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jakub_cermak\Downloads\"/>
    </mc:Choice>
  </mc:AlternateContent>
  <bookViews>
    <workbookView xWindow="0" yWindow="0" windowWidth="0" windowHeight="0"/>
  </bookViews>
  <sheets>
    <sheet name="Rekapitulace" sheetId="57" r:id="rId1"/>
    <sheet name="PS 74-02-11" sheetId="2" r:id="rId2"/>
    <sheet name="PS 74-02-21" sheetId="3" r:id="rId3"/>
    <sheet name="PS 74-02-31" sheetId="4" r:id="rId4"/>
    <sheet name="PS 74-02-41" sheetId="5" r:id="rId5"/>
    <sheet name="PS 74-02-42" sheetId="6" r:id="rId6"/>
    <sheet name="PS 74-02-71" sheetId="7" r:id="rId7"/>
    <sheet name="PS 74-02-81" sheetId="8" r:id="rId8"/>
    <sheet name="PS 74-02-91" sheetId="9" r:id="rId9"/>
    <sheet name="PS 74-02-92" sheetId="10" r:id="rId10"/>
    <sheet name="PS 74-03-21" sheetId="11" r:id="rId11"/>
    <sheet name="PS 74-04-11" sheetId="12" r:id="rId12"/>
    <sheet name="SO 74-12-01" sheetId="13" r:id="rId13"/>
    <sheet name="SO 74-20-01.02" sheetId="14" r:id="rId14"/>
    <sheet name="SO 74-31-01" sheetId="15" r:id="rId15"/>
    <sheet name="SO 74-31-02" sheetId="16" r:id="rId16"/>
    <sheet name="SO 74-31-03" sheetId="17" r:id="rId17"/>
    <sheet name="SO 74-50-01" sheetId="18" r:id="rId18"/>
    <sheet name="SO 74-59-01" sheetId="19" r:id="rId19"/>
    <sheet name="SO 00" sheetId="20" r:id="rId20"/>
    <sheet name="SO 12-79-01" sheetId="21" r:id="rId21"/>
    <sheet name="SO 74-20-01b" sheetId="22" r:id="rId22"/>
    <sheet name="SO 74-71-01 01a" sheetId="23" r:id="rId23"/>
    <sheet name="SO 74-71-01.0.4" sheetId="24" r:id="rId24"/>
    <sheet name="SO 74-71-01.01b" sheetId="25" r:id="rId25"/>
    <sheet name="SO 74-71-01.01c" sheetId="26" r:id="rId26"/>
    <sheet name="SO 74-71-01.01d" sheetId="27" r:id="rId27"/>
    <sheet name="SO 74-71-01.02" sheetId="28" r:id="rId28"/>
    <sheet name="SO 74-71-01.04" sheetId="29" r:id="rId29"/>
    <sheet name="SO 74-71-01.601" sheetId="30" r:id="rId30"/>
    <sheet name="SO 74-71-01.602" sheetId="31" r:id="rId31"/>
    <sheet name="SO 74-71-01.603" sheetId="32" r:id="rId32"/>
    <sheet name="SO 74-71-01.604" sheetId="33" r:id="rId33"/>
    <sheet name="SO 74-71-01.605" sheetId="34" r:id="rId34"/>
    <sheet name="SO 74-73-01.0.4" sheetId="35" r:id="rId35"/>
    <sheet name="SO 74-73-01.001" sheetId="36" r:id="rId36"/>
    <sheet name="SO 74-73-01.002" sheetId="37" r:id="rId37"/>
    <sheet name="SO 74-73-01.01" sheetId="38" r:id="rId38"/>
    <sheet name="SO 74-73-02.01" sheetId="39" r:id="rId39"/>
    <sheet name="SO 74-73-02.02" sheetId="40" r:id="rId40"/>
    <sheet name="SO 74-73-02.03" sheetId="41" r:id="rId41"/>
    <sheet name="SO 74-74-01_ARS" sheetId="42" r:id="rId42"/>
    <sheet name="SO 74-74-01-2_A" sheetId="43" r:id="rId43"/>
    <sheet name="SO 74-74-01-2_S" sheetId="44" r:id="rId44"/>
    <sheet name="SO 74-77-01" sheetId="45" r:id="rId45"/>
    <sheet name="SO 74-79-01" sheetId="46" r:id="rId46"/>
    <sheet name="SO 74-86-01" sheetId="47" r:id="rId47"/>
    <sheet name="SO 74-86-02" sheetId="48" r:id="rId48"/>
    <sheet name="SO74-71-01.04-1" sheetId="49" r:id="rId49"/>
    <sheet name="SO74-71-01.04-2" sheetId="50" r:id="rId50"/>
    <sheet name="SO74-71-01.04-3" sheetId="51" r:id="rId51"/>
    <sheet name="SO74-71-01.04-7" sheetId="52" r:id="rId52"/>
    <sheet name="SO 74-92-01" sheetId="53" r:id="rId53"/>
    <sheet name="SO 74-96-01" sheetId="54" r:id="rId54"/>
    <sheet name="SO 98-98" sheetId="55" r:id="rId55"/>
    <sheet name="SO 90-90" sheetId="56" r:id="rId56"/>
  </sheets>
  <calcPr/>
</workbook>
</file>

<file path=xl/calcChain.xml><?xml version="1.0" encoding="utf-8"?>
<calcChain xmlns="http://schemas.openxmlformats.org/spreadsheetml/2006/main">
  <c i="56" l="1" r="M3"/>
  <c i="55" r="M3"/>
  <c i="54" r="M3"/>
  <c i="53" r="M3"/>
  <c i="52" r="M3"/>
  <c i="51" r="M3"/>
  <c i="50" r="M3"/>
  <c i="49" r="M3"/>
  <c i="48" r="M3"/>
  <c i="47" r="M3"/>
  <c i="46" r="M3"/>
  <c i="45" r="M3"/>
  <c i="44" r="M3"/>
  <c i="43" r="M3"/>
  <c i="42" r="M3"/>
  <c i="41" r="M3"/>
  <c i="40" r="M3"/>
  <c i="39" r="M3"/>
  <c i="38" r="M3"/>
  <c i="37" r="M3"/>
  <c i="36" r="M3"/>
  <c i="35" r="M3"/>
  <c i="34" r="M3"/>
  <c i="33" r="M3"/>
  <c i="32" r="M3"/>
  <c i="31" r="M3"/>
  <c i="30" r="M3"/>
  <c i="29" r="M3"/>
  <c i="28" r="M3"/>
  <c i="27" r="M3"/>
  <c i="26" r="M3"/>
  <c i="25" r="M3"/>
  <c i="24" r="M3"/>
  <c i="23" r="M3"/>
  <c i="22" r="M3"/>
  <c i="21" r="M3"/>
  <c i="20" r="M3"/>
  <c i="19" r="M3"/>
  <c i="18" r="M3"/>
  <c i="17" r="M3"/>
  <c i="16" r="M3"/>
  <c i="15" r="M3"/>
  <c i="14" r="M3"/>
  <c i="13" r="M3"/>
  <c i="12" r="M3"/>
  <c i="11" r="M3"/>
  <c i="10" r="M3"/>
  <c i="9" r="M3"/>
  <c i="8" r="M3"/>
  <c i="7" r="M3"/>
  <c i="6" r="M3"/>
  <c i="5" r="M3"/>
  <c i="4" r="M3"/>
  <c i="3" r="M3"/>
  <c i="2" r="M3"/>
  <c i="57" r="C7"/>
  <c r="C6"/>
  <c r="F75"/>
  <c r="D75"/>
  <c r="C75"/>
  <c r="E76"/>
  <c r="F76"/>
  <c r="D76"/>
  <c r="C76"/>
  <c r="E75"/>
  <c r="F73"/>
  <c r="D73"/>
  <c r="C73"/>
  <c r="E74"/>
  <c r="F74"/>
  <c r="D74"/>
  <c r="C74"/>
  <c r="E73"/>
  <c r="F71"/>
  <c r="D71"/>
  <c r="C71"/>
  <c r="E72"/>
  <c r="F72"/>
  <c r="D72"/>
  <c r="C72"/>
  <c r="E71"/>
  <c r="F69"/>
  <c r="D69"/>
  <c r="C69"/>
  <c r="E70"/>
  <c r="F70"/>
  <c r="D70"/>
  <c r="C70"/>
  <c r="E69"/>
  <c r="F35"/>
  <c r="D35"/>
  <c r="C35"/>
  <c r="E68"/>
  <c r="F68"/>
  <c r="D68"/>
  <c r="C68"/>
  <c r="E67"/>
  <c r="F67"/>
  <c r="D67"/>
  <c r="C67"/>
  <c r="E66"/>
  <c r="F66"/>
  <c r="D66"/>
  <c r="C66"/>
  <c r="E65"/>
  <c r="F65"/>
  <c r="D65"/>
  <c r="C65"/>
  <c r="E64"/>
  <c r="F64"/>
  <c r="D64"/>
  <c r="C64"/>
  <c r="E63"/>
  <c r="F63"/>
  <c r="D63"/>
  <c r="C63"/>
  <c r="E62"/>
  <c r="F62"/>
  <c r="D62"/>
  <c r="C62"/>
  <c r="E61"/>
  <c r="F61"/>
  <c r="D61"/>
  <c r="C61"/>
  <c r="E60"/>
  <c r="F60"/>
  <c r="D60"/>
  <c r="C60"/>
  <c r="E59"/>
  <c r="F59"/>
  <c r="D59"/>
  <c r="C59"/>
  <c r="E58"/>
  <c r="F58"/>
  <c r="D58"/>
  <c r="C58"/>
  <c r="E57"/>
  <c r="F57"/>
  <c r="D57"/>
  <c r="C57"/>
  <c r="E56"/>
  <c r="F56"/>
  <c r="D56"/>
  <c r="C56"/>
  <c r="E55"/>
  <c r="F55"/>
  <c r="D55"/>
  <c r="C55"/>
  <c r="E54"/>
  <c r="F54"/>
  <c r="D54"/>
  <c r="C54"/>
  <c r="E53"/>
  <c r="F53"/>
  <c r="D53"/>
  <c r="C53"/>
  <c r="E52"/>
  <c r="F52"/>
  <c r="D52"/>
  <c r="C52"/>
  <c r="E51"/>
  <c r="F51"/>
  <c r="D51"/>
  <c r="C51"/>
  <c r="E50"/>
  <c r="F50"/>
  <c r="D50"/>
  <c r="C50"/>
  <c r="E49"/>
  <c r="F49"/>
  <c r="D49"/>
  <c r="C49"/>
  <c r="E48"/>
  <c r="F48"/>
  <c r="D48"/>
  <c r="C48"/>
  <c r="E47"/>
  <c r="F47"/>
  <c r="D47"/>
  <c r="C47"/>
  <c r="E46"/>
  <c r="F46"/>
  <c r="D46"/>
  <c r="C46"/>
  <c r="E45"/>
  <c r="F45"/>
  <c r="D45"/>
  <c r="C45"/>
  <c r="E44"/>
  <c r="F44"/>
  <c r="D44"/>
  <c r="C44"/>
  <c r="E43"/>
  <c r="F43"/>
  <c r="D43"/>
  <c r="C43"/>
  <c r="E42"/>
  <c r="F42"/>
  <c r="D42"/>
  <c r="C42"/>
  <c r="E41"/>
  <c r="F41"/>
  <c r="D41"/>
  <c r="C41"/>
  <c r="E40"/>
  <c r="F40"/>
  <c r="D40"/>
  <c r="C40"/>
  <c r="E39"/>
  <c r="F39"/>
  <c r="D39"/>
  <c r="C39"/>
  <c r="E38"/>
  <c r="F38"/>
  <c r="D38"/>
  <c r="C38"/>
  <c r="E37"/>
  <c r="F37"/>
  <c r="D37"/>
  <c r="C37"/>
  <c r="E36"/>
  <c r="F36"/>
  <c r="D36"/>
  <c r="C36"/>
  <c r="E35"/>
  <c r="F32"/>
  <c r="D32"/>
  <c r="C32"/>
  <c r="E34"/>
  <c r="F34"/>
  <c r="D34"/>
  <c r="C34"/>
  <c r="E33"/>
  <c r="F33"/>
  <c r="D33"/>
  <c r="C33"/>
  <c r="E32"/>
  <c r="F28"/>
  <c r="D28"/>
  <c r="C28"/>
  <c r="E31"/>
  <c r="F31"/>
  <c r="D31"/>
  <c r="C31"/>
  <c r="E30"/>
  <c r="F30"/>
  <c r="D30"/>
  <c r="C30"/>
  <c r="E29"/>
  <c r="F29"/>
  <c r="D29"/>
  <c r="C29"/>
  <c r="E28"/>
  <c r="F26"/>
  <c r="D26"/>
  <c r="C26"/>
  <c r="E27"/>
  <c r="F27"/>
  <c r="D27"/>
  <c r="C27"/>
  <c r="E26"/>
  <c r="F24"/>
  <c r="D24"/>
  <c r="C24"/>
  <c r="E25"/>
  <c r="F25"/>
  <c r="D25"/>
  <c r="C25"/>
  <c r="E24"/>
  <c r="F22"/>
  <c r="D22"/>
  <c r="C22"/>
  <c r="E23"/>
  <c r="F23"/>
  <c r="D23"/>
  <c r="C23"/>
  <c r="E22"/>
  <c r="F20"/>
  <c r="D20"/>
  <c r="C20"/>
  <c r="E21"/>
  <c r="F21"/>
  <c r="D21"/>
  <c r="C21"/>
  <c r="E20"/>
  <c r="F10"/>
  <c r="D10"/>
  <c r="C10"/>
  <c r="E19"/>
  <c r="F19"/>
  <c r="D19"/>
  <c r="C19"/>
  <c r="E18"/>
  <c r="F18"/>
  <c r="D18"/>
  <c r="C18"/>
  <c r="E17"/>
  <c r="F17"/>
  <c r="D17"/>
  <c r="C17"/>
  <c r="E16"/>
  <c r="F16"/>
  <c r="D16"/>
  <c r="C16"/>
  <c r="E15"/>
  <c r="F15"/>
  <c r="D15"/>
  <c r="C15"/>
  <c r="E14"/>
  <c r="F14"/>
  <c r="D14"/>
  <c r="C14"/>
  <c r="E13"/>
  <c r="F13"/>
  <c r="D13"/>
  <c r="C13"/>
  <c r="E12"/>
  <c r="F12"/>
  <c r="D12"/>
  <c r="C12"/>
  <c r="E11"/>
  <c r="F11"/>
  <c r="D11"/>
  <c r="C11"/>
  <c r="E10"/>
  <c i="56" r="T7"/>
  <c r="M8"/>
  <c r="L8"/>
  <c r="M9"/>
  <c r="L9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5" r="T7"/>
  <c r="M8"/>
  <c r="L8"/>
  <c r="M22"/>
  <c r="L22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54" r="T7"/>
  <c r="M8"/>
  <c r="L8"/>
  <c r="M632"/>
  <c r="L632"/>
  <c r="AA653"/>
  <c r="O653"/>
  <c r="M653"/>
  <c r="I653"/>
  <c r="AA649"/>
  <c r="O649"/>
  <c r="M649"/>
  <c r="I649"/>
  <c r="AA645"/>
  <c r="O645"/>
  <c r="M645"/>
  <c r="I645"/>
  <c r="AA641"/>
  <c r="O641"/>
  <c r="M641"/>
  <c r="I641"/>
  <c r="AA637"/>
  <c r="O637"/>
  <c r="M637"/>
  <c r="I637"/>
  <c r="AA633"/>
  <c r="O633"/>
  <c r="M633"/>
  <c r="I633"/>
  <c r="M611"/>
  <c r="L611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M598"/>
  <c r="L598"/>
  <c r="AA607"/>
  <c r="O607"/>
  <c r="M607"/>
  <c r="I607"/>
  <c r="AA603"/>
  <c r="O603"/>
  <c r="M603"/>
  <c r="I603"/>
  <c r="AA599"/>
  <c r="O599"/>
  <c r="M599"/>
  <c r="I599"/>
  <c r="M569"/>
  <c r="L569"/>
  <c r="AA594"/>
  <c r="O594"/>
  <c r="M594"/>
  <c r="I594"/>
  <c r="AA590"/>
  <c r="O590"/>
  <c r="M590"/>
  <c r="I590"/>
  <c r="AA586"/>
  <c r="O586"/>
  <c r="M586"/>
  <c r="I586"/>
  <c r="AA582"/>
  <c r="O582"/>
  <c r="M582"/>
  <c r="I582"/>
  <c r="AA578"/>
  <c r="O578"/>
  <c r="M578"/>
  <c r="I578"/>
  <c r="AA574"/>
  <c r="O574"/>
  <c r="M574"/>
  <c r="I574"/>
  <c r="AA570"/>
  <c r="O570"/>
  <c r="M570"/>
  <c r="I570"/>
  <c r="M540"/>
  <c r="L540"/>
  <c r="AA565"/>
  <c r="O565"/>
  <c r="M565"/>
  <c r="I565"/>
  <c r="AA561"/>
  <c r="O561"/>
  <c r="M561"/>
  <c r="I561"/>
  <c r="AA557"/>
  <c r="O557"/>
  <c r="M557"/>
  <c r="I557"/>
  <c r="AA553"/>
  <c r="O553"/>
  <c r="M553"/>
  <c r="I553"/>
  <c r="AA549"/>
  <c r="O549"/>
  <c r="M549"/>
  <c r="I549"/>
  <c r="AA545"/>
  <c r="O545"/>
  <c r="M545"/>
  <c r="I545"/>
  <c r="AA541"/>
  <c r="O541"/>
  <c r="M541"/>
  <c r="I541"/>
  <c r="M507"/>
  <c r="L507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M466"/>
  <c r="L466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M425"/>
  <c r="L425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M376"/>
  <c r="L376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AA385"/>
  <c r="O385"/>
  <c r="M385"/>
  <c r="I385"/>
  <c r="AA381"/>
  <c r="O381"/>
  <c r="M381"/>
  <c r="I381"/>
  <c r="AA377"/>
  <c r="O377"/>
  <c r="M377"/>
  <c r="I377"/>
  <c r="M335"/>
  <c r="L335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M318"/>
  <c r="L318"/>
  <c r="AA331"/>
  <c r="O331"/>
  <c r="M331"/>
  <c r="I331"/>
  <c r="AA327"/>
  <c r="O327"/>
  <c r="M327"/>
  <c r="I327"/>
  <c r="AA323"/>
  <c r="O323"/>
  <c r="M323"/>
  <c r="I323"/>
  <c r="AA319"/>
  <c r="O319"/>
  <c r="M319"/>
  <c r="I319"/>
  <c r="M205"/>
  <c r="L205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M180"/>
  <c r="L180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M83"/>
  <c r="L83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18"/>
  <c r="L18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M9"/>
  <c r="L9"/>
  <c r="AA14"/>
  <c r="O14"/>
  <c r="M14"/>
  <c r="I14"/>
  <c r="AA10"/>
  <c r="O10"/>
  <c r="M10"/>
  <c r="I10"/>
  <c i="53" r="T7"/>
  <c r="M8"/>
  <c r="L8"/>
  <c r="M26"/>
  <c r="L26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52" r="T7"/>
  <c r="M8"/>
  <c r="L8"/>
  <c r="M320"/>
  <c r="L320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M183"/>
  <c r="L183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AA188"/>
  <c r="O188"/>
  <c r="M188"/>
  <c r="I188"/>
  <c r="AA184"/>
  <c r="O184"/>
  <c r="M184"/>
  <c r="I184"/>
  <c r="M22"/>
  <c r="L22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51" r="T7"/>
  <c r="M8"/>
  <c r="L8"/>
  <c r="M1030"/>
  <c r="L1030"/>
  <c r="AA1043"/>
  <c r="O1043"/>
  <c r="M1043"/>
  <c r="I1043"/>
  <c r="AA1039"/>
  <c r="O1039"/>
  <c r="M1039"/>
  <c r="I1039"/>
  <c r="AA1035"/>
  <c r="O1035"/>
  <c r="M1035"/>
  <c r="I1035"/>
  <c r="AA1031"/>
  <c r="O1031"/>
  <c r="M1031"/>
  <c r="I1031"/>
  <c r="M985"/>
  <c r="L985"/>
  <c r="AA1026"/>
  <c r="O1026"/>
  <c r="M1026"/>
  <c r="I1026"/>
  <c r="AA1022"/>
  <c r="O1022"/>
  <c r="M1022"/>
  <c r="I1022"/>
  <c r="AA1018"/>
  <c r="O1018"/>
  <c r="M1018"/>
  <c r="I1018"/>
  <c r="AA1014"/>
  <c r="O1014"/>
  <c r="M1014"/>
  <c r="I1014"/>
  <c r="AA1010"/>
  <c r="O1010"/>
  <c r="M1010"/>
  <c r="I1010"/>
  <c r="AA1006"/>
  <c r="O1006"/>
  <c r="M1006"/>
  <c r="I1006"/>
  <c r="AA1002"/>
  <c r="O1002"/>
  <c r="M1002"/>
  <c r="I1002"/>
  <c r="AA998"/>
  <c r="O998"/>
  <c r="M998"/>
  <c r="I998"/>
  <c r="AA994"/>
  <c r="O994"/>
  <c r="M994"/>
  <c r="I994"/>
  <c r="AA990"/>
  <c r="O990"/>
  <c r="M990"/>
  <c r="I990"/>
  <c r="AA986"/>
  <c r="O986"/>
  <c r="M986"/>
  <c r="I986"/>
  <c r="M940"/>
  <c r="L940"/>
  <c r="AA981"/>
  <c r="O981"/>
  <c r="M981"/>
  <c r="I981"/>
  <c r="AA977"/>
  <c r="O977"/>
  <c r="M977"/>
  <c r="I977"/>
  <c r="AA973"/>
  <c r="O973"/>
  <c r="M973"/>
  <c r="I973"/>
  <c r="AA969"/>
  <c r="O969"/>
  <c r="M969"/>
  <c r="I969"/>
  <c r="AA965"/>
  <c r="O965"/>
  <c r="M965"/>
  <c r="I965"/>
  <c r="AA961"/>
  <c r="O961"/>
  <c r="M961"/>
  <c r="I961"/>
  <c r="AA957"/>
  <c r="O957"/>
  <c r="M957"/>
  <c r="I957"/>
  <c r="AA953"/>
  <c r="O953"/>
  <c r="M953"/>
  <c r="I953"/>
  <c r="AA949"/>
  <c r="O949"/>
  <c r="M949"/>
  <c r="I949"/>
  <c r="AA945"/>
  <c r="O945"/>
  <c r="M945"/>
  <c r="I945"/>
  <c r="AA941"/>
  <c r="O941"/>
  <c r="M941"/>
  <c r="I941"/>
  <c r="M907"/>
  <c r="L907"/>
  <c r="AA936"/>
  <c r="O936"/>
  <c r="M936"/>
  <c r="I936"/>
  <c r="AA932"/>
  <c r="O932"/>
  <c r="M932"/>
  <c r="I932"/>
  <c r="AA928"/>
  <c r="O928"/>
  <c r="M928"/>
  <c r="I928"/>
  <c r="AA924"/>
  <c r="O924"/>
  <c r="M924"/>
  <c r="I924"/>
  <c r="AA920"/>
  <c r="O920"/>
  <c r="M920"/>
  <c r="I920"/>
  <c r="AA916"/>
  <c r="O916"/>
  <c r="M916"/>
  <c r="I916"/>
  <c r="AA912"/>
  <c r="O912"/>
  <c r="M912"/>
  <c r="I912"/>
  <c r="AA908"/>
  <c r="O908"/>
  <c r="M908"/>
  <c r="I908"/>
  <c r="M874"/>
  <c r="L874"/>
  <c r="AA903"/>
  <c r="O903"/>
  <c r="M903"/>
  <c r="I903"/>
  <c r="AA899"/>
  <c r="O899"/>
  <c r="M899"/>
  <c r="I899"/>
  <c r="AA895"/>
  <c r="O895"/>
  <c r="M895"/>
  <c r="I895"/>
  <c r="AA891"/>
  <c r="O891"/>
  <c r="M891"/>
  <c r="I891"/>
  <c r="AA887"/>
  <c r="O887"/>
  <c r="M887"/>
  <c r="I887"/>
  <c r="AA883"/>
  <c r="O883"/>
  <c r="M883"/>
  <c r="I883"/>
  <c r="AA879"/>
  <c r="O879"/>
  <c r="M879"/>
  <c r="I879"/>
  <c r="AA875"/>
  <c r="O875"/>
  <c r="M875"/>
  <c r="I875"/>
  <c r="M717"/>
  <c r="L717"/>
  <c r="AA870"/>
  <c r="O870"/>
  <c r="M870"/>
  <c r="I870"/>
  <c r="AA866"/>
  <c r="O866"/>
  <c r="M866"/>
  <c r="I866"/>
  <c r="AA862"/>
  <c r="O862"/>
  <c r="M862"/>
  <c r="I862"/>
  <c r="AA858"/>
  <c r="O858"/>
  <c r="M858"/>
  <c r="I858"/>
  <c r="AA854"/>
  <c r="O854"/>
  <c r="M854"/>
  <c r="I854"/>
  <c r="AA850"/>
  <c r="O850"/>
  <c r="M850"/>
  <c r="I850"/>
  <c r="AA846"/>
  <c r="O846"/>
  <c r="M846"/>
  <c r="I846"/>
  <c r="AA842"/>
  <c r="O842"/>
  <c r="M842"/>
  <c r="I842"/>
  <c r="AA838"/>
  <c r="O838"/>
  <c r="M838"/>
  <c r="I838"/>
  <c r="AA834"/>
  <c r="O834"/>
  <c r="M834"/>
  <c r="I834"/>
  <c r="AA830"/>
  <c r="O830"/>
  <c r="M830"/>
  <c r="I830"/>
  <c r="AA826"/>
  <c r="O826"/>
  <c r="M826"/>
  <c r="I826"/>
  <c r="AA822"/>
  <c r="O822"/>
  <c r="M822"/>
  <c r="I822"/>
  <c r="AA818"/>
  <c r="O818"/>
  <c r="M818"/>
  <c r="I818"/>
  <c r="AA814"/>
  <c r="O814"/>
  <c r="M814"/>
  <c r="I814"/>
  <c r="AA810"/>
  <c r="O810"/>
  <c r="M810"/>
  <c r="I810"/>
  <c r="AA806"/>
  <c r="O806"/>
  <c r="M806"/>
  <c r="I806"/>
  <c r="AA802"/>
  <c r="O802"/>
  <c r="M802"/>
  <c r="I802"/>
  <c r="AA798"/>
  <c r="O798"/>
  <c r="M798"/>
  <c r="I798"/>
  <c r="AA794"/>
  <c r="O794"/>
  <c r="M794"/>
  <c r="I794"/>
  <c r="AA790"/>
  <c r="O790"/>
  <c r="M790"/>
  <c r="I790"/>
  <c r="AA786"/>
  <c r="O786"/>
  <c r="M786"/>
  <c r="I786"/>
  <c r="AA782"/>
  <c r="O782"/>
  <c r="M782"/>
  <c r="I782"/>
  <c r="AA778"/>
  <c r="O778"/>
  <c r="M778"/>
  <c r="I778"/>
  <c r="AA774"/>
  <c r="O774"/>
  <c r="M774"/>
  <c r="I774"/>
  <c r="AA770"/>
  <c r="O770"/>
  <c r="M770"/>
  <c r="I770"/>
  <c r="AA766"/>
  <c r="O766"/>
  <c r="M766"/>
  <c r="I766"/>
  <c r="AA762"/>
  <c r="O762"/>
  <c r="M762"/>
  <c r="I762"/>
  <c r="AA758"/>
  <c r="O758"/>
  <c r="M758"/>
  <c r="I758"/>
  <c r="AA754"/>
  <c r="O754"/>
  <c r="M754"/>
  <c r="I754"/>
  <c r="AA750"/>
  <c r="O750"/>
  <c r="M750"/>
  <c r="I750"/>
  <c r="AA746"/>
  <c r="O746"/>
  <c r="M746"/>
  <c r="I746"/>
  <c r="AA742"/>
  <c r="O742"/>
  <c r="M742"/>
  <c r="I742"/>
  <c r="AA738"/>
  <c r="O738"/>
  <c r="M738"/>
  <c r="I738"/>
  <c r="AA734"/>
  <c r="O734"/>
  <c r="M734"/>
  <c r="I734"/>
  <c r="AA730"/>
  <c r="O730"/>
  <c r="M730"/>
  <c r="I730"/>
  <c r="AA726"/>
  <c r="O726"/>
  <c r="M726"/>
  <c r="I726"/>
  <c r="AA722"/>
  <c r="O722"/>
  <c r="M722"/>
  <c r="I722"/>
  <c r="AA718"/>
  <c r="O718"/>
  <c r="M718"/>
  <c r="I718"/>
  <c r="M640"/>
  <c r="L640"/>
  <c r="AA713"/>
  <c r="O713"/>
  <c r="M713"/>
  <c r="I713"/>
  <c r="AA709"/>
  <c r="O709"/>
  <c r="M709"/>
  <c r="I709"/>
  <c r="AA705"/>
  <c r="O705"/>
  <c r="M705"/>
  <c r="I705"/>
  <c r="AA701"/>
  <c r="O701"/>
  <c r="M701"/>
  <c r="I701"/>
  <c r="AA697"/>
  <c r="O697"/>
  <c r="M697"/>
  <c r="I697"/>
  <c r="AA693"/>
  <c r="O693"/>
  <c r="M693"/>
  <c r="I693"/>
  <c r="AA689"/>
  <c r="O689"/>
  <c r="M689"/>
  <c r="I689"/>
  <c r="AA685"/>
  <c r="O685"/>
  <c r="M685"/>
  <c r="I685"/>
  <c r="AA681"/>
  <c r="O681"/>
  <c r="M681"/>
  <c r="I681"/>
  <c r="AA677"/>
  <c r="O677"/>
  <c r="M677"/>
  <c r="I677"/>
  <c r="AA673"/>
  <c r="O673"/>
  <c r="M673"/>
  <c r="I673"/>
  <c r="AA669"/>
  <c r="O669"/>
  <c r="M669"/>
  <c r="I669"/>
  <c r="AA665"/>
  <c r="O665"/>
  <c r="M665"/>
  <c r="I665"/>
  <c r="AA661"/>
  <c r="O661"/>
  <c r="M661"/>
  <c r="I661"/>
  <c r="AA657"/>
  <c r="O657"/>
  <c r="M657"/>
  <c r="I657"/>
  <c r="AA653"/>
  <c r="O653"/>
  <c r="M653"/>
  <c r="I653"/>
  <c r="AA649"/>
  <c r="O649"/>
  <c r="M649"/>
  <c r="I649"/>
  <c r="AA645"/>
  <c r="O645"/>
  <c r="M645"/>
  <c r="I645"/>
  <c r="AA641"/>
  <c r="O641"/>
  <c r="M641"/>
  <c r="I641"/>
  <c r="M559"/>
  <c r="L559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M450"/>
  <c r="L450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M377"/>
  <c r="L377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M320"/>
  <c r="L320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M251"/>
  <c r="L251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M210"/>
  <c r="L210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M185"/>
  <c r="L185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M168"/>
  <c r="L168"/>
  <c r="AA181"/>
  <c r="O181"/>
  <c r="M181"/>
  <c r="I181"/>
  <c r="AA177"/>
  <c r="O177"/>
  <c r="M177"/>
  <c r="I177"/>
  <c r="AA173"/>
  <c r="O173"/>
  <c r="M173"/>
  <c r="I173"/>
  <c r="AA169"/>
  <c r="O169"/>
  <c r="M169"/>
  <c r="I169"/>
  <c r="M147"/>
  <c r="L147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M78"/>
  <c r="L78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M9"/>
  <c r="L9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0" r="T7"/>
  <c r="M8"/>
  <c r="L8"/>
  <c r="M339"/>
  <c r="L339"/>
  <c r="AA344"/>
  <c r="O344"/>
  <c r="M344"/>
  <c r="I344"/>
  <c r="AA340"/>
  <c r="O340"/>
  <c r="M340"/>
  <c r="I340"/>
  <c r="M334"/>
  <c r="L334"/>
  <c r="AA335"/>
  <c r="O335"/>
  <c r="M335"/>
  <c r="I335"/>
  <c r="M329"/>
  <c r="L329"/>
  <c r="AA330"/>
  <c r="O330"/>
  <c r="M330"/>
  <c r="I330"/>
  <c r="M304"/>
  <c r="L304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M287"/>
  <c r="L287"/>
  <c r="AA300"/>
  <c r="O300"/>
  <c r="M300"/>
  <c r="I300"/>
  <c r="AA296"/>
  <c r="O296"/>
  <c r="M296"/>
  <c r="I296"/>
  <c r="AA292"/>
  <c r="O292"/>
  <c r="M292"/>
  <c r="I292"/>
  <c r="AA288"/>
  <c r="O288"/>
  <c r="M288"/>
  <c r="I288"/>
  <c r="M234"/>
  <c r="L234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M229"/>
  <c r="L229"/>
  <c r="AA230"/>
  <c r="O230"/>
  <c r="M230"/>
  <c r="I230"/>
  <c r="M92"/>
  <c r="L92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M87"/>
  <c r="L87"/>
  <c r="AA88"/>
  <c r="O88"/>
  <c r="M88"/>
  <c r="I88"/>
  <c r="M26"/>
  <c r="L26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49" r="T7"/>
  <c r="M8"/>
  <c r="L8"/>
  <c r="M1158"/>
  <c r="L1158"/>
  <c r="AA1175"/>
  <c r="O1175"/>
  <c r="M1175"/>
  <c r="I1175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M1141"/>
  <c r="L1141"/>
  <c r="AA1154"/>
  <c r="O1154"/>
  <c r="M1154"/>
  <c r="I1154"/>
  <c r="AA1150"/>
  <c r="O1150"/>
  <c r="M1150"/>
  <c r="I1150"/>
  <c r="AA1146"/>
  <c r="O1146"/>
  <c r="M1146"/>
  <c r="I1146"/>
  <c r="AA1142"/>
  <c r="O1142"/>
  <c r="M1142"/>
  <c r="I1142"/>
  <c r="M1132"/>
  <c r="L1132"/>
  <c r="AA1137"/>
  <c r="O1137"/>
  <c r="M1137"/>
  <c r="I1137"/>
  <c r="AA1133"/>
  <c r="O1133"/>
  <c r="M1133"/>
  <c r="I1133"/>
  <c r="M1123"/>
  <c r="L1123"/>
  <c r="AA1128"/>
  <c r="O1128"/>
  <c r="M1128"/>
  <c r="I1128"/>
  <c r="AA1124"/>
  <c r="O1124"/>
  <c r="M1124"/>
  <c r="I1124"/>
  <c r="M1114"/>
  <c r="L1114"/>
  <c r="AA1119"/>
  <c r="O1119"/>
  <c r="M1119"/>
  <c r="I1119"/>
  <c r="AA1115"/>
  <c r="O1115"/>
  <c r="M1115"/>
  <c r="I1115"/>
  <c r="M1105"/>
  <c r="L1105"/>
  <c r="AA1110"/>
  <c r="O1110"/>
  <c r="M1110"/>
  <c r="I1110"/>
  <c r="AA1106"/>
  <c r="O1106"/>
  <c r="M1106"/>
  <c r="I1106"/>
  <c r="M732"/>
  <c r="L732"/>
  <c r="AA1101"/>
  <c r="O1101"/>
  <c r="M1101"/>
  <c r="I1101"/>
  <c r="AA1097"/>
  <c r="O1097"/>
  <c r="M1097"/>
  <c r="I1097"/>
  <c r="AA1093"/>
  <c r="O1093"/>
  <c r="M1093"/>
  <c r="I1093"/>
  <c r="AA1089"/>
  <c r="O1089"/>
  <c r="M1089"/>
  <c r="I1089"/>
  <c r="AA1085"/>
  <c r="O1085"/>
  <c r="M1085"/>
  <c r="I1085"/>
  <c r="AA1081"/>
  <c r="O1081"/>
  <c r="M1081"/>
  <c r="I1081"/>
  <c r="AA1077"/>
  <c r="O1077"/>
  <c r="M1077"/>
  <c r="I1077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AA1041"/>
  <c r="O1041"/>
  <c r="M1041"/>
  <c r="I1041"/>
  <c r="AA1037"/>
  <c r="O1037"/>
  <c r="M1037"/>
  <c r="I1037"/>
  <c r="AA1033"/>
  <c r="O1033"/>
  <c r="M1033"/>
  <c r="I1033"/>
  <c r="AA1029"/>
  <c r="O1029"/>
  <c r="M1029"/>
  <c r="I1029"/>
  <c r="AA1025"/>
  <c r="O1025"/>
  <c r="M1025"/>
  <c r="I1025"/>
  <c r="AA1021"/>
  <c r="O1021"/>
  <c r="M1021"/>
  <c r="I1021"/>
  <c r="AA1017"/>
  <c r="O1017"/>
  <c r="M1017"/>
  <c r="I1017"/>
  <c r="AA1013"/>
  <c r="O1013"/>
  <c r="M1013"/>
  <c r="I1013"/>
  <c r="AA1009"/>
  <c r="O1009"/>
  <c r="M1009"/>
  <c r="I1009"/>
  <c r="AA1005"/>
  <c r="O1005"/>
  <c r="M1005"/>
  <c r="I1005"/>
  <c r="AA1001"/>
  <c r="O1001"/>
  <c r="M1001"/>
  <c r="I1001"/>
  <c r="AA997"/>
  <c r="O997"/>
  <c r="M997"/>
  <c r="I997"/>
  <c r="AA993"/>
  <c r="O993"/>
  <c r="M993"/>
  <c r="I993"/>
  <c r="AA989"/>
  <c r="O989"/>
  <c r="M989"/>
  <c r="I989"/>
  <c r="AA985"/>
  <c r="O985"/>
  <c r="M985"/>
  <c r="I985"/>
  <c r="AA981"/>
  <c r="O981"/>
  <c r="M981"/>
  <c r="I981"/>
  <c r="AA977"/>
  <c r="O977"/>
  <c r="M977"/>
  <c r="I977"/>
  <c r="AA973"/>
  <c r="O973"/>
  <c r="M973"/>
  <c r="I973"/>
  <c r="AA969"/>
  <c r="O969"/>
  <c r="M969"/>
  <c r="I969"/>
  <c r="AA965"/>
  <c r="O965"/>
  <c r="M965"/>
  <c r="I965"/>
  <c r="AA961"/>
  <c r="O961"/>
  <c r="M961"/>
  <c r="I961"/>
  <c r="AA957"/>
  <c r="O957"/>
  <c r="M957"/>
  <c r="I957"/>
  <c r="AA953"/>
  <c r="O953"/>
  <c r="M953"/>
  <c r="I953"/>
  <c r="AA949"/>
  <c r="O949"/>
  <c r="M949"/>
  <c r="I949"/>
  <c r="AA945"/>
  <c r="O945"/>
  <c r="M945"/>
  <c r="I945"/>
  <c r="AA941"/>
  <c r="O941"/>
  <c r="M941"/>
  <c r="I941"/>
  <c r="AA937"/>
  <c r="O937"/>
  <c r="M937"/>
  <c r="I937"/>
  <c r="AA933"/>
  <c r="O933"/>
  <c r="M933"/>
  <c r="I933"/>
  <c r="AA929"/>
  <c r="O929"/>
  <c r="M929"/>
  <c r="I929"/>
  <c r="AA925"/>
  <c r="O925"/>
  <c r="M925"/>
  <c r="I925"/>
  <c r="AA921"/>
  <c r="O921"/>
  <c r="M921"/>
  <c r="I921"/>
  <c r="AA917"/>
  <c r="O917"/>
  <c r="M917"/>
  <c r="I917"/>
  <c r="AA913"/>
  <c r="O913"/>
  <c r="M913"/>
  <c r="I913"/>
  <c r="AA909"/>
  <c r="O909"/>
  <c r="M909"/>
  <c r="I909"/>
  <c r="AA905"/>
  <c r="O905"/>
  <c r="M905"/>
  <c r="I905"/>
  <c r="AA901"/>
  <c r="O901"/>
  <c r="M901"/>
  <c r="I901"/>
  <c r="AA897"/>
  <c r="O897"/>
  <c r="M897"/>
  <c r="I897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AA865"/>
  <c r="O865"/>
  <c r="M865"/>
  <c r="I865"/>
  <c r="AA861"/>
  <c r="O861"/>
  <c r="M861"/>
  <c r="I861"/>
  <c r="AA857"/>
  <c r="O857"/>
  <c r="M857"/>
  <c r="I857"/>
  <c r="AA853"/>
  <c r="O853"/>
  <c r="M853"/>
  <c r="I853"/>
  <c r="AA849"/>
  <c r="O849"/>
  <c r="M849"/>
  <c r="I849"/>
  <c r="AA845"/>
  <c r="O845"/>
  <c r="M845"/>
  <c r="I845"/>
  <c r="AA841"/>
  <c r="O841"/>
  <c r="M841"/>
  <c r="I841"/>
  <c r="AA837"/>
  <c r="O837"/>
  <c r="M837"/>
  <c r="I837"/>
  <c r="AA833"/>
  <c r="O833"/>
  <c r="M833"/>
  <c r="I833"/>
  <c r="AA829"/>
  <c r="O829"/>
  <c r="M829"/>
  <c r="I829"/>
  <c r="AA825"/>
  <c r="O825"/>
  <c r="M825"/>
  <c r="I825"/>
  <c r="AA821"/>
  <c r="O821"/>
  <c r="M821"/>
  <c r="I821"/>
  <c r="AA817"/>
  <c r="O817"/>
  <c r="M817"/>
  <c r="I817"/>
  <c r="AA813"/>
  <c r="O813"/>
  <c r="M813"/>
  <c r="I813"/>
  <c r="AA809"/>
  <c r="O809"/>
  <c r="M809"/>
  <c r="I809"/>
  <c r="AA805"/>
  <c r="O805"/>
  <c r="M805"/>
  <c r="I805"/>
  <c r="AA801"/>
  <c r="O801"/>
  <c r="M801"/>
  <c r="I801"/>
  <c r="AA797"/>
  <c r="O797"/>
  <c r="M797"/>
  <c r="I797"/>
  <c r="AA793"/>
  <c r="O793"/>
  <c r="M793"/>
  <c r="I793"/>
  <c r="AA789"/>
  <c r="O789"/>
  <c r="M789"/>
  <c r="I789"/>
  <c r="AA785"/>
  <c r="O785"/>
  <c r="M785"/>
  <c r="I785"/>
  <c r="AA781"/>
  <c r="O781"/>
  <c r="M781"/>
  <c r="I781"/>
  <c r="AA777"/>
  <c r="O777"/>
  <c r="M777"/>
  <c r="I777"/>
  <c r="AA773"/>
  <c r="O773"/>
  <c r="M773"/>
  <c r="I773"/>
  <c r="AA769"/>
  <c r="O769"/>
  <c r="M769"/>
  <c r="I769"/>
  <c r="AA765"/>
  <c r="O765"/>
  <c r="M765"/>
  <c r="I765"/>
  <c r="AA761"/>
  <c r="O761"/>
  <c r="M761"/>
  <c r="I761"/>
  <c r="AA757"/>
  <c r="O757"/>
  <c r="M757"/>
  <c r="I757"/>
  <c r="AA753"/>
  <c r="O753"/>
  <c r="M753"/>
  <c r="I753"/>
  <c r="AA749"/>
  <c r="O749"/>
  <c r="M749"/>
  <c r="I749"/>
  <c r="AA745"/>
  <c r="O745"/>
  <c r="M745"/>
  <c r="I745"/>
  <c r="AA741"/>
  <c r="O741"/>
  <c r="M741"/>
  <c r="I741"/>
  <c r="AA737"/>
  <c r="O737"/>
  <c r="M737"/>
  <c r="I737"/>
  <c r="AA733"/>
  <c r="O733"/>
  <c r="M733"/>
  <c r="I733"/>
  <c r="M703"/>
  <c r="L703"/>
  <c r="AA728"/>
  <c r="O728"/>
  <c r="M728"/>
  <c r="I728"/>
  <c r="AA724"/>
  <c r="O724"/>
  <c r="M724"/>
  <c r="I724"/>
  <c r="AA720"/>
  <c r="O720"/>
  <c r="M720"/>
  <c r="I720"/>
  <c r="AA716"/>
  <c r="O716"/>
  <c r="M716"/>
  <c r="I716"/>
  <c r="AA712"/>
  <c r="O712"/>
  <c r="M712"/>
  <c r="I712"/>
  <c r="AA708"/>
  <c r="O708"/>
  <c r="M708"/>
  <c r="I708"/>
  <c r="AA704"/>
  <c r="O704"/>
  <c r="M704"/>
  <c r="I704"/>
  <c r="M214"/>
  <c r="L214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AA407"/>
  <c r="O407"/>
  <c r="M407"/>
  <c r="I407"/>
  <c r="AA403"/>
  <c r="O403"/>
  <c r="M403"/>
  <c r="I403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M9"/>
  <c r="L9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8" r="T7"/>
  <c r="M8"/>
  <c r="L8"/>
  <c r="M130"/>
  <c r="L130"/>
  <c r="AA131"/>
  <c r="O131"/>
  <c r="M131"/>
  <c r="I131"/>
  <c r="M97"/>
  <c r="L97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M72"/>
  <c r="L72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M59"/>
  <c r="L59"/>
  <c r="AA68"/>
  <c r="O68"/>
  <c r="M68"/>
  <c r="I68"/>
  <c r="AA64"/>
  <c r="O64"/>
  <c r="M64"/>
  <c r="I64"/>
  <c r="AA60"/>
  <c r="O60"/>
  <c r="M60"/>
  <c r="I60"/>
  <c r="M34"/>
  <c r="L34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7" r="T7"/>
  <c r="M8"/>
  <c r="L8"/>
  <c r="M121"/>
  <c r="L121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M108"/>
  <c r="L108"/>
  <c r="AA117"/>
  <c r="O117"/>
  <c r="M117"/>
  <c r="I117"/>
  <c r="AA113"/>
  <c r="O113"/>
  <c r="M113"/>
  <c r="I113"/>
  <c r="AA109"/>
  <c r="O109"/>
  <c r="M109"/>
  <c r="I109"/>
  <c r="M83"/>
  <c r="L83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46"/>
  <c r="L46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M9"/>
  <c r="L9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6" r="T7"/>
  <c r="M8"/>
  <c r="L8"/>
  <c r="M191"/>
  <c r="L191"/>
  <c r="AA192"/>
  <c r="O192"/>
  <c r="M192"/>
  <c r="I192"/>
  <c r="M146"/>
  <c r="L146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9"/>
  <c r="L9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5" r="T7"/>
  <c r="M8"/>
  <c r="L8"/>
  <c r="M587"/>
  <c r="L587"/>
  <c r="AA640"/>
  <c r="O640"/>
  <c r="M640"/>
  <c r="I640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M146"/>
  <c r="L146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AA407"/>
  <c r="O407"/>
  <c r="M407"/>
  <c r="I407"/>
  <c r="AA403"/>
  <c r="O403"/>
  <c r="M403"/>
  <c r="I403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9"/>
  <c r="L9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4" r="T7"/>
  <c r="M8"/>
  <c r="L8"/>
  <c r="M82"/>
  <c r="L82"/>
  <c r="AA83"/>
  <c r="O83"/>
  <c r="M83"/>
  <c r="I83"/>
  <c r="M73"/>
  <c r="L73"/>
  <c r="AA78"/>
  <c r="O78"/>
  <c r="M78"/>
  <c r="I78"/>
  <c r="AA74"/>
  <c r="O74"/>
  <c r="M74"/>
  <c r="I74"/>
  <c r="M56"/>
  <c r="L56"/>
  <c r="AA69"/>
  <c r="O69"/>
  <c r="M69"/>
  <c r="I69"/>
  <c r="AA65"/>
  <c r="O65"/>
  <c r="M65"/>
  <c r="I65"/>
  <c r="AA61"/>
  <c r="O61"/>
  <c r="M61"/>
  <c r="I61"/>
  <c r="AA57"/>
  <c r="O57"/>
  <c r="M57"/>
  <c r="I57"/>
  <c r="M39"/>
  <c r="L39"/>
  <c r="AA52"/>
  <c r="O52"/>
  <c r="M52"/>
  <c r="I52"/>
  <c r="AA48"/>
  <c r="O48"/>
  <c r="M48"/>
  <c r="I48"/>
  <c r="AA44"/>
  <c r="O44"/>
  <c r="M44"/>
  <c r="I44"/>
  <c r="AA40"/>
  <c r="O40"/>
  <c r="M40"/>
  <c r="I40"/>
  <c r="M30"/>
  <c r="L30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3" r="T7"/>
  <c r="M8"/>
  <c r="L8"/>
  <c r="M166"/>
  <c r="L166"/>
  <c r="AA167"/>
  <c r="O167"/>
  <c r="M167"/>
  <c r="I167"/>
  <c r="M153"/>
  <c r="L153"/>
  <c r="AA162"/>
  <c r="O162"/>
  <c r="M162"/>
  <c r="I162"/>
  <c r="AA158"/>
  <c r="O158"/>
  <c r="M158"/>
  <c r="I158"/>
  <c r="AA154"/>
  <c r="O154"/>
  <c r="M154"/>
  <c r="I154"/>
  <c r="M140"/>
  <c r="L140"/>
  <c r="AA149"/>
  <c r="O149"/>
  <c r="M149"/>
  <c r="I149"/>
  <c r="AA145"/>
  <c r="O145"/>
  <c r="M145"/>
  <c r="I145"/>
  <c r="AA141"/>
  <c r="O141"/>
  <c r="M141"/>
  <c r="I141"/>
  <c r="M83"/>
  <c r="L83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26"/>
  <c r="L26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42" r="T7"/>
  <c r="M8"/>
  <c r="L8"/>
  <c r="M368"/>
  <c r="L368"/>
  <c r="AA369"/>
  <c r="O369"/>
  <c r="M369"/>
  <c r="I369"/>
  <c r="M363"/>
  <c r="L363"/>
  <c r="AA364"/>
  <c r="O364"/>
  <c r="M364"/>
  <c r="I364"/>
  <c r="M346"/>
  <c r="L346"/>
  <c r="AA359"/>
  <c r="O359"/>
  <c r="M359"/>
  <c r="I359"/>
  <c r="AA355"/>
  <c r="O355"/>
  <c r="M355"/>
  <c r="I355"/>
  <c r="AA351"/>
  <c r="O351"/>
  <c r="M351"/>
  <c r="I351"/>
  <c r="AA347"/>
  <c r="O347"/>
  <c r="M347"/>
  <c r="I347"/>
  <c r="M285"/>
  <c r="L285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M248"/>
  <c r="L248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M215"/>
  <c r="L215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AA224"/>
  <c r="O224"/>
  <c r="M224"/>
  <c r="I224"/>
  <c r="AA220"/>
  <c r="O220"/>
  <c r="M220"/>
  <c r="I220"/>
  <c r="AA216"/>
  <c r="O216"/>
  <c r="M216"/>
  <c r="I216"/>
  <c r="M190"/>
  <c r="L190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M125"/>
  <c r="L125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M96"/>
  <c r="L96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M79"/>
  <c r="L79"/>
  <c r="AA92"/>
  <c r="O92"/>
  <c r="M92"/>
  <c r="I92"/>
  <c r="AA88"/>
  <c r="O88"/>
  <c r="M88"/>
  <c r="I88"/>
  <c r="AA84"/>
  <c r="O84"/>
  <c r="M84"/>
  <c r="I84"/>
  <c r="AA80"/>
  <c r="O80"/>
  <c r="M80"/>
  <c r="I80"/>
  <c r="M30"/>
  <c r="L30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1" r="T7"/>
  <c r="M8"/>
  <c r="L8"/>
  <c r="M199"/>
  <c r="L199"/>
  <c r="AA200"/>
  <c r="O200"/>
  <c r="M200"/>
  <c r="I200"/>
  <c r="M194"/>
  <c r="L194"/>
  <c r="AA195"/>
  <c r="O195"/>
  <c r="M195"/>
  <c r="I195"/>
  <c r="M177"/>
  <c r="L177"/>
  <c r="AA190"/>
  <c r="O190"/>
  <c r="M190"/>
  <c r="I190"/>
  <c r="AA186"/>
  <c r="O186"/>
  <c r="M186"/>
  <c r="I186"/>
  <c r="AA182"/>
  <c r="O182"/>
  <c r="M182"/>
  <c r="I182"/>
  <c r="AA178"/>
  <c r="O178"/>
  <c r="M178"/>
  <c r="I178"/>
  <c r="M148"/>
  <c r="L148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M127"/>
  <c r="L127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M118"/>
  <c r="L118"/>
  <c r="AA123"/>
  <c r="O123"/>
  <c r="M123"/>
  <c r="I123"/>
  <c r="AA119"/>
  <c r="O119"/>
  <c r="M119"/>
  <c r="I119"/>
  <c r="M113"/>
  <c r="L113"/>
  <c r="AA114"/>
  <c r="O114"/>
  <c r="M114"/>
  <c r="I114"/>
  <c r="M84"/>
  <c r="L84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M63"/>
  <c r="L63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M34"/>
  <c r="L34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0" r="T7"/>
  <c r="M8"/>
  <c r="L8"/>
  <c r="M171"/>
  <c r="L171"/>
  <c r="AA172"/>
  <c r="O172"/>
  <c r="M172"/>
  <c r="I172"/>
  <c r="M166"/>
  <c r="L166"/>
  <c r="AA167"/>
  <c r="O167"/>
  <c r="M167"/>
  <c r="I167"/>
  <c r="M149"/>
  <c r="L149"/>
  <c r="AA162"/>
  <c r="O162"/>
  <c r="M162"/>
  <c r="I162"/>
  <c r="AA158"/>
  <c r="O158"/>
  <c r="M158"/>
  <c r="I158"/>
  <c r="AA154"/>
  <c r="O154"/>
  <c r="M154"/>
  <c r="I154"/>
  <c r="AA150"/>
  <c r="O150"/>
  <c r="M150"/>
  <c r="I150"/>
  <c r="M128"/>
  <c r="L128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M111"/>
  <c r="L111"/>
  <c r="AA124"/>
  <c r="O124"/>
  <c r="M124"/>
  <c r="I124"/>
  <c r="AA120"/>
  <c r="O120"/>
  <c r="M120"/>
  <c r="I120"/>
  <c r="AA116"/>
  <c r="O116"/>
  <c r="M116"/>
  <c r="I116"/>
  <c r="AA112"/>
  <c r="O112"/>
  <c r="M112"/>
  <c r="I112"/>
  <c r="M102"/>
  <c r="L102"/>
  <c r="AA107"/>
  <c r="O107"/>
  <c r="M107"/>
  <c r="I107"/>
  <c r="AA103"/>
  <c r="O103"/>
  <c r="M103"/>
  <c r="I103"/>
  <c r="M97"/>
  <c r="L97"/>
  <c r="AA98"/>
  <c r="O98"/>
  <c r="M98"/>
  <c r="I98"/>
  <c r="M68"/>
  <c r="L68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M47"/>
  <c r="L47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M34"/>
  <c r="L34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9" r="T7"/>
  <c r="M8"/>
  <c r="L8"/>
  <c r="M219"/>
  <c r="L219"/>
  <c r="AA220"/>
  <c r="O220"/>
  <c r="M220"/>
  <c r="I220"/>
  <c r="M214"/>
  <c r="L214"/>
  <c r="AA215"/>
  <c r="O215"/>
  <c r="M215"/>
  <c r="I215"/>
  <c r="M197"/>
  <c r="L197"/>
  <c r="AA210"/>
  <c r="O210"/>
  <c r="M210"/>
  <c r="I210"/>
  <c r="AA206"/>
  <c r="O206"/>
  <c r="M206"/>
  <c r="I206"/>
  <c r="AA202"/>
  <c r="O202"/>
  <c r="M202"/>
  <c r="I202"/>
  <c r="AA198"/>
  <c r="O198"/>
  <c r="M198"/>
  <c r="I198"/>
  <c r="M168"/>
  <c r="L168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M143"/>
  <c r="L143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M134"/>
  <c r="L134"/>
  <c r="AA139"/>
  <c r="O139"/>
  <c r="M139"/>
  <c r="I139"/>
  <c r="AA135"/>
  <c r="O135"/>
  <c r="M135"/>
  <c r="I135"/>
  <c r="M129"/>
  <c r="L129"/>
  <c r="AA130"/>
  <c r="O130"/>
  <c r="M130"/>
  <c r="I130"/>
  <c r="M100"/>
  <c r="L100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79"/>
  <c r="L79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M34"/>
  <c r="L34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8" r="T7"/>
  <c r="M8"/>
  <c r="L8"/>
  <c r="M612"/>
  <c r="L612"/>
  <c r="AA613"/>
  <c r="O613"/>
  <c r="M613"/>
  <c r="I613"/>
  <c r="M459"/>
  <c r="L459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M454"/>
  <c r="L454"/>
  <c r="AA455"/>
  <c r="O455"/>
  <c r="M455"/>
  <c r="I455"/>
  <c r="M445"/>
  <c r="L445"/>
  <c r="AA450"/>
  <c r="O450"/>
  <c r="M450"/>
  <c r="I450"/>
  <c r="AA446"/>
  <c r="O446"/>
  <c r="M446"/>
  <c r="I446"/>
  <c r="M428"/>
  <c r="L428"/>
  <c r="AA441"/>
  <c r="O441"/>
  <c r="M441"/>
  <c r="I441"/>
  <c r="AA437"/>
  <c r="O437"/>
  <c r="M437"/>
  <c r="I437"/>
  <c r="AA433"/>
  <c r="O433"/>
  <c r="M433"/>
  <c r="I433"/>
  <c r="AA429"/>
  <c r="O429"/>
  <c r="M429"/>
  <c r="I429"/>
  <c r="M367"/>
  <c r="L367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M346"/>
  <c r="L346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M313"/>
  <c r="L313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M296"/>
  <c r="L296"/>
  <c r="AA309"/>
  <c r="O309"/>
  <c r="M309"/>
  <c r="I309"/>
  <c r="AA305"/>
  <c r="O305"/>
  <c r="M305"/>
  <c r="I305"/>
  <c r="AA301"/>
  <c r="O301"/>
  <c r="M301"/>
  <c r="I301"/>
  <c r="AA297"/>
  <c r="O297"/>
  <c r="M297"/>
  <c r="I297"/>
  <c r="M227"/>
  <c r="L227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AA236"/>
  <c r="O236"/>
  <c r="M236"/>
  <c r="I236"/>
  <c r="AA232"/>
  <c r="O232"/>
  <c r="M232"/>
  <c r="I232"/>
  <c r="AA228"/>
  <c r="O228"/>
  <c r="M228"/>
  <c r="I228"/>
  <c r="M138"/>
  <c r="L138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M133"/>
  <c r="L133"/>
  <c r="AA134"/>
  <c r="O134"/>
  <c r="M134"/>
  <c r="I134"/>
  <c r="M100"/>
  <c r="L100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79"/>
  <c r="L79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M30"/>
  <c r="L30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7" r="T7"/>
  <c r="M8"/>
  <c r="L8"/>
  <c r="M135"/>
  <c r="L135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M66"/>
  <c r="L66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M9"/>
  <c r="L9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6" r="T7"/>
  <c r="M8"/>
  <c r="L8"/>
  <c r="M281"/>
  <c r="L281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M264"/>
  <c r="L264"/>
  <c r="AA277"/>
  <c r="O277"/>
  <c r="M277"/>
  <c r="I277"/>
  <c r="AA273"/>
  <c r="O273"/>
  <c r="M273"/>
  <c r="I273"/>
  <c r="AA269"/>
  <c r="O269"/>
  <c r="M269"/>
  <c r="I269"/>
  <c r="AA265"/>
  <c r="O265"/>
  <c r="M265"/>
  <c r="I265"/>
  <c r="M239"/>
  <c r="L239"/>
  <c r="AA260"/>
  <c r="O260"/>
  <c r="M260"/>
  <c r="I260"/>
  <c r="AA256"/>
  <c r="O256"/>
  <c r="M256"/>
  <c r="I256"/>
  <c r="AA252"/>
  <c r="O252"/>
  <c r="M252"/>
  <c r="I252"/>
  <c r="AA248"/>
  <c r="O248"/>
  <c r="M248"/>
  <c r="I248"/>
  <c r="AA244"/>
  <c r="O244"/>
  <c r="M244"/>
  <c r="I244"/>
  <c r="AA240"/>
  <c r="O240"/>
  <c r="M240"/>
  <c r="I240"/>
  <c r="M182"/>
  <c r="L182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M9"/>
  <c r="L9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5" r="T7"/>
  <c r="M8"/>
  <c r="L8"/>
  <c r="M119"/>
  <c r="L119"/>
  <c r="AA120"/>
  <c r="O120"/>
  <c r="M120"/>
  <c r="I120"/>
  <c r="M110"/>
  <c r="L110"/>
  <c r="AA115"/>
  <c r="O115"/>
  <c r="M115"/>
  <c r="I115"/>
  <c r="AA111"/>
  <c r="O111"/>
  <c r="M111"/>
  <c r="I111"/>
  <c r="M89"/>
  <c r="L89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M80"/>
  <c r="L80"/>
  <c r="AA85"/>
  <c r="O85"/>
  <c r="M85"/>
  <c r="I85"/>
  <c r="AA81"/>
  <c r="O81"/>
  <c r="M81"/>
  <c r="I81"/>
  <c r="M47"/>
  <c r="L47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M38"/>
  <c r="L38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4" r="T7"/>
  <c r="M8"/>
  <c r="L8"/>
  <c r="M254"/>
  <c r="L254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M205"/>
  <c r="L205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M152"/>
  <c r="L152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M99"/>
  <c r="L99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M38"/>
  <c r="L38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3" r="T7"/>
  <c r="M8"/>
  <c r="L8"/>
  <c r="M14"/>
  <c r="L14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32" r="T7"/>
  <c r="M8"/>
  <c r="L8"/>
  <c r="M178"/>
  <c r="L178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M137"/>
  <c r="L137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M124"/>
  <c r="L124"/>
  <c r="AA133"/>
  <c r="O133"/>
  <c r="M133"/>
  <c r="I133"/>
  <c r="AA129"/>
  <c r="O129"/>
  <c r="M129"/>
  <c r="I129"/>
  <c r="AA125"/>
  <c r="O125"/>
  <c r="M125"/>
  <c r="I125"/>
  <c r="M71"/>
  <c r="L71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M50"/>
  <c r="L50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M9"/>
  <c r="L9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1" r="T7"/>
  <c r="M8"/>
  <c r="L8"/>
  <c r="M184"/>
  <c r="L184"/>
  <c r="AA189"/>
  <c r="O189"/>
  <c r="M189"/>
  <c r="I189"/>
  <c r="AA185"/>
  <c r="O185"/>
  <c r="M185"/>
  <c r="I185"/>
  <c r="M139"/>
  <c r="L139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M98"/>
  <c r="L98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M9"/>
  <c r="L9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30" r="T7"/>
  <c r="M8"/>
  <c r="L8"/>
  <c r="M191"/>
  <c r="L191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M118"/>
  <c r="L118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M9"/>
  <c r="L9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9" r="T7"/>
  <c r="M8"/>
  <c r="L8"/>
  <c r="M2246"/>
  <c r="L2246"/>
  <c r="AA2271"/>
  <c r="O2271"/>
  <c r="M2271"/>
  <c r="I2271"/>
  <c r="AA2267"/>
  <c r="O2267"/>
  <c r="M2267"/>
  <c r="I2267"/>
  <c r="AA2263"/>
  <c r="O2263"/>
  <c r="M2263"/>
  <c r="I2263"/>
  <c r="AA2259"/>
  <c r="O2259"/>
  <c r="M2259"/>
  <c r="I2259"/>
  <c r="AA2255"/>
  <c r="O2255"/>
  <c r="M2255"/>
  <c r="I2255"/>
  <c r="AA2251"/>
  <c r="O2251"/>
  <c r="M2251"/>
  <c r="I2251"/>
  <c r="AA2247"/>
  <c r="O2247"/>
  <c r="M2247"/>
  <c r="I2247"/>
  <c r="M2205"/>
  <c r="L2205"/>
  <c r="AA2242"/>
  <c r="O2242"/>
  <c r="M2242"/>
  <c r="I2242"/>
  <c r="AA2238"/>
  <c r="O2238"/>
  <c r="M2238"/>
  <c r="I2238"/>
  <c r="AA2234"/>
  <c r="O2234"/>
  <c r="M2234"/>
  <c r="I2234"/>
  <c r="AA2230"/>
  <c r="O2230"/>
  <c r="M2230"/>
  <c r="I2230"/>
  <c r="AA2226"/>
  <c r="O2226"/>
  <c r="M2226"/>
  <c r="I2226"/>
  <c r="AA2222"/>
  <c r="O2222"/>
  <c r="M2222"/>
  <c r="I2222"/>
  <c r="AA2218"/>
  <c r="O2218"/>
  <c r="M2218"/>
  <c r="I2218"/>
  <c r="AA2214"/>
  <c r="O2214"/>
  <c r="M2214"/>
  <c r="I2214"/>
  <c r="AA2210"/>
  <c r="O2210"/>
  <c r="M2210"/>
  <c r="I2210"/>
  <c r="AA2206"/>
  <c r="O2206"/>
  <c r="M2206"/>
  <c r="I2206"/>
  <c r="M2168"/>
  <c r="L2168"/>
  <c r="AA2201"/>
  <c r="O2201"/>
  <c r="M2201"/>
  <c r="I2201"/>
  <c r="AA2197"/>
  <c r="O2197"/>
  <c r="M2197"/>
  <c r="I2197"/>
  <c r="AA2193"/>
  <c r="O2193"/>
  <c r="M2193"/>
  <c r="I2193"/>
  <c r="AA2189"/>
  <c r="O2189"/>
  <c r="M2189"/>
  <c r="I2189"/>
  <c r="AA2185"/>
  <c r="O2185"/>
  <c r="M2185"/>
  <c r="I2185"/>
  <c r="AA2181"/>
  <c r="O2181"/>
  <c r="M2181"/>
  <c r="I2181"/>
  <c r="AA2177"/>
  <c r="O2177"/>
  <c r="M2177"/>
  <c r="I2177"/>
  <c r="AA2173"/>
  <c r="O2173"/>
  <c r="M2173"/>
  <c r="I2173"/>
  <c r="AA2169"/>
  <c r="O2169"/>
  <c r="M2169"/>
  <c r="I2169"/>
  <c r="M2135"/>
  <c r="L2135"/>
  <c r="AA2164"/>
  <c r="O2164"/>
  <c r="M2164"/>
  <c r="I2164"/>
  <c r="AA2160"/>
  <c r="O2160"/>
  <c r="M2160"/>
  <c r="I2160"/>
  <c r="AA2156"/>
  <c r="O2156"/>
  <c r="M2156"/>
  <c r="I2156"/>
  <c r="AA2152"/>
  <c r="O2152"/>
  <c r="M2152"/>
  <c r="I2152"/>
  <c r="AA2148"/>
  <c r="O2148"/>
  <c r="M2148"/>
  <c r="I2148"/>
  <c r="AA2144"/>
  <c r="O2144"/>
  <c r="M2144"/>
  <c r="I2144"/>
  <c r="AA2140"/>
  <c r="O2140"/>
  <c r="M2140"/>
  <c r="I2140"/>
  <c r="AA2136"/>
  <c r="O2136"/>
  <c r="M2136"/>
  <c r="I2136"/>
  <c r="M2066"/>
  <c r="L2066"/>
  <c r="AA2131"/>
  <c r="O2131"/>
  <c r="M2131"/>
  <c r="I2131"/>
  <c r="AA2127"/>
  <c r="O2127"/>
  <c r="M2127"/>
  <c r="I2127"/>
  <c r="AA2123"/>
  <c r="O2123"/>
  <c r="M2123"/>
  <c r="I2123"/>
  <c r="AA2119"/>
  <c r="O2119"/>
  <c r="M2119"/>
  <c r="I2119"/>
  <c r="AA2115"/>
  <c r="O2115"/>
  <c r="M2115"/>
  <c r="I2115"/>
  <c r="AA2111"/>
  <c r="O2111"/>
  <c r="M2111"/>
  <c r="I2111"/>
  <c r="AA2107"/>
  <c r="O2107"/>
  <c r="M2107"/>
  <c r="I2107"/>
  <c r="AA2103"/>
  <c r="O2103"/>
  <c r="M2103"/>
  <c r="I2103"/>
  <c r="AA2099"/>
  <c r="O2099"/>
  <c r="M2099"/>
  <c r="I2099"/>
  <c r="AA2095"/>
  <c r="O2095"/>
  <c r="M2095"/>
  <c r="I2095"/>
  <c r="AA2091"/>
  <c r="O2091"/>
  <c r="M2091"/>
  <c r="I2091"/>
  <c r="AA2087"/>
  <c r="O2087"/>
  <c r="M2087"/>
  <c r="I2087"/>
  <c r="AA2083"/>
  <c r="O2083"/>
  <c r="M2083"/>
  <c r="I2083"/>
  <c r="AA2079"/>
  <c r="O2079"/>
  <c r="M2079"/>
  <c r="I2079"/>
  <c r="AA2075"/>
  <c r="O2075"/>
  <c r="M2075"/>
  <c r="I2075"/>
  <c r="AA2071"/>
  <c r="O2071"/>
  <c r="M2071"/>
  <c r="I2071"/>
  <c r="AA2067"/>
  <c r="O2067"/>
  <c r="M2067"/>
  <c r="I2067"/>
  <c r="M2021"/>
  <c r="L2021"/>
  <c r="AA2062"/>
  <c r="O2062"/>
  <c r="M2062"/>
  <c r="I2062"/>
  <c r="AA2058"/>
  <c r="O2058"/>
  <c r="M2058"/>
  <c r="I2058"/>
  <c r="AA2054"/>
  <c r="O2054"/>
  <c r="M2054"/>
  <c r="I2054"/>
  <c r="AA2050"/>
  <c r="O2050"/>
  <c r="M2050"/>
  <c r="I2050"/>
  <c r="AA2046"/>
  <c r="O2046"/>
  <c r="M2046"/>
  <c r="I2046"/>
  <c r="AA2042"/>
  <c r="O2042"/>
  <c r="M2042"/>
  <c r="I2042"/>
  <c r="AA2038"/>
  <c r="O2038"/>
  <c r="M2038"/>
  <c r="I2038"/>
  <c r="AA2034"/>
  <c r="O2034"/>
  <c r="M2034"/>
  <c r="I2034"/>
  <c r="AA2030"/>
  <c r="O2030"/>
  <c r="M2030"/>
  <c r="I2030"/>
  <c r="AA2026"/>
  <c r="O2026"/>
  <c r="M2026"/>
  <c r="I2026"/>
  <c r="AA2022"/>
  <c r="O2022"/>
  <c r="M2022"/>
  <c r="I2022"/>
  <c r="M1968"/>
  <c r="L1968"/>
  <c r="AA2017"/>
  <c r="O2017"/>
  <c r="M2017"/>
  <c r="I2017"/>
  <c r="AA2013"/>
  <c r="O2013"/>
  <c r="M2013"/>
  <c r="I2013"/>
  <c r="AA2009"/>
  <c r="O2009"/>
  <c r="M2009"/>
  <c r="I2009"/>
  <c r="AA2005"/>
  <c r="O2005"/>
  <c r="M2005"/>
  <c r="I2005"/>
  <c r="AA2001"/>
  <c r="O2001"/>
  <c r="M2001"/>
  <c r="I2001"/>
  <c r="AA1997"/>
  <c r="O1997"/>
  <c r="M1997"/>
  <c r="I1997"/>
  <c r="AA1993"/>
  <c r="O1993"/>
  <c r="M1993"/>
  <c r="I1993"/>
  <c r="AA1989"/>
  <c r="O1989"/>
  <c r="M1989"/>
  <c r="I1989"/>
  <c r="AA1985"/>
  <c r="O1985"/>
  <c r="M1985"/>
  <c r="I1985"/>
  <c r="AA1981"/>
  <c r="O1981"/>
  <c r="M1981"/>
  <c r="I1981"/>
  <c r="AA1977"/>
  <c r="O1977"/>
  <c r="M1977"/>
  <c r="I1977"/>
  <c r="AA1973"/>
  <c r="O1973"/>
  <c r="M1973"/>
  <c r="I1973"/>
  <c r="AA1969"/>
  <c r="O1969"/>
  <c r="M1969"/>
  <c r="I1969"/>
  <c r="M1923"/>
  <c r="L1923"/>
  <c r="AA1964"/>
  <c r="O1964"/>
  <c r="M1964"/>
  <c r="I1964"/>
  <c r="AA1960"/>
  <c r="O1960"/>
  <c r="M1960"/>
  <c r="I1960"/>
  <c r="AA1956"/>
  <c r="O1956"/>
  <c r="M1956"/>
  <c r="I1956"/>
  <c r="AA1952"/>
  <c r="O1952"/>
  <c r="M1952"/>
  <c r="I1952"/>
  <c r="AA1948"/>
  <c r="O1948"/>
  <c r="M1948"/>
  <c r="I1948"/>
  <c r="AA1944"/>
  <c r="O1944"/>
  <c r="M1944"/>
  <c r="I1944"/>
  <c r="AA1940"/>
  <c r="O1940"/>
  <c r="M1940"/>
  <c r="I1940"/>
  <c r="AA1936"/>
  <c r="O1936"/>
  <c r="M1936"/>
  <c r="I1936"/>
  <c r="AA1932"/>
  <c r="O1932"/>
  <c r="M1932"/>
  <c r="I1932"/>
  <c r="AA1928"/>
  <c r="O1928"/>
  <c r="M1928"/>
  <c r="I1928"/>
  <c r="AA1924"/>
  <c r="O1924"/>
  <c r="M1924"/>
  <c r="I1924"/>
  <c r="M1894"/>
  <c r="L1894"/>
  <c r="AA1919"/>
  <c r="O1919"/>
  <c r="M1919"/>
  <c r="I1919"/>
  <c r="AA1915"/>
  <c r="O1915"/>
  <c r="M1915"/>
  <c r="I1915"/>
  <c r="AA1911"/>
  <c r="O1911"/>
  <c r="M1911"/>
  <c r="I1911"/>
  <c r="AA1907"/>
  <c r="O1907"/>
  <c r="M1907"/>
  <c r="I1907"/>
  <c r="AA1903"/>
  <c r="O1903"/>
  <c r="M1903"/>
  <c r="I1903"/>
  <c r="AA1899"/>
  <c r="O1899"/>
  <c r="M1899"/>
  <c r="I1899"/>
  <c r="AA1895"/>
  <c r="O1895"/>
  <c r="M1895"/>
  <c r="I1895"/>
  <c r="M1857"/>
  <c r="L1857"/>
  <c r="AA1890"/>
  <c r="O1890"/>
  <c r="M1890"/>
  <c r="I1890"/>
  <c r="AA1886"/>
  <c r="O1886"/>
  <c r="M1886"/>
  <c r="I1886"/>
  <c r="AA1882"/>
  <c r="O1882"/>
  <c r="M1882"/>
  <c r="I1882"/>
  <c r="AA1878"/>
  <c r="O1878"/>
  <c r="M1878"/>
  <c r="I1878"/>
  <c r="AA1874"/>
  <c r="O1874"/>
  <c r="M1874"/>
  <c r="I1874"/>
  <c r="AA1870"/>
  <c r="O1870"/>
  <c r="M1870"/>
  <c r="I1870"/>
  <c r="AA1866"/>
  <c r="O1866"/>
  <c r="M1866"/>
  <c r="I1866"/>
  <c r="AA1862"/>
  <c r="O1862"/>
  <c r="M1862"/>
  <c r="I1862"/>
  <c r="AA1858"/>
  <c r="O1858"/>
  <c r="M1858"/>
  <c r="I1858"/>
  <c r="M1828"/>
  <c r="L1828"/>
  <c r="AA1853"/>
  <c r="O1853"/>
  <c r="M1853"/>
  <c r="I1853"/>
  <c r="AA1849"/>
  <c r="O1849"/>
  <c r="M1849"/>
  <c r="I1849"/>
  <c r="AA1845"/>
  <c r="O1845"/>
  <c r="M1845"/>
  <c r="I1845"/>
  <c r="AA1841"/>
  <c r="O1841"/>
  <c r="M1841"/>
  <c r="I1841"/>
  <c r="AA1837"/>
  <c r="O1837"/>
  <c r="M1837"/>
  <c r="I1837"/>
  <c r="AA1833"/>
  <c r="O1833"/>
  <c r="M1833"/>
  <c r="I1833"/>
  <c r="AA1829"/>
  <c r="O1829"/>
  <c r="M1829"/>
  <c r="I1829"/>
  <c r="M1791"/>
  <c r="L1791"/>
  <c r="AA1824"/>
  <c r="O1824"/>
  <c r="M1824"/>
  <c r="I1824"/>
  <c r="AA1820"/>
  <c r="O1820"/>
  <c r="M1820"/>
  <c r="I1820"/>
  <c r="AA1816"/>
  <c r="O1816"/>
  <c r="M1816"/>
  <c r="I1816"/>
  <c r="AA1812"/>
  <c r="O1812"/>
  <c r="M1812"/>
  <c r="I1812"/>
  <c r="AA1808"/>
  <c r="O1808"/>
  <c r="M1808"/>
  <c r="I1808"/>
  <c r="AA1804"/>
  <c r="O1804"/>
  <c r="M1804"/>
  <c r="I1804"/>
  <c r="AA1800"/>
  <c r="O1800"/>
  <c r="M1800"/>
  <c r="I1800"/>
  <c r="AA1796"/>
  <c r="O1796"/>
  <c r="M1796"/>
  <c r="I1796"/>
  <c r="AA1792"/>
  <c r="O1792"/>
  <c r="M1792"/>
  <c r="I1792"/>
  <c r="M1746"/>
  <c r="L1746"/>
  <c r="AA1787"/>
  <c r="O1787"/>
  <c r="M1787"/>
  <c r="I1787"/>
  <c r="AA1783"/>
  <c r="O1783"/>
  <c r="M1783"/>
  <c r="I1783"/>
  <c r="AA1779"/>
  <c r="O1779"/>
  <c r="M1779"/>
  <c r="I1779"/>
  <c r="AA1775"/>
  <c r="O1775"/>
  <c r="M1775"/>
  <c r="I1775"/>
  <c r="AA1771"/>
  <c r="O1771"/>
  <c r="M1771"/>
  <c r="I1771"/>
  <c r="AA1767"/>
  <c r="O1767"/>
  <c r="M1767"/>
  <c r="I1767"/>
  <c r="AA1763"/>
  <c r="O1763"/>
  <c r="M1763"/>
  <c r="I1763"/>
  <c r="AA1759"/>
  <c r="O1759"/>
  <c r="M1759"/>
  <c r="I1759"/>
  <c r="AA1755"/>
  <c r="O1755"/>
  <c r="M1755"/>
  <c r="I1755"/>
  <c r="AA1751"/>
  <c r="O1751"/>
  <c r="M1751"/>
  <c r="I1751"/>
  <c r="AA1747"/>
  <c r="O1747"/>
  <c r="M1747"/>
  <c r="I1747"/>
  <c r="M1717"/>
  <c r="L1717"/>
  <c r="AA1742"/>
  <c r="O1742"/>
  <c r="M1742"/>
  <c r="I1742"/>
  <c r="AA1738"/>
  <c r="O1738"/>
  <c r="M1738"/>
  <c r="I1738"/>
  <c r="AA1734"/>
  <c r="O1734"/>
  <c r="M1734"/>
  <c r="I1734"/>
  <c r="AA1730"/>
  <c r="O1730"/>
  <c r="M1730"/>
  <c r="I1730"/>
  <c r="AA1726"/>
  <c r="O1726"/>
  <c r="M1726"/>
  <c r="I1726"/>
  <c r="AA1722"/>
  <c r="O1722"/>
  <c r="M1722"/>
  <c r="I1722"/>
  <c r="AA1718"/>
  <c r="O1718"/>
  <c r="M1718"/>
  <c r="I1718"/>
  <c r="M1680"/>
  <c r="L1680"/>
  <c r="AA1713"/>
  <c r="O1713"/>
  <c r="M1713"/>
  <c r="I1713"/>
  <c r="AA1709"/>
  <c r="O1709"/>
  <c r="M1709"/>
  <c r="I1709"/>
  <c r="AA1705"/>
  <c r="O1705"/>
  <c r="M1705"/>
  <c r="I1705"/>
  <c r="AA1701"/>
  <c r="O1701"/>
  <c r="M1701"/>
  <c r="I1701"/>
  <c r="AA1697"/>
  <c r="O1697"/>
  <c r="M1697"/>
  <c r="I1697"/>
  <c r="AA1693"/>
  <c r="O1693"/>
  <c r="M1693"/>
  <c r="I1693"/>
  <c r="AA1689"/>
  <c r="O1689"/>
  <c r="M1689"/>
  <c r="I1689"/>
  <c r="AA1685"/>
  <c r="O1685"/>
  <c r="M1685"/>
  <c r="I1685"/>
  <c r="AA1681"/>
  <c r="O1681"/>
  <c r="M1681"/>
  <c r="I1681"/>
  <c r="M1643"/>
  <c r="L1643"/>
  <c r="AA1676"/>
  <c r="O1676"/>
  <c r="M1676"/>
  <c r="I1676"/>
  <c r="AA1672"/>
  <c r="O1672"/>
  <c r="M1672"/>
  <c r="I1672"/>
  <c r="AA1668"/>
  <c r="O1668"/>
  <c r="M1668"/>
  <c r="I1668"/>
  <c r="AA1664"/>
  <c r="O1664"/>
  <c r="M1664"/>
  <c r="I1664"/>
  <c r="AA1660"/>
  <c r="O1660"/>
  <c r="M1660"/>
  <c r="I1660"/>
  <c r="AA1656"/>
  <c r="O1656"/>
  <c r="M1656"/>
  <c r="I1656"/>
  <c r="AA1652"/>
  <c r="O1652"/>
  <c r="M1652"/>
  <c r="I1652"/>
  <c r="AA1648"/>
  <c r="O1648"/>
  <c r="M1648"/>
  <c r="I1648"/>
  <c r="AA1644"/>
  <c r="O1644"/>
  <c r="M1644"/>
  <c r="I1644"/>
  <c r="M1558"/>
  <c r="L1558"/>
  <c r="AA1639"/>
  <c r="O1639"/>
  <c r="M1639"/>
  <c r="I1639"/>
  <c r="AA1635"/>
  <c r="O1635"/>
  <c r="M1635"/>
  <c r="I1635"/>
  <c r="AA1631"/>
  <c r="O1631"/>
  <c r="M1631"/>
  <c r="I1631"/>
  <c r="AA1627"/>
  <c r="O1627"/>
  <c r="M1627"/>
  <c r="I1627"/>
  <c r="AA1623"/>
  <c r="O1623"/>
  <c r="M1623"/>
  <c r="I1623"/>
  <c r="AA1619"/>
  <c r="O1619"/>
  <c r="M1619"/>
  <c r="I1619"/>
  <c r="AA1615"/>
  <c r="O1615"/>
  <c r="M1615"/>
  <c r="I1615"/>
  <c r="AA1611"/>
  <c r="O1611"/>
  <c r="M1611"/>
  <c r="I1611"/>
  <c r="AA1607"/>
  <c r="O1607"/>
  <c r="M1607"/>
  <c r="I1607"/>
  <c r="AA1603"/>
  <c r="O1603"/>
  <c r="M1603"/>
  <c r="I1603"/>
  <c r="AA1599"/>
  <c r="O1599"/>
  <c r="M1599"/>
  <c r="I1599"/>
  <c r="AA1595"/>
  <c r="O1595"/>
  <c r="M1595"/>
  <c r="I1595"/>
  <c r="AA1591"/>
  <c r="O1591"/>
  <c r="M1591"/>
  <c r="I1591"/>
  <c r="AA1587"/>
  <c r="O1587"/>
  <c r="M1587"/>
  <c r="I1587"/>
  <c r="AA1583"/>
  <c r="O1583"/>
  <c r="M1583"/>
  <c r="I1583"/>
  <c r="AA1579"/>
  <c r="O1579"/>
  <c r="M1579"/>
  <c r="I1579"/>
  <c r="AA1575"/>
  <c r="O1575"/>
  <c r="M1575"/>
  <c r="I1575"/>
  <c r="AA1571"/>
  <c r="O1571"/>
  <c r="M1571"/>
  <c r="I1571"/>
  <c r="AA1567"/>
  <c r="O1567"/>
  <c r="M1567"/>
  <c r="I1567"/>
  <c r="AA1563"/>
  <c r="O1563"/>
  <c r="M1563"/>
  <c r="I1563"/>
  <c r="AA1559"/>
  <c r="O1559"/>
  <c r="M1559"/>
  <c r="I1559"/>
  <c r="M1521"/>
  <c r="L1521"/>
  <c r="AA1554"/>
  <c r="O1554"/>
  <c r="M1554"/>
  <c r="I1554"/>
  <c r="AA1550"/>
  <c r="O1550"/>
  <c r="M1550"/>
  <c r="I1550"/>
  <c r="AA1546"/>
  <c r="O1546"/>
  <c r="M1546"/>
  <c r="I1546"/>
  <c r="AA1542"/>
  <c r="O1542"/>
  <c r="M1542"/>
  <c r="I1542"/>
  <c r="AA1538"/>
  <c r="O1538"/>
  <c r="M1538"/>
  <c r="I1538"/>
  <c r="AA1534"/>
  <c r="O1534"/>
  <c r="M1534"/>
  <c r="I1534"/>
  <c r="AA1530"/>
  <c r="O1530"/>
  <c r="M1530"/>
  <c r="I1530"/>
  <c r="AA1526"/>
  <c r="O1526"/>
  <c r="M1526"/>
  <c r="I1526"/>
  <c r="AA1522"/>
  <c r="O1522"/>
  <c r="M1522"/>
  <c r="I1522"/>
  <c r="M1512"/>
  <c r="L1512"/>
  <c r="AA1517"/>
  <c r="O1517"/>
  <c r="M1517"/>
  <c r="I1517"/>
  <c r="AA1513"/>
  <c r="O1513"/>
  <c r="M1513"/>
  <c r="I1513"/>
  <c r="M1483"/>
  <c r="L1483"/>
  <c r="AA1508"/>
  <c r="O1508"/>
  <c r="M1508"/>
  <c r="I1508"/>
  <c r="AA1504"/>
  <c r="O1504"/>
  <c r="M1504"/>
  <c r="I1504"/>
  <c r="AA1500"/>
  <c r="O1500"/>
  <c r="M1500"/>
  <c r="I1500"/>
  <c r="AA1496"/>
  <c r="O1496"/>
  <c r="M1496"/>
  <c r="I1496"/>
  <c r="AA1492"/>
  <c r="O1492"/>
  <c r="M1492"/>
  <c r="I1492"/>
  <c r="AA1488"/>
  <c r="O1488"/>
  <c r="M1488"/>
  <c r="I1488"/>
  <c r="AA1484"/>
  <c r="O1484"/>
  <c r="M1484"/>
  <c r="I1484"/>
  <c r="M1446"/>
  <c r="L1446"/>
  <c r="AA1479"/>
  <c r="O1479"/>
  <c r="M1479"/>
  <c r="I1479"/>
  <c r="AA1475"/>
  <c r="O1475"/>
  <c r="M1475"/>
  <c r="I1475"/>
  <c r="AA1471"/>
  <c r="O1471"/>
  <c r="M1471"/>
  <c r="I1471"/>
  <c r="AA1467"/>
  <c r="O1467"/>
  <c r="M1467"/>
  <c r="I1467"/>
  <c r="AA1463"/>
  <c r="O1463"/>
  <c r="M1463"/>
  <c r="I1463"/>
  <c r="AA1459"/>
  <c r="O1459"/>
  <c r="M1459"/>
  <c r="I1459"/>
  <c r="AA1455"/>
  <c r="O1455"/>
  <c r="M1455"/>
  <c r="I1455"/>
  <c r="AA1451"/>
  <c r="O1451"/>
  <c r="M1451"/>
  <c r="I1451"/>
  <c r="AA1447"/>
  <c r="O1447"/>
  <c r="M1447"/>
  <c r="I1447"/>
  <c r="M1405"/>
  <c r="L1405"/>
  <c r="AA1442"/>
  <c r="O1442"/>
  <c r="M1442"/>
  <c r="I1442"/>
  <c r="AA1438"/>
  <c r="O1438"/>
  <c r="M1438"/>
  <c r="I1438"/>
  <c r="AA1434"/>
  <c r="O1434"/>
  <c r="M1434"/>
  <c r="I1434"/>
  <c r="AA1430"/>
  <c r="O1430"/>
  <c r="M1430"/>
  <c r="I1430"/>
  <c r="AA1426"/>
  <c r="O1426"/>
  <c r="M1426"/>
  <c r="I1426"/>
  <c r="AA1422"/>
  <c r="O1422"/>
  <c r="M1422"/>
  <c r="I1422"/>
  <c r="AA1418"/>
  <c r="O1418"/>
  <c r="M1418"/>
  <c r="I1418"/>
  <c r="AA1414"/>
  <c r="O1414"/>
  <c r="M1414"/>
  <c r="I1414"/>
  <c r="AA1410"/>
  <c r="O1410"/>
  <c r="M1410"/>
  <c r="I1410"/>
  <c r="AA1406"/>
  <c r="O1406"/>
  <c r="M1406"/>
  <c r="I1406"/>
  <c r="M1368"/>
  <c r="L1368"/>
  <c r="AA1401"/>
  <c r="O1401"/>
  <c r="M1401"/>
  <c r="I1401"/>
  <c r="AA1397"/>
  <c r="O1397"/>
  <c r="M1397"/>
  <c r="I1397"/>
  <c r="AA1393"/>
  <c r="O1393"/>
  <c r="M1393"/>
  <c r="I1393"/>
  <c r="AA1389"/>
  <c r="O1389"/>
  <c r="M1389"/>
  <c r="I1389"/>
  <c r="AA1385"/>
  <c r="O1385"/>
  <c r="M1385"/>
  <c r="I1385"/>
  <c r="AA1381"/>
  <c r="O1381"/>
  <c r="M1381"/>
  <c r="I1381"/>
  <c r="AA1377"/>
  <c r="O1377"/>
  <c r="M1377"/>
  <c r="I1377"/>
  <c r="AA1373"/>
  <c r="O1373"/>
  <c r="M1373"/>
  <c r="I1373"/>
  <c r="AA1369"/>
  <c r="O1369"/>
  <c r="M1369"/>
  <c r="I1369"/>
  <c r="M1339"/>
  <c r="L1339"/>
  <c r="AA1364"/>
  <c r="O1364"/>
  <c r="M1364"/>
  <c r="I1364"/>
  <c r="AA1360"/>
  <c r="O1360"/>
  <c r="M1360"/>
  <c r="I1360"/>
  <c r="AA1356"/>
  <c r="O1356"/>
  <c r="M1356"/>
  <c r="I1356"/>
  <c r="AA1352"/>
  <c r="O1352"/>
  <c r="M1352"/>
  <c r="I1352"/>
  <c r="AA1348"/>
  <c r="O1348"/>
  <c r="M1348"/>
  <c r="I1348"/>
  <c r="AA1344"/>
  <c r="O1344"/>
  <c r="M1344"/>
  <c r="I1344"/>
  <c r="AA1340"/>
  <c r="O1340"/>
  <c r="M1340"/>
  <c r="I1340"/>
  <c r="M1334"/>
  <c r="L1334"/>
  <c r="AA1335"/>
  <c r="O1335"/>
  <c r="M1335"/>
  <c r="I1335"/>
  <c r="M1257"/>
  <c r="L1257"/>
  <c r="AA1330"/>
  <c r="O1330"/>
  <c r="M1330"/>
  <c r="I1330"/>
  <c r="AA1326"/>
  <c r="O1326"/>
  <c r="M1326"/>
  <c r="I1326"/>
  <c r="AA1322"/>
  <c r="O1322"/>
  <c r="M1322"/>
  <c r="I1322"/>
  <c r="AA1318"/>
  <c r="O1318"/>
  <c r="M1318"/>
  <c r="I1318"/>
  <c r="AA1314"/>
  <c r="O1314"/>
  <c r="M1314"/>
  <c r="I1314"/>
  <c r="AA1310"/>
  <c r="O1310"/>
  <c r="M1310"/>
  <c r="I1310"/>
  <c r="AA1306"/>
  <c r="O1306"/>
  <c r="M1306"/>
  <c r="I1306"/>
  <c r="AA1302"/>
  <c r="O1302"/>
  <c r="M1302"/>
  <c r="I1302"/>
  <c r="AA1298"/>
  <c r="O1298"/>
  <c r="M1298"/>
  <c r="I1298"/>
  <c r="AA1294"/>
  <c r="O1294"/>
  <c r="M1294"/>
  <c r="I1294"/>
  <c r="AA1290"/>
  <c r="O1290"/>
  <c r="M1290"/>
  <c r="I1290"/>
  <c r="AA1286"/>
  <c r="O1286"/>
  <c r="M1286"/>
  <c r="I1286"/>
  <c r="AA1282"/>
  <c r="O1282"/>
  <c r="M1282"/>
  <c r="I1282"/>
  <c r="AA1278"/>
  <c r="O1278"/>
  <c r="M1278"/>
  <c r="I1278"/>
  <c r="AA1274"/>
  <c r="O1274"/>
  <c r="M1274"/>
  <c r="I1274"/>
  <c r="AA1270"/>
  <c r="O1270"/>
  <c r="M1270"/>
  <c r="I1270"/>
  <c r="AA1266"/>
  <c r="O1266"/>
  <c r="M1266"/>
  <c r="I1266"/>
  <c r="AA1262"/>
  <c r="O1262"/>
  <c r="M1262"/>
  <c r="I1262"/>
  <c r="AA1258"/>
  <c r="O1258"/>
  <c r="M1258"/>
  <c r="I1258"/>
  <c r="M1220"/>
  <c r="L1220"/>
  <c r="AA1253"/>
  <c r="O1253"/>
  <c r="M1253"/>
  <c r="I1253"/>
  <c r="AA1249"/>
  <c r="O1249"/>
  <c r="M1249"/>
  <c r="I1249"/>
  <c r="AA1245"/>
  <c r="O1245"/>
  <c r="M1245"/>
  <c r="I1245"/>
  <c r="AA1241"/>
  <c r="O1241"/>
  <c r="M1241"/>
  <c r="I1241"/>
  <c r="AA1237"/>
  <c r="O1237"/>
  <c r="M1237"/>
  <c r="I1237"/>
  <c r="AA1233"/>
  <c r="O1233"/>
  <c r="M1233"/>
  <c r="I1233"/>
  <c r="AA1229"/>
  <c r="O1229"/>
  <c r="M1229"/>
  <c r="I1229"/>
  <c r="AA1225"/>
  <c r="O1225"/>
  <c r="M1225"/>
  <c r="I1225"/>
  <c r="AA1221"/>
  <c r="O1221"/>
  <c r="M1221"/>
  <c r="I1221"/>
  <c r="M1211"/>
  <c r="L1211"/>
  <c r="AA1216"/>
  <c r="O1216"/>
  <c r="M1216"/>
  <c r="I1216"/>
  <c r="AA1212"/>
  <c r="O1212"/>
  <c r="M1212"/>
  <c r="I1212"/>
  <c r="M1134"/>
  <c r="L1134"/>
  <c r="AA1207"/>
  <c r="O1207"/>
  <c r="M1207"/>
  <c r="I1207"/>
  <c r="AA1203"/>
  <c r="O1203"/>
  <c r="M1203"/>
  <c r="I1203"/>
  <c r="AA1199"/>
  <c r="O1199"/>
  <c r="M1199"/>
  <c r="I1199"/>
  <c r="AA1195"/>
  <c r="O1195"/>
  <c r="M1195"/>
  <c r="I1195"/>
  <c r="AA1191"/>
  <c r="O1191"/>
  <c r="M1191"/>
  <c r="I1191"/>
  <c r="AA1187"/>
  <c r="O1187"/>
  <c r="M1187"/>
  <c r="I1187"/>
  <c r="AA1183"/>
  <c r="O1183"/>
  <c r="M1183"/>
  <c r="I1183"/>
  <c r="AA1179"/>
  <c r="O1179"/>
  <c r="M1179"/>
  <c r="I1179"/>
  <c r="AA1175"/>
  <c r="O1175"/>
  <c r="M1175"/>
  <c r="I1175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AA1155"/>
  <c r="O1155"/>
  <c r="M1155"/>
  <c r="I1155"/>
  <c r="AA1151"/>
  <c r="O1151"/>
  <c r="M1151"/>
  <c r="I1151"/>
  <c r="AA1147"/>
  <c r="O1147"/>
  <c r="M1147"/>
  <c r="I1147"/>
  <c r="AA1143"/>
  <c r="O1143"/>
  <c r="M1143"/>
  <c r="I1143"/>
  <c r="AA1139"/>
  <c r="O1139"/>
  <c r="M1139"/>
  <c r="I1139"/>
  <c r="AA1135"/>
  <c r="O1135"/>
  <c r="M1135"/>
  <c r="I1135"/>
  <c r="M1077"/>
  <c r="L1077"/>
  <c r="AA1130"/>
  <c r="O1130"/>
  <c r="M1130"/>
  <c r="I1130"/>
  <c r="AA1126"/>
  <c r="O1126"/>
  <c r="M1126"/>
  <c r="I1126"/>
  <c r="AA1122"/>
  <c r="O1122"/>
  <c r="M1122"/>
  <c r="I1122"/>
  <c r="AA1118"/>
  <c r="O1118"/>
  <c r="M1118"/>
  <c r="I1118"/>
  <c r="AA1114"/>
  <c r="O1114"/>
  <c r="M1114"/>
  <c r="I1114"/>
  <c r="AA1110"/>
  <c r="O1110"/>
  <c r="M1110"/>
  <c r="I1110"/>
  <c r="AA1106"/>
  <c r="O1106"/>
  <c r="M1106"/>
  <c r="I1106"/>
  <c r="AA1102"/>
  <c r="O1102"/>
  <c r="M1102"/>
  <c r="I1102"/>
  <c r="AA1098"/>
  <c r="O1098"/>
  <c r="M1098"/>
  <c r="I1098"/>
  <c r="AA1094"/>
  <c r="O1094"/>
  <c r="M1094"/>
  <c r="I1094"/>
  <c r="AA1090"/>
  <c r="O1090"/>
  <c r="M1090"/>
  <c r="I1090"/>
  <c r="AA1086"/>
  <c r="O1086"/>
  <c r="M1086"/>
  <c r="I1086"/>
  <c r="AA1082"/>
  <c r="O1082"/>
  <c r="M1082"/>
  <c r="I1082"/>
  <c r="AA1078"/>
  <c r="O1078"/>
  <c r="M1078"/>
  <c r="I1078"/>
  <c r="M1028"/>
  <c r="L1028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AA1041"/>
  <c r="O1041"/>
  <c r="M1041"/>
  <c r="I1041"/>
  <c r="AA1037"/>
  <c r="O1037"/>
  <c r="M1037"/>
  <c r="I1037"/>
  <c r="AA1033"/>
  <c r="O1033"/>
  <c r="M1033"/>
  <c r="I1033"/>
  <c r="AA1029"/>
  <c r="O1029"/>
  <c r="M1029"/>
  <c r="I1029"/>
  <c r="M975"/>
  <c r="L975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AA988"/>
  <c r="O988"/>
  <c r="M988"/>
  <c r="I988"/>
  <c r="AA984"/>
  <c r="O984"/>
  <c r="M984"/>
  <c r="I984"/>
  <c r="AA980"/>
  <c r="O980"/>
  <c r="M980"/>
  <c r="I980"/>
  <c r="AA976"/>
  <c r="O976"/>
  <c r="M976"/>
  <c r="I976"/>
  <c r="M938"/>
  <c r="L938"/>
  <c r="AA971"/>
  <c r="O971"/>
  <c r="M971"/>
  <c r="I971"/>
  <c r="AA967"/>
  <c r="O967"/>
  <c r="M967"/>
  <c r="I967"/>
  <c r="AA963"/>
  <c r="O963"/>
  <c r="M963"/>
  <c r="I963"/>
  <c r="AA959"/>
  <c r="O959"/>
  <c r="M959"/>
  <c r="I959"/>
  <c r="AA955"/>
  <c r="O955"/>
  <c r="M955"/>
  <c r="I955"/>
  <c r="AA951"/>
  <c r="O951"/>
  <c r="M951"/>
  <c r="I951"/>
  <c r="AA947"/>
  <c r="O947"/>
  <c r="M947"/>
  <c r="I947"/>
  <c r="AA943"/>
  <c r="O943"/>
  <c r="M943"/>
  <c r="I943"/>
  <c r="AA939"/>
  <c r="O939"/>
  <c r="M939"/>
  <c r="I939"/>
  <c r="M909"/>
  <c r="L909"/>
  <c r="AA934"/>
  <c r="O934"/>
  <c r="M934"/>
  <c r="I934"/>
  <c r="AA930"/>
  <c r="O930"/>
  <c r="M930"/>
  <c r="I930"/>
  <c r="AA926"/>
  <c r="O926"/>
  <c r="M926"/>
  <c r="I926"/>
  <c r="AA922"/>
  <c r="O922"/>
  <c r="M922"/>
  <c r="I922"/>
  <c r="AA918"/>
  <c r="O918"/>
  <c r="M918"/>
  <c r="I918"/>
  <c r="AA914"/>
  <c r="O914"/>
  <c r="M914"/>
  <c r="I914"/>
  <c r="AA910"/>
  <c r="O910"/>
  <c r="M910"/>
  <c r="I910"/>
  <c r="M848"/>
  <c r="L848"/>
  <c r="AA905"/>
  <c r="O905"/>
  <c r="M905"/>
  <c r="I905"/>
  <c r="AA901"/>
  <c r="O901"/>
  <c r="M901"/>
  <c r="I901"/>
  <c r="AA897"/>
  <c r="O897"/>
  <c r="M897"/>
  <c r="I897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AA865"/>
  <c r="O865"/>
  <c r="M865"/>
  <c r="I865"/>
  <c r="AA861"/>
  <c r="O861"/>
  <c r="M861"/>
  <c r="I861"/>
  <c r="AA857"/>
  <c r="O857"/>
  <c r="M857"/>
  <c r="I857"/>
  <c r="AA853"/>
  <c r="O853"/>
  <c r="M853"/>
  <c r="I853"/>
  <c r="AA849"/>
  <c r="O849"/>
  <c r="M849"/>
  <c r="I849"/>
  <c r="M719"/>
  <c r="L719"/>
  <c r="AA844"/>
  <c r="O844"/>
  <c r="M844"/>
  <c r="I844"/>
  <c r="AA840"/>
  <c r="O840"/>
  <c r="M840"/>
  <c r="I840"/>
  <c r="AA836"/>
  <c r="O836"/>
  <c r="M836"/>
  <c r="I836"/>
  <c r="AA832"/>
  <c r="O832"/>
  <c r="M832"/>
  <c r="I832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AA724"/>
  <c r="O724"/>
  <c r="M724"/>
  <c r="I724"/>
  <c r="AA720"/>
  <c r="O720"/>
  <c r="M720"/>
  <c r="I720"/>
  <c r="M658"/>
  <c r="L658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M585"/>
  <c r="L585"/>
  <c r="AA654"/>
  <c r="O654"/>
  <c r="M654"/>
  <c r="I654"/>
  <c r="AA650"/>
  <c r="O650"/>
  <c r="M650"/>
  <c r="I650"/>
  <c r="AA646"/>
  <c r="O646"/>
  <c r="M646"/>
  <c r="I646"/>
  <c r="AA642"/>
  <c r="O642"/>
  <c r="M642"/>
  <c r="I642"/>
  <c r="AA638"/>
  <c r="O638"/>
  <c r="M638"/>
  <c r="I638"/>
  <c r="AA634"/>
  <c r="O634"/>
  <c r="M634"/>
  <c r="I634"/>
  <c r="AA630"/>
  <c r="O630"/>
  <c r="M630"/>
  <c r="I630"/>
  <c r="AA626"/>
  <c r="O626"/>
  <c r="M626"/>
  <c r="I626"/>
  <c r="AA622"/>
  <c r="O622"/>
  <c r="M622"/>
  <c r="I622"/>
  <c r="AA618"/>
  <c r="O618"/>
  <c r="M618"/>
  <c r="I618"/>
  <c r="AA614"/>
  <c r="O614"/>
  <c r="M614"/>
  <c r="I614"/>
  <c r="AA610"/>
  <c r="O610"/>
  <c r="M610"/>
  <c r="I610"/>
  <c r="AA606"/>
  <c r="O606"/>
  <c r="M606"/>
  <c r="I606"/>
  <c r="AA602"/>
  <c r="O602"/>
  <c r="M602"/>
  <c r="I602"/>
  <c r="AA598"/>
  <c r="O598"/>
  <c r="M598"/>
  <c r="I598"/>
  <c r="AA594"/>
  <c r="O594"/>
  <c r="M594"/>
  <c r="I594"/>
  <c r="AA590"/>
  <c r="O590"/>
  <c r="M590"/>
  <c r="I590"/>
  <c r="AA586"/>
  <c r="O586"/>
  <c r="M586"/>
  <c r="I586"/>
  <c r="M532"/>
  <c r="L532"/>
  <c r="AA581"/>
  <c r="O581"/>
  <c r="M581"/>
  <c r="I581"/>
  <c r="AA577"/>
  <c r="O577"/>
  <c r="M577"/>
  <c r="I577"/>
  <c r="AA573"/>
  <c r="O573"/>
  <c r="M573"/>
  <c r="I573"/>
  <c r="AA569"/>
  <c r="O569"/>
  <c r="M569"/>
  <c r="I569"/>
  <c r="AA565"/>
  <c r="O565"/>
  <c r="M565"/>
  <c r="I565"/>
  <c r="AA561"/>
  <c r="O561"/>
  <c r="M561"/>
  <c r="I561"/>
  <c r="AA557"/>
  <c r="O557"/>
  <c r="M557"/>
  <c r="I557"/>
  <c r="AA553"/>
  <c r="O553"/>
  <c r="M553"/>
  <c r="I553"/>
  <c r="AA549"/>
  <c r="O549"/>
  <c r="M549"/>
  <c r="I549"/>
  <c r="AA545"/>
  <c r="O545"/>
  <c r="M545"/>
  <c r="I545"/>
  <c r="AA541"/>
  <c r="O541"/>
  <c r="M541"/>
  <c r="I541"/>
  <c r="AA537"/>
  <c r="O537"/>
  <c r="M537"/>
  <c r="I537"/>
  <c r="AA533"/>
  <c r="O533"/>
  <c r="M533"/>
  <c r="I533"/>
  <c r="M491"/>
  <c r="L491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M410"/>
  <c r="L410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AA463"/>
  <c r="O463"/>
  <c r="M463"/>
  <c r="I463"/>
  <c r="AA459"/>
  <c r="O459"/>
  <c r="M459"/>
  <c r="I459"/>
  <c r="AA455"/>
  <c r="O455"/>
  <c r="M455"/>
  <c r="I455"/>
  <c r="AA451"/>
  <c r="O451"/>
  <c r="M451"/>
  <c r="I451"/>
  <c r="AA447"/>
  <c r="O447"/>
  <c r="M447"/>
  <c r="I447"/>
  <c r="AA443"/>
  <c r="O443"/>
  <c r="M443"/>
  <c r="I443"/>
  <c r="AA439"/>
  <c r="O439"/>
  <c r="M439"/>
  <c r="I439"/>
  <c r="AA435"/>
  <c r="O435"/>
  <c r="M435"/>
  <c r="I435"/>
  <c r="AA431"/>
  <c r="O431"/>
  <c r="M431"/>
  <c r="I431"/>
  <c r="AA427"/>
  <c r="O427"/>
  <c r="M427"/>
  <c r="I427"/>
  <c r="AA423"/>
  <c r="O423"/>
  <c r="M423"/>
  <c r="I423"/>
  <c r="AA419"/>
  <c r="O419"/>
  <c r="M419"/>
  <c r="I419"/>
  <c r="AA415"/>
  <c r="O415"/>
  <c r="M415"/>
  <c r="I415"/>
  <c r="AA411"/>
  <c r="O411"/>
  <c r="M411"/>
  <c r="I411"/>
  <c r="M389"/>
  <c r="L389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M308"/>
  <c r="L308"/>
  <c r="AA385"/>
  <c r="O385"/>
  <c r="M385"/>
  <c r="I385"/>
  <c r="AA381"/>
  <c r="O381"/>
  <c r="M381"/>
  <c r="I381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M255"/>
  <c r="L255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AA256"/>
  <c r="O256"/>
  <c r="M256"/>
  <c r="I256"/>
  <c r="M222"/>
  <c r="L222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M189"/>
  <c r="L189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M132"/>
  <c r="L132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M75"/>
  <c r="L75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M38"/>
  <c r="L38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8" r="T7"/>
  <c r="M8"/>
  <c r="L8"/>
  <c r="M442"/>
  <c r="L442"/>
  <c r="AA443"/>
  <c r="O443"/>
  <c r="M443"/>
  <c r="I443"/>
  <c r="M437"/>
  <c r="L437"/>
  <c r="AA438"/>
  <c r="O438"/>
  <c r="M438"/>
  <c r="I438"/>
  <c r="M428"/>
  <c r="L428"/>
  <c r="AA433"/>
  <c r="O433"/>
  <c r="M433"/>
  <c r="I433"/>
  <c r="AA429"/>
  <c r="O429"/>
  <c r="M429"/>
  <c r="I429"/>
  <c r="M391"/>
  <c r="L391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M378"/>
  <c r="L378"/>
  <c r="AA387"/>
  <c r="O387"/>
  <c r="M387"/>
  <c r="I387"/>
  <c r="AA383"/>
  <c r="O383"/>
  <c r="M383"/>
  <c r="I383"/>
  <c r="AA379"/>
  <c r="O379"/>
  <c r="M379"/>
  <c r="I379"/>
  <c r="M361"/>
  <c r="L361"/>
  <c r="AA374"/>
  <c r="O374"/>
  <c r="M374"/>
  <c r="I374"/>
  <c r="AA370"/>
  <c r="O370"/>
  <c r="M370"/>
  <c r="I370"/>
  <c r="AA366"/>
  <c r="O366"/>
  <c r="M366"/>
  <c r="I366"/>
  <c r="AA362"/>
  <c r="O362"/>
  <c r="M362"/>
  <c r="I362"/>
  <c r="M224"/>
  <c r="L224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M103"/>
  <c r="L103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AA192"/>
  <c r="O192"/>
  <c r="M192"/>
  <c r="I192"/>
  <c r="AA188"/>
  <c r="O188"/>
  <c r="M188"/>
  <c r="I188"/>
  <c r="AA184"/>
  <c r="O184"/>
  <c r="M184"/>
  <c r="I184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M30"/>
  <c r="L30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7" r="T7"/>
  <c r="M8"/>
  <c r="L8"/>
  <c r="M5064"/>
  <c r="L5064"/>
  <c r="AA5065"/>
  <c r="O5065"/>
  <c r="M5065"/>
  <c r="I5065"/>
  <c r="M5003"/>
  <c r="L5003"/>
  <c r="AA5060"/>
  <c r="O5060"/>
  <c r="M5060"/>
  <c r="I5060"/>
  <c r="AA5056"/>
  <c r="O5056"/>
  <c r="M5056"/>
  <c r="I5056"/>
  <c r="AA5052"/>
  <c r="O5052"/>
  <c r="M5052"/>
  <c r="I5052"/>
  <c r="AA5048"/>
  <c r="O5048"/>
  <c r="M5048"/>
  <c r="I5048"/>
  <c r="AA5044"/>
  <c r="O5044"/>
  <c r="M5044"/>
  <c r="I5044"/>
  <c r="AA5040"/>
  <c r="O5040"/>
  <c r="M5040"/>
  <c r="I5040"/>
  <c r="AA5036"/>
  <c r="O5036"/>
  <c r="M5036"/>
  <c r="I5036"/>
  <c r="AA5032"/>
  <c r="O5032"/>
  <c r="M5032"/>
  <c r="I5032"/>
  <c r="AA5028"/>
  <c r="O5028"/>
  <c r="M5028"/>
  <c r="I5028"/>
  <c r="AA5024"/>
  <c r="O5024"/>
  <c r="M5024"/>
  <c r="I5024"/>
  <c r="AA5020"/>
  <c r="O5020"/>
  <c r="M5020"/>
  <c r="I5020"/>
  <c r="AA5016"/>
  <c r="O5016"/>
  <c r="M5016"/>
  <c r="I5016"/>
  <c r="AA5012"/>
  <c r="O5012"/>
  <c r="M5012"/>
  <c r="I5012"/>
  <c r="AA5008"/>
  <c r="O5008"/>
  <c r="M5008"/>
  <c r="I5008"/>
  <c r="AA5004"/>
  <c r="O5004"/>
  <c r="M5004"/>
  <c r="I5004"/>
  <c r="M4066"/>
  <c r="L4066"/>
  <c r="AA4999"/>
  <c r="O4999"/>
  <c r="M4999"/>
  <c r="I4999"/>
  <c r="AA4995"/>
  <c r="O4995"/>
  <c r="M4995"/>
  <c r="I4995"/>
  <c r="AA4991"/>
  <c r="O4991"/>
  <c r="M4991"/>
  <c r="I4991"/>
  <c r="AA4987"/>
  <c r="O4987"/>
  <c r="M4987"/>
  <c r="I4987"/>
  <c r="AA4983"/>
  <c r="O4983"/>
  <c r="M4983"/>
  <c r="I4983"/>
  <c r="AA4979"/>
  <c r="O4979"/>
  <c r="M4979"/>
  <c r="I4979"/>
  <c r="AA4975"/>
  <c r="O4975"/>
  <c r="M4975"/>
  <c r="I4975"/>
  <c r="AA4971"/>
  <c r="O4971"/>
  <c r="M4971"/>
  <c r="I4971"/>
  <c r="AA4967"/>
  <c r="O4967"/>
  <c r="M4967"/>
  <c r="I4967"/>
  <c r="AA4963"/>
  <c r="O4963"/>
  <c r="M4963"/>
  <c r="I4963"/>
  <c r="AA4959"/>
  <c r="O4959"/>
  <c r="M4959"/>
  <c r="I4959"/>
  <c r="AA4955"/>
  <c r="O4955"/>
  <c r="M4955"/>
  <c r="I4955"/>
  <c r="AA4951"/>
  <c r="O4951"/>
  <c r="M4951"/>
  <c r="I4951"/>
  <c r="AA4947"/>
  <c r="O4947"/>
  <c r="M4947"/>
  <c r="I4947"/>
  <c r="AA4943"/>
  <c r="O4943"/>
  <c r="M4943"/>
  <c r="I4943"/>
  <c r="AA4939"/>
  <c r="O4939"/>
  <c r="M4939"/>
  <c r="I4939"/>
  <c r="AA4935"/>
  <c r="O4935"/>
  <c r="M4935"/>
  <c r="I4935"/>
  <c r="AA4931"/>
  <c r="O4931"/>
  <c r="M4931"/>
  <c r="I4931"/>
  <c r="AA4927"/>
  <c r="O4927"/>
  <c r="M4927"/>
  <c r="I4927"/>
  <c r="AA4923"/>
  <c r="O4923"/>
  <c r="M4923"/>
  <c r="I4923"/>
  <c r="AA4919"/>
  <c r="O4919"/>
  <c r="M4919"/>
  <c r="I4919"/>
  <c r="AA4915"/>
  <c r="O4915"/>
  <c r="M4915"/>
  <c r="I4915"/>
  <c r="AA4911"/>
  <c r="O4911"/>
  <c r="M4911"/>
  <c r="I4911"/>
  <c r="AA4907"/>
  <c r="O4907"/>
  <c r="M4907"/>
  <c r="I4907"/>
  <c r="AA4903"/>
  <c r="O4903"/>
  <c r="M4903"/>
  <c r="I4903"/>
  <c r="AA4899"/>
  <c r="O4899"/>
  <c r="M4899"/>
  <c r="I4899"/>
  <c r="AA4895"/>
  <c r="O4895"/>
  <c r="M4895"/>
  <c r="I4895"/>
  <c r="AA4891"/>
  <c r="O4891"/>
  <c r="M4891"/>
  <c r="I4891"/>
  <c r="AA4887"/>
  <c r="O4887"/>
  <c r="M4887"/>
  <c r="I4887"/>
  <c r="AA4883"/>
  <c r="O4883"/>
  <c r="M4883"/>
  <c r="I4883"/>
  <c r="AA4879"/>
  <c r="O4879"/>
  <c r="M4879"/>
  <c r="I4879"/>
  <c r="AA4875"/>
  <c r="O4875"/>
  <c r="M4875"/>
  <c r="I4875"/>
  <c r="AA4871"/>
  <c r="O4871"/>
  <c r="M4871"/>
  <c r="I4871"/>
  <c r="AA4867"/>
  <c r="O4867"/>
  <c r="M4867"/>
  <c r="I4867"/>
  <c r="AA4863"/>
  <c r="O4863"/>
  <c r="M4863"/>
  <c r="I4863"/>
  <c r="AA4859"/>
  <c r="O4859"/>
  <c r="M4859"/>
  <c r="I4859"/>
  <c r="AA4855"/>
  <c r="O4855"/>
  <c r="M4855"/>
  <c r="I4855"/>
  <c r="AA4851"/>
  <c r="O4851"/>
  <c r="M4851"/>
  <c r="I4851"/>
  <c r="AA4847"/>
  <c r="O4847"/>
  <c r="M4847"/>
  <c r="I4847"/>
  <c r="AA4843"/>
  <c r="O4843"/>
  <c r="M4843"/>
  <c r="I4843"/>
  <c r="AA4839"/>
  <c r="O4839"/>
  <c r="M4839"/>
  <c r="I4839"/>
  <c r="AA4835"/>
  <c r="O4835"/>
  <c r="M4835"/>
  <c r="I4835"/>
  <c r="AA4831"/>
  <c r="O4831"/>
  <c r="M4831"/>
  <c r="I4831"/>
  <c r="AA4827"/>
  <c r="O4827"/>
  <c r="M4827"/>
  <c r="I4827"/>
  <c r="AA4823"/>
  <c r="O4823"/>
  <c r="M4823"/>
  <c r="I4823"/>
  <c r="AA4819"/>
  <c r="O4819"/>
  <c r="M4819"/>
  <c r="I4819"/>
  <c r="AA4815"/>
  <c r="O4815"/>
  <c r="M4815"/>
  <c r="I4815"/>
  <c r="AA4811"/>
  <c r="O4811"/>
  <c r="M4811"/>
  <c r="I4811"/>
  <c r="AA4807"/>
  <c r="O4807"/>
  <c r="M4807"/>
  <c r="I4807"/>
  <c r="AA4803"/>
  <c r="O4803"/>
  <c r="M4803"/>
  <c r="I4803"/>
  <c r="AA4799"/>
  <c r="O4799"/>
  <c r="M4799"/>
  <c r="I4799"/>
  <c r="AA4795"/>
  <c r="O4795"/>
  <c r="M4795"/>
  <c r="I4795"/>
  <c r="AA4791"/>
  <c r="O4791"/>
  <c r="M4791"/>
  <c r="I4791"/>
  <c r="AA4787"/>
  <c r="O4787"/>
  <c r="M4787"/>
  <c r="I4787"/>
  <c r="AA4783"/>
  <c r="O4783"/>
  <c r="M4783"/>
  <c r="I4783"/>
  <c r="AA4779"/>
  <c r="O4779"/>
  <c r="M4779"/>
  <c r="I4779"/>
  <c r="AA4775"/>
  <c r="O4775"/>
  <c r="M4775"/>
  <c r="I4775"/>
  <c r="AA4771"/>
  <c r="O4771"/>
  <c r="M4771"/>
  <c r="I4771"/>
  <c r="AA4767"/>
  <c r="O4767"/>
  <c r="M4767"/>
  <c r="I4767"/>
  <c r="AA4763"/>
  <c r="O4763"/>
  <c r="M4763"/>
  <c r="I4763"/>
  <c r="AA4759"/>
  <c r="O4759"/>
  <c r="M4759"/>
  <c r="I4759"/>
  <c r="AA4755"/>
  <c r="O4755"/>
  <c r="M4755"/>
  <c r="I4755"/>
  <c r="AA4751"/>
  <c r="O4751"/>
  <c r="M4751"/>
  <c r="I4751"/>
  <c r="AA4747"/>
  <c r="O4747"/>
  <c r="M4747"/>
  <c r="I4747"/>
  <c r="AA4743"/>
  <c r="O4743"/>
  <c r="M4743"/>
  <c r="I4743"/>
  <c r="AA4739"/>
  <c r="O4739"/>
  <c r="M4739"/>
  <c r="I4739"/>
  <c r="AA4735"/>
  <c r="O4735"/>
  <c r="M4735"/>
  <c r="I4735"/>
  <c r="AA4731"/>
  <c r="O4731"/>
  <c r="M4731"/>
  <c r="I4731"/>
  <c r="AA4727"/>
  <c r="O4727"/>
  <c r="M4727"/>
  <c r="I4727"/>
  <c r="AA4723"/>
  <c r="O4723"/>
  <c r="M4723"/>
  <c r="I4723"/>
  <c r="AA4719"/>
  <c r="O4719"/>
  <c r="M4719"/>
  <c r="I4719"/>
  <c r="AA4715"/>
  <c r="O4715"/>
  <c r="M4715"/>
  <c r="I4715"/>
  <c r="AA4711"/>
  <c r="O4711"/>
  <c r="M4711"/>
  <c r="I4711"/>
  <c r="AA4707"/>
  <c r="O4707"/>
  <c r="M4707"/>
  <c r="I4707"/>
  <c r="AA4703"/>
  <c r="O4703"/>
  <c r="M4703"/>
  <c r="I4703"/>
  <c r="AA4699"/>
  <c r="O4699"/>
  <c r="M4699"/>
  <c r="I4699"/>
  <c r="AA4695"/>
  <c r="O4695"/>
  <c r="M4695"/>
  <c r="I4695"/>
  <c r="AA4691"/>
  <c r="O4691"/>
  <c r="M4691"/>
  <c r="I4691"/>
  <c r="AA4687"/>
  <c r="O4687"/>
  <c r="M4687"/>
  <c r="I4687"/>
  <c r="AA4683"/>
  <c r="O4683"/>
  <c r="M4683"/>
  <c r="I4683"/>
  <c r="AA4679"/>
  <c r="O4679"/>
  <c r="M4679"/>
  <c r="I4679"/>
  <c r="AA4675"/>
  <c r="O4675"/>
  <c r="M4675"/>
  <c r="I4675"/>
  <c r="AA4671"/>
  <c r="O4671"/>
  <c r="M4671"/>
  <c r="I4671"/>
  <c r="AA4667"/>
  <c r="O4667"/>
  <c r="M4667"/>
  <c r="I4667"/>
  <c r="AA4663"/>
  <c r="O4663"/>
  <c r="M4663"/>
  <c r="I4663"/>
  <c r="AA4659"/>
  <c r="O4659"/>
  <c r="M4659"/>
  <c r="I4659"/>
  <c r="AA4655"/>
  <c r="O4655"/>
  <c r="M4655"/>
  <c r="I4655"/>
  <c r="AA4651"/>
  <c r="O4651"/>
  <c r="M4651"/>
  <c r="I4651"/>
  <c r="AA4647"/>
  <c r="O4647"/>
  <c r="M4647"/>
  <c r="I4647"/>
  <c r="AA4643"/>
  <c r="O4643"/>
  <c r="M4643"/>
  <c r="I4643"/>
  <c r="AA4639"/>
  <c r="O4639"/>
  <c r="M4639"/>
  <c r="I4639"/>
  <c r="AA4635"/>
  <c r="O4635"/>
  <c r="M4635"/>
  <c r="I4635"/>
  <c r="AA4631"/>
  <c r="O4631"/>
  <c r="M4631"/>
  <c r="I4631"/>
  <c r="AA4627"/>
  <c r="O4627"/>
  <c r="M4627"/>
  <c r="I4627"/>
  <c r="AA4623"/>
  <c r="O4623"/>
  <c r="M4623"/>
  <c r="I4623"/>
  <c r="AA4619"/>
  <c r="O4619"/>
  <c r="M4619"/>
  <c r="I4619"/>
  <c r="AA4615"/>
  <c r="O4615"/>
  <c r="M4615"/>
  <c r="I4615"/>
  <c r="AA4611"/>
  <c r="O4611"/>
  <c r="M4611"/>
  <c r="I4611"/>
  <c r="AA4607"/>
  <c r="O4607"/>
  <c r="M4607"/>
  <c r="I4607"/>
  <c r="AA4603"/>
  <c r="O4603"/>
  <c r="M4603"/>
  <c r="I4603"/>
  <c r="AA4599"/>
  <c r="O4599"/>
  <c r="M4599"/>
  <c r="I4599"/>
  <c r="AA4595"/>
  <c r="O4595"/>
  <c r="M4595"/>
  <c r="I4595"/>
  <c r="AA4591"/>
  <c r="O4591"/>
  <c r="M4591"/>
  <c r="I4591"/>
  <c r="AA4587"/>
  <c r="O4587"/>
  <c r="M4587"/>
  <c r="I4587"/>
  <c r="AA4583"/>
  <c r="O4583"/>
  <c r="M4583"/>
  <c r="I4583"/>
  <c r="AA4579"/>
  <c r="O4579"/>
  <c r="M4579"/>
  <c r="I4579"/>
  <c r="AA4575"/>
  <c r="O4575"/>
  <c r="M4575"/>
  <c r="I4575"/>
  <c r="AA4571"/>
  <c r="O4571"/>
  <c r="M4571"/>
  <c r="I4571"/>
  <c r="AA4567"/>
  <c r="O4567"/>
  <c r="M4567"/>
  <c r="I4567"/>
  <c r="AA4563"/>
  <c r="O4563"/>
  <c r="M4563"/>
  <c r="I4563"/>
  <c r="AA4559"/>
  <c r="O4559"/>
  <c r="M4559"/>
  <c r="I4559"/>
  <c r="AA4555"/>
  <c r="O4555"/>
  <c r="M4555"/>
  <c r="I4555"/>
  <c r="AA4551"/>
  <c r="O4551"/>
  <c r="M4551"/>
  <c r="I4551"/>
  <c r="AA4547"/>
  <c r="O4547"/>
  <c r="M4547"/>
  <c r="I4547"/>
  <c r="AA4543"/>
  <c r="O4543"/>
  <c r="M4543"/>
  <c r="I4543"/>
  <c r="AA4539"/>
  <c r="O4539"/>
  <c r="M4539"/>
  <c r="I4539"/>
  <c r="AA4535"/>
  <c r="O4535"/>
  <c r="M4535"/>
  <c r="I4535"/>
  <c r="AA4531"/>
  <c r="O4531"/>
  <c r="M4531"/>
  <c r="I4531"/>
  <c r="AA4527"/>
  <c r="O4527"/>
  <c r="M4527"/>
  <c r="I4527"/>
  <c r="AA4523"/>
  <c r="O4523"/>
  <c r="M4523"/>
  <c r="I4523"/>
  <c r="AA4519"/>
  <c r="O4519"/>
  <c r="M4519"/>
  <c r="I4519"/>
  <c r="AA4515"/>
  <c r="O4515"/>
  <c r="M4515"/>
  <c r="I4515"/>
  <c r="AA4511"/>
  <c r="O4511"/>
  <c r="M4511"/>
  <c r="I4511"/>
  <c r="AA4507"/>
  <c r="O4507"/>
  <c r="M4507"/>
  <c r="I4507"/>
  <c r="AA4503"/>
  <c r="O4503"/>
  <c r="M4503"/>
  <c r="I4503"/>
  <c r="AA4499"/>
  <c r="O4499"/>
  <c r="M4499"/>
  <c r="I4499"/>
  <c r="AA4495"/>
  <c r="O4495"/>
  <c r="M4495"/>
  <c r="I4495"/>
  <c r="AA4491"/>
  <c r="O4491"/>
  <c r="M4491"/>
  <c r="I4491"/>
  <c r="AA4487"/>
  <c r="O4487"/>
  <c r="M4487"/>
  <c r="I4487"/>
  <c r="AA4483"/>
  <c r="O4483"/>
  <c r="M4483"/>
  <c r="I4483"/>
  <c r="AA4479"/>
  <c r="O4479"/>
  <c r="M4479"/>
  <c r="I4479"/>
  <c r="AA4475"/>
  <c r="O4475"/>
  <c r="M4475"/>
  <c r="I4475"/>
  <c r="AA4471"/>
  <c r="O4471"/>
  <c r="M4471"/>
  <c r="I4471"/>
  <c r="AA4467"/>
  <c r="O4467"/>
  <c r="M4467"/>
  <c r="I4467"/>
  <c r="AA4463"/>
  <c r="O4463"/>
  <c r="M4463"/>
  <c r="I4463"/>
  <c r="AA4459"/>
  <c r="O4459"/>
  <c r="M4459"/>
  <c r="I4459"/>
  <c r="AA4455"/>
  <c r="O4455"/>
  <c r="M4455"/>
  <c r="I4455"/>
  <c r="AA4451"/>
  <c r="O4451"/>
  <c r="M4451"/>
  <c r="I4451"/>
  <c r="AA4447"/>
  <c r="O4447"/>
  <c r="M4447"/>
  <c r="I4447"/>
  <c r="AA4443"/>
  <c r="O4443"/>
  <c r="M4443"/>
  <c r="I4443"/>
  <c r="AA4439"/>
  <c r="O4439"/>
  <c r="M4439"/>
  <c r="I4439"/>
  <c r="AA4435"/>
  <c r="O4435"/>
  <c r="M4435"/>
  <c r="I4435"/>
  <c r="AA4431"/>
  <c r="O4431"/>
  <c r="M4431"/>
  <c r="I4431"/>
  <c r="AA4427"/>
  <c r="O4427"/>
  <c r="M4427"/>
  <c r="I4427"/>
  <c r="AA4423"/>
  <c r="O4423"/>
  <c r="M4423"/>
  <c r="I4423"/>
  <c r="AA4419"/>
  <c r="O4419"/>
  <c r="M4419"/>
  <c r="I4419"/>
  <c r="AA4415"/>
  <c r="O4415"/>
  <c r="M4415"/>
  <c r="I4415"/>
  <c r="AA4411"/>
  <c r="O4411"/>
  <c r="M4411"/>
  <c r="I4411"/>
  <c r="AA4407"/>
  <c r="O4407"/>
  <c r="M4407"/>
  <c r="I4407"/>
  <c r="AA4403"/>
  <c r="O4403"/>
  <c r="M4403"/>
  <c r="I4403"/>
  <c r="AA4399"/>
  <c r="O4399"/>
  <c r="M4399"/>
  <c r="I4399"/>
  <c r="AA4395"/>
  <c r="O4395"/>
  <c r="M4395"/>
  <c r="I4395"/>
  <c r="AA4391"/>
  <c r="O4391"/>
  <c r="M4391"/>
  <c r="I4391"/>
  <c r="AA4387"/>
  <c r="O4387"/>
  <c r="M4387"/>
  <c r="I4387"/>
  <c r="AA4383"/>
  <c r="O4383"/>
  <c r="M4383"/>
  <c r="I4383"/>
  <c r="AA4379"/>
  <c r="O4379"/>
  <c r="M4379"/>
  <c r="I4379"/>
  <c r="AA4375"/>
  <c r="O4375"/>
  <c r="M4375"/>
  <c r="I4375"/>
  <c r="AA4371"/>
  <c r="O4371"/>
  <c r="M4371"/>
  <c r="I4371"/>
  <c r="AA4367"/>
  <c r="O4367"/>
  <c r="M4367"/>
  <c r="I4367"/>
  <c r="AA4363"/>
  <c r="O4363"/>
  <c r="M4363"/>
  <c r="I4363"/>
  <c r="AA4359"/>
  <c r="O4359"/>
  <c r="M4359"/>
  <c r="I4359"/>
  <c r="AA4355"/>
  <c r="O4355"/>
  <c r="M4355"/>
  <c r="I4355"/>
  <c r="AA4351"/>
  <c r="O4351"/>
  <c r="M4351"/>
  <c r="I4351"/>
  <c r="AA4347"/>
  <c r="O4347"/>
  <c r="M4347"/>
  <c r="I4347"/>
  <c r="AA4343"/>
  <c r="O4343"/>
  <c r="M4343"/>
  <c r="I4343"/>
  <c r="AA4339"/>
  <c r="O4339"/>
  <c r="M4339"/>
  <c r="I4339"/>
  <c r="AA4335"/>
  <c r="O4335"/>
  <c r="M4335"/>
  <c r="I4335"/>
  <c r="AA4331"/>
  <c r="O4331"/>
  <c r="M4331"/>
  <c r="I4331"/>
  <c r="AA4327"/>
  <c r="O4327"/>
  <c r="M4327"/>
  <c r="I4327"/>
  <c r="AA4323"/>
  <c r="O4323"/>
  <c r="M4323"/>
  <c r="I4323"/>
  <c r="AA4319"/>
  <c r="O4319"/>
  <c r="M4319"/>
  <c r="I4319"/>
  <c r="AA4315"/>
  <c r="O4315"/>
  <c r="M4315"/>
  <c r="I4315"/>
  <c r="AA4311"/>
  <c r="O4311"/>
  <c r="M4311"/>
  <c r="I4311"/>
  <c r="AA4307"/>
  <c r="O4307"/>
  <c r="M4307"/>
  <c r="I4307"/>
  <c r="AA4303"/>
  <c r="O4303"/>
  <c r="M4303"/>
  <c r="I4303"/>
  <c r="AA4299"/>
  <c r="O4299"/>
  <c r="M4299"/>
  <c r="I4299"/>
  <c r="AA4295"/>
  <c r="O4295"/>
  <c r="M4295"/>
  <c r="I4295"/>
  <c r="AA4291"/>
  <c r="O4291"/>
  <c r="M4291"/>
  <c r="I4291"/>
  <c r="AA4287"/>
  <c r="O4287"/>
  <c r="M4287"/>
  <c r="I4287"/>
  <c r="AA4283"/>
  <c r="O4283"/>
  <c r="M4283"/>
  <c r="I4283"/>
  <c r="AA4279"/>
  <c r="O4279"/>
  <c r="M4279"/>
  <c r="I4279"/>
  <c r="AA4275"/>
  <c r="O4275"/>
  <c r="M4275"/>
  <c r="I4275"/>
  <c r="AA4271"/>
  <c r="O4271"/>
  <c r="M4271"/>
  <c r="I4271"/>
  <c r="AA4267"/>
  <c r="O4267"/>
  <c r="M4267"/>
  <c r="I4267"/>
  <c r="AA4263"/>
  <c r="O4263"/>
  <c r="M4263"/>
  <c r="I4263"/>
  <c r="AA4259"/>
  <c r="O4259"/>
  <c r="M4259"/>
  <c r="I4259"/>
  <c r="AA4255"/>
  <c r="O4255"/>
  <c r="M4255"/>
  <c r="I4255"/>
  <c r="AA4251"/>
  <c r="O4251"/>
  <c r="M4251"/>
  <c r="I4251"/>
  <c r="AA4247"/>
  <c r="O4247"/>
  <c r="M4247"/>
  <c r="I4247"/>
  <c r="AA4243"/>
  <c r="O4243"/>
  <c r="M4243"/>
  <c r="I4243"/>
  <c r="AA4239"/>
  <c r="O4239"/>
  <c r="M4239"/>
  <c r="I4239"/>
  <c r="AA4235"/>
  <c r="O4235"/>
  <c r="M4235"/>
  <c r="I4235"/>
  <c r="AA4231"/>
  <c r="O4231"/>
  <c r="M4231"/>
  <c r="I4231"/>
  <c r="AA4227"/>
  <c r="O4227"/>
  <c r="M4227"/>
  <c r="I4227"/>
  <c r="AA4223"/>
  <c r="O4223"/>
  <c r="M4223"/>
  <c r="I4223"/>
  <c r="AA4219"/>
  <c r="O4219"/>
  <c r="M4219"/>
  <c r="I4219"/>
  <c r="AA4215"/>
  <c r="O4215"/>
  <c r="M4215"/>
  <c r="I4215"/>
  <c r="AA4211"/>
  <c r="O4211"/>
  <c r="M4211"/>
  <c r="I4211"/>
  <c r="AA4207"/>
  <c r="O4207"/>
  <c r="M4207"/>
  <c r="I4207"/>
  <c r="AA4203"/>
  <c r="O4203"/>
  <c r="M4203"/>
  <c r="I4203"/>
  <c r="AA4199"/>
  <c r="O4199"/>
  <c r="M4199"/>
  <c r="I4199"/>
  <c r="AA4195"/>
  <c r="O4195"/>
  <c r="M4195"/>
  <c r="I4195"/>
  <c r="AA4191"/>
  <c r="O4191"/>
  <c r="M4191"/>
  <c r="I4191"/>
  <c r="AA4187"/>
  <c r="O4187"/>
  <c r="M4187"/>
  <c r="I4187"/>
  <c r="AA4183"/>
  <c r="O4183"/>
  <c r="M4183"/>
  <c r="I4183"/>
  <c r="AA4179"/>
  <c r="O4179"/>
  <c r="M4179"/>
  <c r="I4179"/>
  <c r="AA4175"/>
  <c r="O4175"/>
  <c r="M4175"/>
  <c r="I4175"/>
  <c r="AA4171"/>
  <c r="O4171"/>
  <c r="M4171"/>
  <c r="I4171"/>
  <c r="AA4167"/>
  <c r="O4167"/>
  <c r="M4167"/>
  <c r="I4167"/>
  <c r="AA4163"/>
  <c r="O4163"/>
  <c r="M4163"/>
  <c r="I4163"/>
  <c r="AA4159"/>
  <c r="O4159"/>
  <c r="M4159"/>
  <c r="I4159"/>
  <c r="AA4155"/>
  <c r="O4155"/>
  <c r="M4155"/>
  <c r="I4155"/>
  <c r="AA4151"/>
  <c r="O4151"/>
  <c r="M4151"/>
  <c r="I4151"/>
  <c r="AA4147"/>
  <c r="O4147"/>
  <c r="M4147"/>
  <c r="I4147"/>
  <c r="AA4143"/>
  <c r="O4143"/>
  <c r="M4143"/>
  <c r="I4143"/>
  <c r="AA4139"/>
  <c r="O4139"/>
  <c r="M4139"/>
  <c r="I4139"/>
  <c r="AA4135"/>
  <c r="O4135"/>
  <c r="M4135"/>
  <c r="I4135"/>
  <c r="AA4131"/>
  <c r="O4131"/>
  <c r="M4131"/>
  <c r="I4131"/>
  <c r="AA4127"/>
  <c r="O4127"/>
  <c r="M4127"/>
  <c r="I4127"/>
  <c r="AA4123"/>
  <c r="O4123"/>
  <c r="M4123"/>
  <c r="I4123"/>
  <c r="AA4119"/>
  <c r="O4119"/>
  <c r="M4119"/>
  <c r="I4119"/>
  <c r="AA4115"/>
  <c r="O4115"/>
  <c r="M4115"/>
  <c r="I4115"/>
  <c r="AA4111"/>
  <c r="O4111"/>
  <c r="M4111"/>
  <c r="I4111"/>
  <c r="AA4107"/>
  <c r="O4107"/>
  <c r="M4107"/>
  <c r="I4107"/>
  <c r="AA4103"/>
  <c r="O4103"/>
  <c r="M4103"/>
  <c r="I4103"/>
  <c r="AA4099"/>
  <c r="O4099"/>
  <c r="M4099"/>
  <c r="I4099"/>
  <c r="AA4095"/>
  <c r="O4095"/>
  <c r="M4095"/>
  <c r="I4095"/>
  <c r="AA4091"/>
  <c r="O4091"/>
  <c r="M4091"/>
  <c r="I4091"/>
  <c r="AA4087"/>
  <c r="O4087"/>
  <c r="M4087"/>
  <c r="I4087"/>
  <c r="AA4083"/>
  <c r="O4083"/>
  <c r="M4083"/>
  <c r="I4083"/>
  <c r="AA4079"/>
  <c r="O4079"/>
  <c r="M4079"/>
  <c r="I4079"/>
  <c r="AA4075"/>
  <c r="O4075"/>
  <c r="M4075"/>
  <c r="I4075"/>
  <c r="AA4071"/>
  <c r="O4071"/>
  <c r="M4071"/>
  <c r="I4071"/>
  <c r="AA4067"/>
  <c r="O4067"/>
  <c r="M4067"/>
  <c r="I4067"/>
  <c r="M3841"/>
  <c r="L3841"/>
  <c r="AA4062"/>
  <c r="O4062"/>
  <c r="M4062"/>
  <c r="I4062"/>
  <c r="AA4058"/>
  <c r="O4058"/>
  <c r="M4058"/>
  <c r="I4058"/>
  <c r="AA4054"/>
  <c r="O4054"/>
  <c r="M4054"/>
  <c r="I4054"/>
  <c r="AA4050"/>
  <c r="O4050"/>
  <c r="M4050"/>
  <c r="I4050"/>
  <c r="AA4046"/>
  <c r="O4046"/>
  <c r="M4046"/>
  <c r="I4046"/>
  <c r="AA4042"/>
  <c r="O4042"/>
  <c r="M4042"/>
  <c r="I4042"/>
  <c r="AA4038"/>
  <c r="O4038"/>
  <c r="M4038"/>
  <c r="I4038"/>
  <c r="AA4034"/>
  <c r="O4034"/>
  <c r="M4034"/>
  <c r="I4034"/>
  <c r="AA4030"/>
  <c r="O4030"/>
  <c r="M4030"/>
  <c r="I4030"/>
  <c r="AA4026"/>
  <c r="O4026"/>
  <c r="M4026"/>
  <c r="I4026"/>
  <c r="AA4022"/>
  <c r="O4022"/>
  <c r="M4022"/>
  <c r="I4022"/>
  <c r="AA4018"/>
  <c r="O4018"/>
  <c r="M4018"/>
  <c r="I4018"/>
  <c r="AA4014"/>
  <c r="O4014"/>
  <c r="M4014"/>
  <c r="I4014"/>
  <c r="AA4010"/>
  <c r="O4010"/>
  <c r="M4010"/>
  <c r="I4010"/>
  <c r="AA4006"/>
  <c r="O4006"/>
  <c r="M4006"/>
  <c r="I4006"/>
  <c r="AA4002"/>
  <c r="O4002"/>
  <c r="M4002"/>
  <c r="I4002"/>
  <c r="AA3998"/>
  <c r="O3998"/>
  <c r="M3998"/>
  <c r="I3998"/>
  <c r="AA3994"/>
  <c r="O3994"/>
  <c r="M3994"/>
  <c r="I3994"/>
  <c r="AA3990"/>
  <c r="O3990"/>
  <c r="M3990"/>
  <c r="I3990"/>
  <c r="AA3986"/>
  <c r="O3986"/>
  <c r="M3986"/>
  <c r="I3986"/>
  <c r="AA3982"/>
  <c r="O3982"/>
  <c r="M3982"/>
  <c r="I3982"/>
  <c r="AA3978"/>
  <c r="O3978"/>
  <c r="M3978"/>
  <c r="I3978"/>
  <c r="AA3974"/>
  <c r="O3974"/>
  <c r="M3974"/>
  <c r="I3974"/>
  <c r="AA3970"/>
  <c r="O3970"/>
  <c r="M3970"/>
  <c r="I3970"/>
  <c r="AA3966"/>
  <c r="O3966"/>
  <c r="M3966"/>
  <c r="I3966"/>
  <c r="AA3962"/>
  <c r="O3962"/>
  <c r="M3962"/>
  <c r="I3962"/>
  <c r="AA3958"/>
  <c r="O3958"/>
  <c r="M3958"/>
  <c r="I3958"/>
  <c r="AA3954"/>
  <c r="O3954"/>
  <c r="M3954"/>
  <c r="I3954"/>
  <c r="AA3950"/>
  <c r="O3950"/>
  <c r="M3950"/>
  <c r="I3950"/>
  <c r="AA3946"/>
  <c r="O3946"/>
  <c r="M3946"/>
  <c r="I3946"/>
  <c r="AA3942"/>
  <c r="O3942"/>
  <c r="M3942"/>
  <c r="I3942"/>
  <c r="AA3938"/>
  <c r="O3938"/>
  <c r="M3938"/>
  <c r="I3938"/>
  <c r="AA3934"/>
  <c r="O3934"/>
  <c r="M3934"/>
  <c r="I3934"/>
  <c r="AA3930"/>
  <c r="O3930"/>
  <c r="M3930"/>
  <c r="I3930"/>
  <c r="AA3926"/>
  <c r="O3926"/>
  <c r="M3926"/>
  <c r="I3926"/>
  <c r="AA3922"/>
  <c r="O3922"/>
  <c r="M3922"/>
  <c r="I3922"/>
  <c r="AA3918"/>
  <c r="O3918"/>
  <c r="M3918"/>
  <c r="I3918"/>
  <c r="AA3914"/>
  <c r="O3914"/>
  <c r="M3914"/>
  <c r="I3914"/>
  <c r="AA3910"/>
  <c r="O3910"/>
  <c r="M3910"/>
  <c r="I3910"/>
  <c r="AA3906"/>
  <c r="O3906"/>
  <c r="M3906"/>
  <c r="I3906"/>
  <c r="AA3902"/>
  <c r="O3902"/>
  <c r="M3902"/>
  <c r="I3902"/>
  <c r="AA3898"/>
  <c r="O3898"/>
  <c r="M3898"/>
  <c r="I3898"/>
  <c r="AA3894"/>
  <c r="O3894"/>
  <c r="M3894"/>
  <c r="I3894"/>
  <c r="AA3890"/>
  <c r="O3890"/>
  <c r="M3890"/>
  <c r="I3890"/>
  <c r="AA3886"/>
  <c r="O3886"/>
  <c r="M3886"/>
  <c r="I3886"/>
  <c r="AA3882"/>
  <c r="O3882"/>
  <c r="M3882"/>
  <c r="I3882"/>
  <c r="AA3878"/>
  <c r="O3878"/>
  <c r="M3878"/>
  <c r="I3878"/>
  <c r="AA3874"/>
  <c r="O3874"/>
  <c r="M3874"/>
  <c r="I3874"/>
  <c r="AA3870"/>
  <c r="O3870"/>
  <c r="M3870"/>
  <c r="I3870"/>
  <c r="AA3866"/>
  <c r="O3866"/>
  <c r="M3866"/>
  <c r="I3866"/>
  <c r="AA3862"/>
  <c r="O3862"/>
  <c r="M3862"/>
  <c r="I3862"/>
  <c r="AA3858"/>
  <c r="O3858"/>
  <c r="M3858"/>
  <c r="I3858"/>
  <c r="AA3854"/>
  <c r="O3854"/>
  <c r="M3854"/>
  <c r="I3854"/>
  <c r="AA3850"/>
  <c r="O3850"/>
  <c r="M3850"/>
  <c r="I3850"/>
  <c r="AA3846"/>
  <c r="O3846"/>
  <c r="M3846"/>
  <c r="I3846"/>
  <c r="AA3842"/>
  <c r="O3842"/>
  <c r="M3842"/>
  <c r="I3842"/>
  <c r="M3180"/>
  <c r="L3180"/>
  <c r="AA3837"/>
  <c r="O3837"/>
  <c r="M3837"/>
  <c r="I3837"/>
  <c r="AA3833"/>
  <c r="O3833"/>
  <c r="M3833"/>
  <c r="I3833"/>
  <c r="AA3829"/>
  <c r="O3829"/>
  <c r="M3829"/>
  <c r="I3829"/>
  <c r="AA3825"/>
  <c r="O3825"/>
  <c r="M3825"/>
  <c r="I3825"/>
  <c r="AA3821"/>
  <c r="O3821"/>
  <c r="M3821"/>
  <c r="I3821"/>
  <c r="AA3817"/>
  <c r="O3817"/>
  <c r="M3817"/>
  <c r="I3817"/>
  <c r="AA3813"/>
  <c r="O3813"/>
  <c r="M3813"/>
  <c r="I3813"/>
  <c r="AA3809"/>
  <c r="O3809"/>
  <c r="M3809"/>
  <c r="I3809"/>
  <c r="AA3805"/>
  <c r="O3805"/>
  <c r="M3805"/>
  <c r="I3805"/>
  <c r="AA3801"/>
  <c r="O3801"/>
  <c r="M3801"/>
  <c r="I3801"/>
  <c r="AA3797"/>
  <c r="O3797"/>
  <c r="M3797"/>
  <c r="I3797"/>
  <c r="AA3793"/>
  <c r="O3793"/>
  <c r="M3793"/>
  <c r="I3793"/>
  <c r="AA3789"/>
  <c r="O3789"/>
  <c r="M3789"/>
  <c r="I3789"/>
  <c r="AA3785"/>
  <c r="O3785"/>
  <c r="M3785"/>
  <c r="I3785"/>
  <c r="AA3781"/>
  <c r="O3781"/>
  <c r="M3781"/>
  <c r="I3781"/>
  <c r="AA3777"/>
  <c r="O3777"/>
  <c r="M3777"/>
  <c r="I3777"/>
  <c r="AA3773"/>
  <c r="O3773"/>
  <c r="M3773"/>
  <c r="I3773"/>
  <c r="AA3769"/>
  <c r="O3769"/>
  <c r="M3769"/>
  <c r="I3769"/>
  <c r="AA3765"/>
  <c r="O3765"/>
  <c r="M3765"/>
  <c r="I3765"/>
  <c r="AA3761"/>
  <c r="O3761"/>
  <c r="M3761"/>
  <c r="I3761"/>
  <c r="AA3757"/>
  <c r="O3757"/>
  <c r="M3757"/>
  <c r="I3757"/>
  <c r="AA3753"/>
  <c r="O3753"/>
  <c r="M3753"/>
  <c r="I3753"/>
  <c r="AA3749"/>
  <c r="O3749"/>
  <c r="M3749"/>
  <c r="I3749"/>
  <c r="AA3745"/>
  <c r="O3745"/>
  <c r="M3745"/>
  <c r="I3745"/>
  <c r="AA3741"/>
  <c r="O3741"/>
  <c r="M3741"/>
  <c r="I3741"/>
  <c r="AA3737"/>
  <c r="O3737"/>
  <c r="M3737"/>
  <c r="I3737"/>
  <c r="AA3733"/>
  <c r="O3733"/>
  <c r="M3733"/>
  <c r="I3733"/>
  <c r="AA3729"/>
  <c r="O3729"/>
  <c r="M3729"/>
  <c r="I3729"/>
  <c r="AA3725"/>
  <c r="O3725"/>
  <c r="M3725"/>
  <c r="I3725"/>
  <c r="AA3721"/>
  <c r="O3721"/>
  <c r="M3721"/>
  <c r="I3721"/>
  <c r="AA3717"/>
  <c r="O3717"/>
  <c r="M3717"/>
  <c r="I3717"/>
  <c r="AA3713"/>
  <c r="O3713"/>
  <c r="M3713"/>
  <c r="I3713"/>
  <c r="AA3709"/>
  <c r="O3709"/>
  <c r="M3709"/>
  <c r="I3709"/>
  <c r="AA3705"/>
  <c r="O3705"/>
  <c r="M3705"/>
  <c r="I3705"/>
  <c r="AA3701"/>
  <c r="O3701"/>
  <c r="M3701"/>
  <c r="I3701"/>
  <c r="AA3697"/>
  <c r="O3697"/>
  <c r="M3697"/>
  <c r="I3697"/>
  <c r="AA3693"/>
  <c r="O3693"/>
  <c r="M3693"/>
  <c r="I3693"/>
  <c r="AA3689"/>
  <c r="O3689"/>
  <c r="M3689"/>
  <c r="I3689"/>
  <c r="AA3685"/>
  <c r="O3685"/>
  <c r="M3685"/>
  <c r="I3685"/>
  <c r="AA3681"/>
  <c r="O3681"/>
  <c r="M3681"/>
  <c r="I3681"/>
  <c r="AA3677"/>
  <c r="O3677"/>
  <c r="M3677"/>
  <c r="I3677"/>
  <c r="AA3673"/>
  <c r="O3673"/>
  <c r="M3673"/>
  <c r="I3673"/>
  <c r="AA3669"/>
  <c r="O3669"/>
  <c r="M3669"/>
  <c r="I3669"/>
  <c r="AA3665"/>
  <c r="O3665"/>
  <c r="M3665"/>
  <c r="I3665"/>
  <c r="AA3661"/>
  <c r="O3661"/>
  <c r="M3661"/>
  <c r="I3661"/>
  <c r="AA3657"/>
  <c r="O3657"/>
  <c r="M3657"/>
  <c r="I3657"/>
  <c r="AA3653"/>
  <c r="O3653"/>
  <c r="M3653"/>
  <c r="I3653"/>
  <c r="AA3649"/>
  <c r="O3649"/>
  <c r="M3649"/>
  <c r="I3649"/>
  <c r="AA3645"/>
  <c r="O3645"/>
  <c r="M3645"/>
  <c r="I3645"/>
  <c r="AA3641"/>
  <c r="O3641"/>
  <c r="M3641"/>
  <c r="I3641"/>
  <c r="AA3637"/>
  <c r="O3637"/>
  <c r="M3637"/>
  <c r="I3637"/>
  <c r="AA3633"/>
  <c r="O3633"/>
  <c r="M3633"/>
  <c r="I3633"/>
  <c r="AA3629"/>
  <c r="O3629"/>
  <c r="M3629"/>
  <c r="I3629"/>
  <c r="AA3625"/>
  <c r="O3625"/>
  <c r="M3625"/>
  <c r="I3625"/>
  <c r="AA3621"/>
  <c r="O3621"/>
  <c r="M3621"/>
  <c r="I3621"/>
  <c r="AA3617"/>
  <c r="O3617"/>
  <c r="M3617"/>
  <c r="I3617"/>
  <c r="AA3613"/>
  <c r="O3613"/>
  <c r="M3613"/>
  <c r="I3613"/>
  <c r="AA3609"/>
  <c r="O3609"/>
  <c r="M3609"/>
  <c r="I3609"/>
  <c r="AA3605"/>
  <c r="O3605"/>
  <c r="M3605"/>
  <c r="I3605"/>
  <c r="AA3601"/>
  <c r="O3601"/>
  <c r="M3601"/>
  <c r="I3601"/>
  <c r="AA3597"/>
  <c r="O3597"/>
  <c r="M3597"/>
  <c r="I3597"/>
  <c r="AA3593"/>
  <c r="O3593"/>
  <c r="M3593"/>
  <c r="I3593"/>
  <c r="AA3589"/>
  <c r="O3589"/>
  <c r="M3589"/>
  <c r="I3589"/>
  <c r="AA3585"/>
  <c r="O3585"/>
  <c r="M3585"/>
  <c r="I3585"/>
  <c r="AA3581"/>
  <c r="O3581"/>
  <c r="M3581"/>
  <c r="I3581"/>
  <c r="AA3577"/>
  <c r="O3577"/>
  <c r="M3577"/>
  <c r="I3577"/>
  <c r="AA3573"/>
  <c r="O3573"/>
  <c r="M3573"/>
  <c r="I3573"/>
  <c r="AA3569"/>
  <c r="O3569"/>
  <c r="M3569"/>
  <c r="I3569"/>
  <c r="AA3565"/>
  <c r="O3565"/>
  <c r="M3565"/>
  <c r="I3565"/>
  <c r="AA3561"/>
  <c r="O3561"/>
  <c r="M3561"/>
  <c r="I3561"/>
  <c r="AA3557"/>
  <c r="O3557"/>
  <c r="M3557"/>
  <c r="I3557"/>
  <c r="AA3553"/>
  <c r="O3553"/>
  <c r="M3553"/>
  <c r="I3553"/>
  <c r="AA3549"/>
  <c r="O3549"/>
  <c r="M3549"/>
  <c r="I3549"/>
  <c r="AA3545"/>
  <c r="O3545"/>
  <c r="M3545"/>
  <c r="I3545"/>
  <c r="AA3541"/>
  <c r="O3541"/>
  <c r="M3541"/>
  <c r="I3541"/>
  <c r="AA3537"/>
  <c r="O3537"/>
  <c r="M3537"/>
  <c r="I3537"/>
  <c r="AA3533"/>
  <c r="O3533"/>
  <c r="M3533"/>
  <c r="I3533"/>
  <c r="AA3529"/>
  <c r="O3529"/>
  <c r="M3529"/>
  <c r="I3529"/>
  <c r="AA3525"/>
  <c r="O3525"/>
  <c r="M3525"/>
  <c r="I3525"/>
  <c r="AA3521"/>
  <c r="O3521"/>
  <c r="M3521"/>
  <c r="I3521"/>
  <c r="AA3517"/>
  <c r="O3517"/>
  <c r="M3517"/>
  <c r="I3517"/>
  <c r="AA3513"/>
  <c r="O3513"/>
  <c r="M3513"/>
  <c r="I3513"/>
  <c r="AA3509"/>
  <c r="O3509"/>
  <c r="M3509"/>
  <c r="I3509"/>
  <c r="AA3505"/>
  <c r="O3505"/>
  <c r="M3505"/>
  <c r="I3505"/>
  <c r="AA3501"/>
  <c r="O3501"/>
  <c r="M3501"/>
  <c r="I3501"/>
  <c r="AA3497"/>
  <c r="O3497"/>
  <c r="M3497"/>
  <c r="I3497"/>
  <c r="AA3493"/>
  <c r="O3493"/>
  <c r="M3493"/>
  <c r="I3493"/>
  <c r="AA3489"/>
  <c r="O3489"/>
  <c r="M3489"/>
  <c r="I3489"/>
  <c r="AA3485"/>
  <c r="O3485"/>
  <c r="M3485"/>
  <c r="I3485"/>
  <c r="AA3481"/>
  <c r="O3481"/>
  <c r="M3481"/>
  <c r="I3481"/>
  <c r="AA3477"/>
  <c r="O3477"/>
  <c r="M3477"/>
  <c r="I3477"/>
  <c r="AA3473"/>
  <c r="O3473"/>
  <c r="M3473"/>
  <c r="I3473"/>
  <c r="AA3469"/>
  <c r="O3469"/>
  <c r="M3469"/>
  <c r="I3469"/>
  <c r="AA3465"/>
  <c r="O3465"/>
  <c r="M3465"/>
  <c r="I3465"/>
  <c r="AA3461"/>
  <c r="O3461"/>
  <c r="M3461"/>
  <c r="I3461"/>
  <c r="AA3457"/>
  <c r="O3457"/>
  <c r="M3457"/>
  <c r="I3457"/>
  <c r="AA3453"/>
  <c r="O3453"/>
  <c r="M3453"/>
  <c r="I3453"/>
  <c r="AA3449"/>
  <c r="O3449"/>
  <c r="M3449"/>
  <c r="I3449"/>
  <c r="AA3445"/>
  <c r="O3445"/>
  <c r="M3445"/>
  <c r="I3445"/>
  <c r="AA3441"/>
  <c r="O3441"/>
  <c r="M3441"/>
  <c r="I3441"/>
  <c r="AA3437"/>
  <c r="O3437"/>
  <c r="M3437"/>
  <c r="I3437"/>
  <c r="AA3433"/>
  <c r="O3433"/>
  <c r="M3433"/>
  <c r="I3433"/>
  <c r="AA3429"/>
  <c r="O3429"/>
  <c r="M3429"/>
  <c r="I3429"/>
  <c r="AA3425"/>
  <c r="O3425"/>
  <c r="M3425"/>
  <c r="I3425"/>
  <c r="AA3421"/>
  <c r="O3421"/>
  <c r="M3421"/>
  <c r="I3421"/>
  <c r="AA3417"/>
  <c r="O3417"/>
  <c r="M3417"/>
  <c r="I3417"/>
  <c r="AA3413"/>
  <c r="O3413"/>
  <c r="M3413"/>
  <c r="I3413"/>
  <c r="AA3409"/>
  <c r="O3409"/>
  <c r="M3409"/>
  <c r="I3409"/>
  <c r="AA3405"/>
  <c r="O3405"/>
  <c r="M3405"/>
  <c r="I3405"/>
  <c r="AA3401"/>
  <c r="O3401"/>
  <c r="M3401"/>
  <c r="I3401"/>
  <c r="AA3397"/>
  <c r="O3397"/>
  <c r="M3397"/>
  <c r="I3397"/>
  <c r="AA3393"/>
  <c r="O3393"/>
  <c r="M3393"/>
  <c r="I3393"/>
  <c r="AA3389"/>
  <c r="O3389"/>
  <c r="M3389"/>
  <c r="I3389"/>
  <c r="AA3385"/>
  <c r="O3385"/>
  <c r="M3385"/>
  <c r="I3385"/>
  <c r="AA3381"/>
  <c r="O3381"/>
  <c r="M3381"/>
  <c r="I3381"/>
  <c r="AA3377"/>
  <c r="O3377"/>
  <c r="M3377"/>
  <c r="I3377"/>
  <c r="AA3373"/>
  <c r="O3373"/>
  <c r="M3373"/>
  <c r="I3373"/>
  <c r="AA3369"/>
  <c r="O3369"/>
  <c r="M3369"/>
  <c r="I3369"/>
  <c r="AA3365"/>
  <c r="O3365"/>
  <c r="M3365"/>
  <c r="I3365"/>
  <c r="AA3361"/>
  <c r="O3361"/>
  <c r="M3361"/>
  <c r="I3361"/>
  <c r="AA3357"/>
  <c r="O3357"/>
  <c r="M3357"/>
  <c r="I3357"/>
  <c r="AA3353"/>
  <c r="O3353"/>
  <c r="M3353"/>
  <c r="I3353"/>
  <c r="AA3349"/>
  <c r="O3349"/>
  <c r="M3349"/>
  <c r="I3349"/>
  <c r="AA3345"/>
  <c r="O3345"/>
  <c r="M3345"/>
  <c r="I3345"/>
  <c r="AA3341"/>
  <c r="O3341"/>
  <c r="M3341"/>
  <c r="I3341"/>
  <c r="AA3337"/>
  <c r="O3337"/>
  <c r="M3337"/>
  <c r="I3337"/>
  <c r="AA3333"/>
  <c r="O3333"/>
  <c r="M3333"/>
  <c r="I3333"/>
  <c r="AA3329"/>
  <c r="O3329"/>
  <c r="M3329"/>
  <c r="I3329"/>
  <c r="AA3325"/>
  <c r="O3325"/>
  <c r="M3325"/>
  <c r="I3325"/>
  <c r="AA3321"/>
  <c r="O3321"/>
  <c r="M3321"/>
  <c r="I3321"/>
  <c r="AA3317"/>
  <c r="O3317"/>
  <c r="M3317"/>
  <c r="I3317"/>
  <c r="AA3313"/>
  <c r="O3313"/>
  <c r="M3313"/>
  <c r="I3313"/>
  <c r="AA3309"/>
  <c r="O3309"/>
  <c r="M3309"/>
  <c r="I3309"/>
  <c r="AA3305"/>
  <c r="O3305"/>
  <c r="M3305"/>
  <c r="I3305"/>
  <c r="AA3301"/>
  <c r="O3301"/>
  <c r="M3301"/>
  <c r="I3301"/>
  <c r="AA3297"/>
  <c r="O3297"/>
  <c r="M3297"/>
  <c r="I3297"/>
  <c r="AA3293"/>
  <c r="O3293"/>
  <c r="M3293"/>
  <c r="I3293"/>
  <c r="AA3289"/>
  <c r="O3289"/>
  <c r="M3289"/>
  <c r="I3289"/>
  <c r="AA3285"/>
  <c r="O3285"/>
  <c r="M3285"/>
  <c r="I3285"/>
  <c r="AA3281"/>
  <c r="O3281"/>
  <c r="M3281"/>
  <c r="I3281"/>
  <c r="AA3277"/>
  <c r="O3277"/>
  <c r="M3277"/>
  <c r="I3277"/>
  <c r="AA3273"/>
  <c r="O3273"/>
  <c r="M3273"/>
  <c r="I3273"/>
  <c r="AA3269"/>
  <c r="O3269"/>
  <c r="M3269"/>
  <c r="I3269"/>
  <c r="AA3265"/>
  <c r="O3265"/>
  <c r="M3265"/>
  <c r="I3265"/>
  <c r="AA3261"/>
  <c r="O3261"/>
  <c r="M3261"/>
  <c r="I3261"/>
  <c r="AA3257"/>
  <c r="O3257"/>
  <c r="M3257"/>
  <c r="I3257"/>
  <c r="AA3253"/>
  <c r="O3253"/>
  <c r="M3253"/>
  <c r="I3253"/>
  <c r="AA3249"/>
  <c r="O3249"/>
  <c r="M3249"/>
  <c r="I3249"/>
  <c r="AA3245"/>
  <c r="O3245"/>
  <c r="M3245"/>
  <c r="I3245"/>
  <c r="AA3241"/>
  <c r="O3241"/>
  <c r="M3241"/>
  <c r="I3241"/>
  <c r="AA3237"/>
  <c r="O3237"/>
  <c r="M3237"/>
  <c r="I3237"/>
  <c r="AA3233"/>
  <c r="O3233"/>
  <c r="M3233"/>
  <c r="I3233"/>
  <c r="AA3229"/>
  <c r="O3229"/>
  <c r="M3229"/>
  <c r="I3229"/>
  <c r="AA3225"/>
  <c r="O3225"/>
  <c r="M3225"/>
  <c r="I3225"/>
  <c r="AA3221"/>
  <c r="O3221"/>
  <c r="M3221"/>
  <c r="I3221"/>
  <c r="AA3217"/>
  <c r="O3217"/>
  <c r="M3217"/>
  <c r="I3217"/>
  <c r="AA3213"/>
  <c r="O3213"/>
  <c r="M3213"/>
  <c r="I3213"/>
  <c r="AA3209"/>
  <c r="O3209"/>
  <c r="M3209"/>
  <c r="I3209"/>
  <c r="AA3205"/>
  <c r="O3205"/>
  <c r="M3205"/>
  <c r="I3205"/>
  <c r="AA3201"/>
  <c r="O3201"/>
  <c r="M3201"/>
  <c r="I3201"/>
  <c r="AA3197"/>
  <c r="O3197"/>
  <c r="M3197"/>
  <c r="I3197"/>
  <c r="AA3193"/>
  <c r="O3193"/>
  <c r="M3193"/>
  <c r="I3193"/>
  <c r="AA3189"/>
  <c r="O3189"/>
  <c r="M3189"/>
  <c r="I3189"/>
  <c r="AA3185"/>
  <c r="O3185"/>
  <c r="M3185"/>
  <c r="I3185"/>
  <c r="AA3181"/>
  <c r="O3181"/>
  <c r="M3181"/>
  <c r="I3181"/>
  <c r="M2763"/>
  <c r="L2763"/>
  <c r="AA3176"/>
  <c r="O3176"/>
  <c r="M3176"/>
  <c r="I3176"/>
  <c r="AA3172"/>
  <c r="O3172"/>
  <c r="M3172"/>
  <c r="I3172"/>
  <c r="AA3168"/>
  <c r="O3168"/>
  <c r="M3168"/>
  <c r="I3168"/>
  <c r="AA3164"/>
  <c r="O3164"/>
  <c r="M3164"/>
  <c r="I3164"/>
  <c r="AA3160"/>
  <c r="O3160"/>
  <c r="M3160"/>
  <c r="I3160"/>
  <c r="AA3156"/>
  <c r="O3156"/>
  <c r="M3156"/>
  <c r="I3156"/>
  <c r="AA3152"/>
  <c r="O3152"/>
  <c r="M3152"/>
  <c r="I3152"/>
  <c r="AA3148"/>
  <c r="O3148"/>
  <c r="M3148"/>
  <c r="I3148"/>
  <c r="AA3144"/>
  <c r="O3144"/>
  <c r="M3144"/>
  <c r="I3144"/>
  <c r="AA3140"/>
  <c r="O3140"/>
  <c r="M3140"/>
  <c r="I3140"/>
  <c r="AA3136"/>
  <c r="O3136"/>
  <c r="M3136"/>
  <c r="I3136"/>
  <c r="AA3132"/>
  <c r="O3132"/>
  <c r="M3132"/>
  <c r="I3132"/>
  <c r="AA3128"/>
  <c r="O3128"/>
  <c r="M3128"/>
  <c r="I3128"/>
  <c r="AA3124"/>
  <c r="O3124"/>
  <c r="M3124"/>
  <c r="I3124"/>
  <c r="AA3120"/>
  <c r="O3120"/>
  <c r="M3120"/>
  <c r="I3120"/>
  <c r="AA3116"/>
  <c r="O3116"/>
  <c r="M3116"/>
  <c r="I3116"/>
  <c r="AA3112"/>
  <c r="O3112"/>
  <c r="M3112"/>
  <c r="I3112"/>
  <c r="AA3108"/>
  <c r="O3108"/>
  <c r="M3108"/>
  <c r="I3108"/>
  <c r="AA3104"/>
  <c r="O3104"/>
  <c r="M3104"/>
  <c r="I3104"/>
  <c r="AA3100"/>
  <c r="O3100"/>
  <c r="M3100"/>
  <c r="I3100"/>
  <c r="AA3096"/>
  <c r="O3096"/>
  <c r="M3096"/>
  <c r="I3096"/>
  <c r="AA3092"/>
  <c r="O3092"/>
  <c r="M3092"/>
  <c r="I3092"/>
  <c r="AA3088"/>
  <c r="O3088"/>
  <c r="M3088"/>
  <c r="I3088"/>
  <c r="AA3084"/>
  <c r="O3084"/>
  <c r="M3084"/>
  <c r="I3084"/>
  <c r="AA3080"/>
  <c r="O3080"/>
  <c r="M3080"/>
  <c r="I3080"/>
  <c r="AA3076"/>
  <c r="O3076"/>
  <c r="M3076"/>
  <c r="I3076"/>
  <c r="AA3072"/>
  <c r="O3072"/>
  <c r="M3072"/>
  <c r="I3072"/>
  <c r="AA3068"/>
  <c r="O3068"/>
  <c r="M3068"/>
  <c r="I3068"/>
  <c r="AA3064"/>
  <c r="O3064"/>
  <c r="M3064"/>
  <c r="I3064"/>
  <c r="AA3060"/>
  <c r="O3060"/>
  <c r="M3060"/>
  <c r="I3060"/>
  <c r="AA3056"/>
  <c r="O3056"/>
  <c r="M3056"/>
  <c r="I3056"/>
  <c r="AA3052"/>
  <c r="O3052"/>
  <c r="M3052"/>
  <c r="I3052"/>
  <c r="AA3048"/>
  <c r="O3048"/>
  <c r="M3048"/>
  <c r="I3048"/>
  <c r="AA3044"/>
  <c r="O3044"/>
  <c r="M3044"/>
  <c r="I3044"/>
  <c r="AA3040"/>
  <c r="O3040"/>
  <c r="M3040"/>
  <c r="I3040"/>
  <c r="AA3036"/>
  <c r="O3036"/>
  <c r="M3036"/>
  <c r="I3036"/>
  <c r="AA3032"/>
  <c r="O3032"/>
  <c r="M3032"/>
  <c r="I3032"/>
  <c r="AA3028"/>
  <c r="O3028"/>
  <c r="M3028"/>
  <c r="I3028"/>
  <c r="AA3024"/>
  <c r="O3024"/>
  <c r="M3024"/>
  <c r="I3024"/>
  <c r="AA3020"/>
  <c r="O3020"/>
  <c r="M3020"/>
  <c r="I3020"/>
  <c r="AA3016"/>
  <c r="O3016"/>
  <c r="M3016"/>
  <c r="I3016"/>
  <c r="AA3012"/>
  <c r="O3012"/>
  <c r="M3012"/>
  <c r="I3012"/>
  <c r="AA3008"/>
  <c r="O3008"/>
  <c r="M3008"/>
  <c r="I3008"/>
  <c r="AA3004"/>
  <c r="O3004"/>
  <c r="M3004"/>
  <c r="I3004"/>
  <c r="AA3000"/>
  <c r="O3000"/>
  <c r="M3000"/>
  <c r="I3000"/>
  <c r="AA2996"/>
  <c r="O2996"/>
  <c r="M2996"/>
  <c r="I2996"/>
  <c r="AA2992"/>
  <c r="O2992"/>
  <c r="M2992"/>
  <c r="I2992"/>
  <c r="AA2988"/>
  <c r="O2988"/>
  <c r="M2988"/>
  <c r="I2988"/>
  <c r="AA2984"/>
  <c r="O2984"/>
  <c r="M2984"/>
  <c r="I2984"/>
  <c r="AA2980"/>
  <c r="O2980"/>
  <c r="M2980"/>
  <c r="I2980"/>
  <c r="AA2976"/>
  <c r="O2976"/>
  <c r="M2976"/>
  <c r="I2976"/>
  <c r="AA2972"/>
  <c r="O2972"/>
  <c r="M2972"/>
  <c r="I2972"/>
  <c r="AA2968"/>
  <c r="O2968"/>
  <c r="M2968"/>
  <c r="I2968"/>
  <c r="AA2964"/>
  <c r="O2964"/>
  <c r="M2964"/>
  <c r="I2964"/>
  <c r="AA2960"/>
  <c r="O2960"/>
  <c r="M2960"/>
  <c r="I2960"/>
  <c r="AA2956"/>
  <c r="O2956"/>
  <c r="M2956"/>
  <c r="I2956"/>
  <c r="AA2952"/>
  <c r="O2952"/>
  <c r="M2952"/>
  <c r="I2952"/>
  <c r="AA2948"/>
  <c r="O2948"/>
  <c r="M2948"/>
  <c r="I2948"/>
  <c r="AA2944"/>
  <c r="O2944"/>
  <c r="M2944"/>
  <c r="I2944"/>
  <c r="AA2940"/>
  <c r="O2940"/>
  <c r="M2940"/>
  <c r="I2940"/>
  <c r="AA2936"/>
  <c r="O2936"/>
  <c r="M2936"/>
  <c r="I2936"/>
  <c r="AA2932"/>
  <c r="O2932"/>
  <c r="M2932"/>
  <c r="I2932"/>
  <c r="AA2928"/>
  <c r="O2928"/>
  <c r="M2928"/>
  <c r="I2928"/>
  <c r="AA2924"/>
  <c r="O2924"/>
  <c r="M2924"/>
  <c r="I2924"/>
  <c r="AA2920"/>
  <c r="O2920"/>
  <c r="M2920"/>
  <c r="I2920"/>
  <c r="AA2916"/>
  <c r="O2916"/>
  <c r="M2916"/>
  <c r="I2916"/>
  <c r="AA2912"/>
  <c r="O2912"/>
  <c r="M2912"/>
  <c r="I2912"/>
  <c r="AA2908"/>
  <c r="O2908"/>
  <c r="M2908"/>
  <c r="I2908"/>
  <c r="AA2904"/>
  <c r="O2904"/>
  <c r="M2904"/>
  <c r="I2904"/>
  <c r="AA2900"/>
  <c r="O2900"/>
  <c r="M2900"/>
  <c r="I2900"/>
  <c r="AA2896"/>
  <c r="O2896"/>
  <c r="M2896"/>
  <c r="I2896"/>
  <c r="AA2892"/>
  <c r="O2892"/>
  <c r="M2892"/>
  <c r="I2892"/>
  <c r="AA2888"/>
  <c r="O2888"/>
  <c r="M2888"/>
  <c r="I2888"/>
  <c r="AA2884"/>
  <c r="O2884"/>
  <c r="M2884"/>
  <c r="I2884"/>
  <c r="AA2880"/>
  <c r="O2880"/>
  <c r="M2880"/>
  <c r="I2880"/>
  <c r="AA2876"/>
  <c r="O2876"/>
  <c r="M2876"/>
  <c r="I2876"/>
  <c r="AA2872"/>
  <c r="O2872"/>
  <c r="M2872"/>
  <c r="I2872"/>
  <c r="AA2868"/>
  <c r="O2868"/>
  <c r="M2868"/>
  <c r="I2868"/>
  <c r="AA2864"/>
  <c r="O2864"/>
  <c r="M2864"/>
  <c r="I2864"/>
  <c r="AA2860"/>
  <c r="O2860"/>
  <c r="M2860"/>
  <c r="I2860"/>
  <c r="AA2856"/>
  <c r="O2856"/>
  <c r="M2856"/>
  <c r="I2856"/>
  <c r="AA2852"/>
  <c r="O2852"/>
  <c r="M2852"/>
  <c r="I2852"/>
  <c r="AA2848"/>
  <c r="O2848"/>
  <c r="M2848"/>
  <c r="I2848"/>
  <c r="AA2844"/>
  <c r="O2844"/>
  <c r="M2844"/>
  <c r="I2844"/>
  <c r="AA2840"/>
  <c r="O2840"/>
  <c r="M2840"/>
  <c r="I2840"/>
  <c r="AA2836"/>
  <c r="O2836"/>
  <c r="M2836"/>
  <c r="I2836"/>
  <c r="AA2832"/>
  <c r="O2832"/>
  <c r="M2832"/>
  <c r="I2832"/>
  <c r="AA2828"/>
  <c r="O2828"/>
  <c r="M2828"/>
  <c r="I2828"/>
  <c r="AA2824"/>
  <c r="O2824"/>
  <c r="M2824"/>
  <c r="I2824"/>
  <c r="AA2820"/>
  <c r="O2820"/>
  <c r="M2820"/>
  <c r="I2820"/>
  <c r="AA2816"/>
  <c r="O2816"/>
  <c r="M2816"/>
  <c r="I2816"/>
  <c r="AA2812"/>
  <c r="O2812"/>
  <c r="M2812"/>
  <c r="I2812"/>
  <c r="AA2808"/>
  <c r="O2808"/>
  <c r="M2808"/>
  <c r="I2808"/>
  <c r="AA2804"/>
  <c r="O2804"/>
  <c r="M2804"/>
  <c r="I2804"/>
  <c r="AA2800"/>
  <c r="O2800"/>
  <c r="M2800"/>
  <c r="I2800"/>
  <c r="AA2796"/>
  <c r="O2796"/>
  <c r="M2796"/>
  <c r="I2796"/>
  <c r="AA2792"/>
  <c r="O2792"/>
  <c r="M2792"/>
  <c r="I2792"/>
  <c r="AA2788"/>
  <c r="O2788"/>
  <c r="M2788"/>
  <c r="I2788"/>
  <c r="AA2784"/>
  <c r="O2784"/>
  <c r="M2784"/>
  <c r="I2784"/>
  <c r="AA2780"/>
  <c r="O2780"/>
  <c r="M2780"/>
  <c r="I2780"/>
  <c r="AA2776"/>
  <c r="O2776"/>
  <c r="M2776"/>
  <c r="I2776"/>
  <c r="AA2772"/>
  <c r="O2772"/>
  <c r="M2772"/>
  <c r="I2772"/>
  <c r="AA2768"/>
  <c r="O2768"/>
  <c r="M2768"/>
  <c r="I2768"/>
  <c r="AA2764"/>
  <c r="O2764"/>
  <c r="M2764"/>
  <c r="I2764"/>
  <c r="M2410"/>
  <c r="L2410"/>
  <c r="AA2759"/>
  <c r="O2759"/>
  <c r="M2759"/>
  <c r="I2759"/>
  <c r="AA2755"/>
  <c r="O2755"/>
  <c r="M2755"/>
  <c r="I2755"/>
  <c r="AA2751"/>
  <c r="O2751"/>
  <c r="M2751"/>
  <c r="I2751"/>
  <c r="AA2747"/>
  <c r="O2747"/>
  <c r="M2747"/>
  <c r="I2747"/>
  <c r="AA2743"/>
  <c r="O2743"/>
  <c r="M2743"/>
  <c r="I2743"/>
  <c r="AA2739"/>
  <c r="O2739"/>
  <c r="M2739"/>
  <c r="I2739"/>
  <c r="AA2735"/>
  <c r="O2735"/>
  <c r="M2735"/>
  <c r="I2735"/>
  <c r="AA2731"/>
  <c r="O2731"/>
  <c r="M2731"/>
  <c r="I2731"/>
  <c r="AA2727"/>
  <c r="O2727"/>
  <c r="M2727"/>
  <c r="I2727"/>
  <c r="AA2723"/>
  <c r="O2723"/>
  <c r="M2723"/>
  <c r="I2723"/>
  <c r="AA2719"/>
  <c r="O2719"/>
  <c r="M2719"/>
  <c r="I2719"/>
  <c r="AA2715"/>
  <c r="O2715"/>
  <c r="M2715"/>
  <c r="I2715"/>
  <c r="AA2711"/>
  <c r="O2711"/>
  <c r="M2711"/>
  <c r="I2711"/>
  <c r="AA2707"/>
  <c r="O2707"/>
  <c r="M2707"/>
  <c r="I2707"/>
  <c r="AA2703"/>
  <c r="O2703"/>
  <c r="M2703"/>
  <c r="I2703"/>
  <c r="AA2699"/>
  <c r="O2699"/>
  <c r="M2699"/>
  <c r="I2699"/>
  <c r="AA2695"/>
  <c r="O2695"/>
  <c r="M2695"/>
  <c r="I2695"/>
  <c r="AA2691"/>
  <c r="O2691"/>
  <c r="M2691"/>
  <c r="I2691"/>
  <c r="AA2687"/>
  <c r="O2687"/>
  <c r="M2687"/>
  <c r="I2687"/>
  <c r="AA2683"/>
  <c r="O2683"/>
  <c r="M2683"/>
  <c r="I2683"/>
  <c r="AA2679"/>
  <c r="O2679"/>
  <c r="M2679"/>
  <c r="I2679"/>
  <c r="AA2675"/>
  <c r="O2675"/>
  <c r="M2675"/>
  <c r="I2675"/>
  <c r="AA2671"/>
  <c r="O2671"/>
  <c r="M2671"/>
  <c r="I2671"/>
  <c r="AA2667"/>
  <c r="O2667"/>
  <c r="M2667"/>
  <c r="I2667"/>
  <c r="AA2663"/>
  <c r="O2663"/>
  <c r="M2663"/>
  <c r="I2663"/>
  <c r="AA2659"/>
  <c r="O2659"/>
  <c r="M2659"/>
  <c r="I2659"/>
  <c r="AA2655"/>
  <c r="O2655"/>
  <c r="M2655"/>
  <c r="I2655"/>
  <c r="AA2651"/>
  <c r="O2651"/>
  <c r="M2651"/>
  <c r="I2651"/>
  <c r="AA2647"/>
  <c r="O2647"/>
  <c r="M2647"/>
  <c r="I2647"/>
  <c r="AA2643"/>
  <c r="O2643"/>
  <c r="M2643"/>
  <c r="I2643"/>
  <c r="AA2639"/>
  <c r="O2639"/>
  <c r="M2639"/>
  <c r="I2639"/>
  <c r="AA2635"/>
  <c r="O2635"/>
  <c r="M2635"/>
  <c r="I2635"/>
  <c r="AA2631"/>
  <c r="O2631"/>
  <c r="M2631"/>
  <c r="I2631"/>
  <c r="AA2627"/>
  <c r="O2627"/>
  <c r="M2627"/>
  <c r="I2627"/>
  <c r="AA2623"/>
  <c r="O2623"/>
  <c r="M2623"/>
  <c r="I2623"/>
  <c r="AA2619"/>
  <c r="O2619"/>
  <c r="M2619"/>
  <c r="I2619"/>
  <c r="AA2615"/>
  <c r="O2615"/>
  <c r="M2615"/>
  <c r="I2615"/>
  <c r="AA2611"/>
  <c r="O2611"/>
  <c r="M2611"/>
  <c r="I2611"/>
  <c r="AA2607"/>
  <c r="O2607"/>
  <c r="M2607"/>
  <c r="I2607"/>
  <c r="AA2603"/>
  <c r="O2603"/>
  <c r="M2603"/>
  <c r="I2603"/>
  <c r="AA2599"/>
  <c r="O2599"/>
  <c r="M2599"/>
  <c r="I2599"/>
  <c r="AA2595"/>
  <c r="O2595"/>
  <c r="M2595"/>
  <c r="I2595"/>
  <c r="AA2591"/>
  <c r="O2591"/>
  <c r="M2591"/>
  <c r="I2591"/>
  <c r="AA2587"/>
  <c r="O2587"/>
  <c r="M2587"/>
  <c r="I2587"/>
  <c r="AA2583"/>
  <c r="O2583"/>
  <c r="M2583"/>
  <c r="I2583"/>
  <c r="AA2579"/>
  <c r="O2579"/>
  <c r="M2579"/>
  <c r="I2579"/>
  <c r="AA2575"/>
  <c r="O2575"/>
  <c r="M2575"/>
  <c r="I2575"/>
  <c r="AA2571"/>
  <c r="O2571"/>
  <c r="M2571"/>
  <c r="I2571"/>
  <c r="AA2567"/>
  <c r="O2567"/>
  <c r="M2567"/>
  <c r="I2567"/>
  <c r="AA2563"/>
  <c r="O2563"/>
  <c r="M2563"/>
  <c r="I2563"/>
  <c r="AA2559"/>
  <c r="O2559"/>
  <c r="M2559"/>
  <c r="I2559"/>
  <c r="AA2555"/>
  <c r="O2555"/>
  <c r="M2555"/>
  <c r="I2555"/>
  <c r="AA2551"/>
  <c r="O2551"/>
  <c r="M2551"/>
  <c r="I2551"/>
  <c r="AA2547"/>
  <c r="O2547"/>
  <c r="M2547"/>
  <c r="I2547"/>
  <c r="AA2543"/>
  <c r="O2543"/>
  <c r="M2543"/>
  <c r="I2543"/>
  <c r="AA2539"/>
  <c r="O2539"/>
  <c r="M2539"/>
  <c r="I2539"/>
  <c r="AA2535"/>
  <c r="O2535"/>
  <c r="M2535"/>
  <c r="I2535"/>
  <c r="AA2531"/>
  <c r="O2531"/>
  <c r="M2531"/>
  <c r="I2531"/>
  <c r="AA2527"/>
  <c r="O2527"/>
  <c r="M2527"/>
  <c r="I2527"/>
  <c r="AA2523"/>
  <c r="O2523"/>
  <c r="M2523"/>
  <c r="I2523"/>
  <c r="AA2519"/>
  <c r="O2519"/>
  <c r="M2519"/>
  <c r="I2519"/>
  <c r="AA2515"/>
  <c r="O2515"/>
  <c r="M2515"/>
  <c r="I2515"/>
  <c r="AA2511"/>
  <c r="O2511"/>
  <c r="M2511"/>
  <c r="I2511"/>
  <c r="AA2507"/>
  <c r="O2507"/>
  <c r="M2507"/>
  <c r="I2507"/>
  <c r="AA2503"/>
  <c r="O2503"/>
  <c r="M2503"/>
  <c r="I2503"/>
  <c r="AA2499"/>
  <c r="O2499"/>
  <c r="M2499"/>
  <c r="I2499"/>
  <c r="AA2495"/>
  <c r="O2495"/>
  <c r="M2495"/>
  <c r="I2495"/>
  <c r="AA2491"/>
  <c r="O2491"/>
  <c r="M2491"/>
  <c r="I2491"/>
  <c r="AA2487"/>
  <c r="O2487"/>
  <c r="M2487"/>
  <c r="I2487"/>
  <c r="AA2483"/>
  <c r="O2483"/>
  <c r="M2483"/>
  <c r="I2483"/>
  <c r="AA2479"/>
  <c r="O2479"/>
  <c r="M2479"/>
  <c r="I2479"/>
  <c r="AA2475"/>
  <c r="O2475"/>
  <c r="M2475"/>
  <c r="I2475"/>
  <c r="AA2471"/>
  <c r="O2471"/>
  <c r="M2471"/>
  <c r="I2471"/>
  <c r="AA2467"/>
  <c r="O2467"/>
  <c r="M2467"/>
  <c r="I2467"/>
  <c r="AA2463"/>
  <c r="O2463"/>
  <c r="M2463"/>
  <c r="I2463"/>
  <c r="AA2459"/>
  <c r="O2459"/>
  <c r="M2459"/>
  <c r="I2459"/>
  <c r="AA2455"/>
  <c r="O2455"/>
  <c r="M2455"/>
  <c r="I2455"/>
  <c r="AA2451"/>
  <c r="O2451"/>
  <c r="M2451"/>
  <c r="I2451"/>
  <c r="AA2447"/>
  <c r="O2447"/>
  <c r="M2447"/>
  <c r="I2447"/>
  <c r="AA2443"/>
  <c r="O2443"/>
  <c r="M2443"/>
  <c r="I2443"/>
  <c r="AA2439"/>
  <c r="O2439"/>
  <c r="M2439"/>
  <c r="I2439"/>
  <c r="AA2435"/>
  <c r="O2435"/>
  <c r="M2435"/>
  <c r="I2435"/>
  <c r="AA2431"/>
  <c r="O2431"/>
  <c r="M2431"/>
  <c r="I2431"/>
  <c r="AA2427"/>
  <c r="O2427"/>
  <c r="M2427"/>
  <c r="I2427"/>
  <c r="AA2423"/>
  <c r="O2423"/>
  <c r="M2423"/>
  <c r="I2423"/>
  <c r="AA2419"/>
  <c r="O2419"/>
  <c r="M2419"/>
  <c r="I2419"/>
  <c r="AA2415"/>
  <c r="O2415"/>
  <c r="M2415"/>
  <c r="I2415"/>
  <c r="AA2411"/>
  <c r="O2411"/>
  <c r="M2411"/>
  <c r="I2411"/>
  <c r="M2373"/>
  <c r="L2373"/>
  <c r="AA2406"/>
  <c r="O2406"/>
  <c r="M2406"/>
  <c r="I2406"/>
  <c r="AA2402"/>
  <c r="O2402"/>
  <c r="M2402"/>
  <c r="I2402"/>
  <c r="AA2398"/>
  <c r="O2398"/>
  <c r="M2398"/>
  <c r="I2398"/>
  <c r="AA2394"/>
  <c r="O2394"/>
  <c r="M2394"/>
  <c r="I2394"/>
  <c r="AA2390"/>
  <c r="O2390"/>
  <c r="M2390"/>
  <c r="I2390"/>
  <c r="AA2386"/>
  <c r="O2386"/>
  <c r="M2386"/>
  <c r="I2386"/>
  <c r="AA2382"/>
  <c r="O2382"/>
  <c r="M2382"/>
  <c r="I2382"/>
  <c r="AA2378"/>
  <c r="O2378"/>
  <c r="M2378"/>
  <c r="I2378"/>
  <c r="AA2374"/>
  <c r="O2374"/>
  <c r="M2374"/>
  <c r="I2374"/>
  <c r="M2152"/>
  <c r="L2152"/>
  <c r="AA2369"/>
  <c r="O2369"/>
  <c r="M2369"/>
  <c r="I2369"/>
  <c r="AA2365"/>
  <c r="O2365"/>
  <c r="M2365"/>
  <c r="I2365"/>
  <c r="AA2361"/>
  <c r="O2361"/>
  <c r="M2361"/>
  <c r="I2361"/>
  <c r="AA2357"/>
  <c r="O2357"/>
  <c r="M2357"/>
  <c r="I2357"/>
  <c r="AA2353"/>
  <c r="O2353"/>
  <c r="M2353"/>
  <c r="I2353"/>
  <c r="AA2349"/>
  <c r="O2349"/>
  <c r="M2349"/>
  <c r="I2349"/>
  <c r="AA2345"/>
  <c r="O2345"/>
  <c r="M2345"/>
  <c r="I2345"/>
  <c r="AA2341"/>
  <c r="O2341"/>
  <c r="M2341"/>
  <c r="I2341"/>
  <c r="AA2337"/>
  <c r="O2337"/>
  <c r="M2337"/>
  <c r="I2337"/>
  <c r="AA2333"/>
  <c r="O2333"/>
  <c r="M2333"/>
  <c r="I2333"/>
  <c r="AA2329"/>
  <c r="O2329"/>
  <c r="M2329"/>
  <c r="I2329"/>
  <c r="AA2325"/>
  <c r="O2325"/>
  <c r="M2325"/>
  <c r="I2325"/>
  <c r="AA2321"/>
  <c r="O2321"/>
  <c r="M2321"/>
  <c r="I2321"/>
  <c r="AA2317"/>
  <c r="O2317"/>
  <c r="M2317"/>
  <c r="I2317"/>
  <c r="AA2313"/>
  <c r="O2313"/>
  <c r="M2313"/>
  <c r="I2313"/>
  <c r="AA2309"/>
  <c r="O2309"/>
  <c r="M2309"/>
  <c r="I2309"/>
  <c r="AA2305"/>
  <c r="O2305"/>
  <c r="M2305"/>
  <c r="I2305"/>
  <c r="AA2301"/>
  <c r="O2301"/>
  <c r="M2301"/>
  <c r="I2301"/>
  <c r="AA2297"/>
  <c r="O2297"/>
  <c r="M2297"/>
  <c r="I2297"/>
  <c r="AA2293"/>
  <c r="O2293"/>
  <c r="M2293"/>
  <c r="I2293"/>
  <c r="AA2289"/>
  <c r="O2289"/>
  <c r="M2289"/>
  <c r="I2289"/>
  <c r="AA2285"/>
  <c r="O2285"/>
  <c r="M2285"/>
  <c r="I2285"/>
  <c r="AA2281"/>
  <c r="O2281"/>
  <c r="M2281"/>
  <c r="I2281"/>
  <c r="AA2277"/>
  <c r="O2277"/>
  <c r="M2277"/>
  <c r="I2277"/>
  <c r="AA2273"/>
  <c r="O2273"/>
  <c r="M2273"/>
  <c r="I2273"/>
  <c r="AA2269"/>
  <c r="O2269"/>
  <c r="M2269"/>
  <c r="I2269"/>
  <c r="AA2265"/>
  <c r="O2265"/>
  <c r="M2265"/>
  <c r="I2265"/>
  <c r="AA2261"/>
  <c r="O2261"/>
  <c r="M2261"/>
  <c r="I2261"/>
  <c r="AA2257"/>
  <c r="O2257"/>
  <c r="M2257"/>
  <c r="I2257"/>
  <c r="AA2253"/>
  <c r="O2253"/>
  <c r="M2253"/>
  <c r="I2253"/>
  <c r="AA2249"/>
  <c r="O2249"/>
  <c r="M2249"/>
  <c r="I2249"/>
  <c r="AA2245"/>
  <c r="O2245"/>
  <c r="M2245"/>
  <c r="I2245"/>
  <c r="AA2241"/>
  <c r="O2241"/>
  <c r="M2241"/>
  <c r="I2241"/>
  <c r="AA2237"/>
  <c r="O2237"/>
  <c r="M2237"/>
  <c r="I2237"/>
  <c r="AA2233"/>
  <c r="O2233"/>
  <c r="M2233"/>
  <c r="I2233"/>
  <c r="AA2229"/>
  <c r="O2229"/>
  <c r="M2229"/>
  <c r="I2229"/>
  <c r="AA2225"/>
  <c r="O2225"/>
  <c r="M2225"/>
  <c r="I2225"/>
  <c r="AA2221"/>
  <c r="O2221"/>
  <c r="M2221"/>
  <c r="I2221"/>
  <c r="AA2217"/>
  <c r="O2217"/>
  <c r="M2217"/>
  <c r="I2217"/>
  <c r="AA2213"/>
  <c r="O2213"/>
  <c r="M2213"/>
  <c r="I2213"/>
  <c r="AA2209"/>
  <c r="O2209"/>
  <c r="M2209"/>
  <c r="I2209"/>
  <c r="AA2205"/>
  <c r="O2205"/>
  <c r="M2205"/>
  <c r="I2205"/>
  <c r="AA2201"/>
  <c r="O2201"/>
  <c r="M2201"/>
  <c r="I2201"/>
  <c r="AA2197"/>
  <c r="O2197"/>
  <c r="M2197"/>
  <c r="I2197"/>
  <c r="AA2193"/>
  <c r="O2193"/>
  <c r="M2193"/>
  <c r="I2193"/>
  <c r="AA2189"/>
  <c r="O2189"/>
  <c r="M2189"/>
  <c r="I2189"/>
  <c r="AA2185"/>
  <c r="O2185"/>
  <c r="M2185"/>
  <c r="I2185"/>
  <c r="AA2181"/>
  <c r="O2181"/>
  <c r="M2181"/>
  <c r="I2181"/>
  <c r="AA2177"/>
  <c r="O2177"/>
  <c r="M2177"/>
  <c r="I2177"/>
  <c r="AA2173"/>
  <c r="O2173"/>
  <c r="M2173"/>
  <c r="I2173"/>
  <c r="AA2169"/>
  <c r="O2169"/>
  <c r="M2169"/>
  <c r="I2169"/>
  <c r="AA2165"/>
  <c r="O2165"/>
  <c r="M2165"/>
  <c r="I2165"/>
  <c r="AA2161"/>
  <c r="O2161"/>
  <c r="M2161"/>
  <c r="I2161"/>
  <c r="AA2157"/>
  <c r="O2157"/>
  <c r="M2157"/>
  <c r="I2157"/>
  <c r="AA2153"/>
  <c r="O2153"/>
  <c r="M2153"/>
  <c r="I2153"/>
  <c r="M727"/>
  <c r="L727"/>
  <c r="AA2148"/>
  <c r="O2148"/>
  <c r="M2148"/>
  <c r="I2148"/>
  <c r="AA2144"/>
  <c r="O2144"/>
  <c r="M2144"/>
  <c r="I2144"/>
  <c r="AA2140"/>
  <c r="O2140"/>
  <c r="M2140"/>
  <c r="I2140"/>
  <c r="AA2136"/>
  <c r="O2136"/>
  <c r="M2136"/>
  <c r="I2136"/>
  <c r="AA2132"/>
  <c r="O2132"/>
  <c r="M2132"/>
  <c r="I2132"/>
  <c r="AA2128"/>
  <c r="O2128"/>
  <c r="M2128"/>
  <c r="I2128"/>
  <c r="AA2124"/>
  <c r="O2124"/>
  <c r="M2124"/>
  <c r="I2124"/>
  <c r="AA2120"/>
  <c r="O2120"/>
  <c r="M2120"/>
  <c r="I2120"/>
  <c r="AA2116"/>
  <c r="O2116"/>
  <c r="M2116"/>
  <c r="I2116"/>
  <c r="AA2112"/>
  <c r="O2112"/>
  <c r="M2112"/>
  <c r="I2112"/>
  <c r="AA2108"/>
  <c r="O2108"/>
  <c r="M2108"/>
  <c r="I2108"/>
  <c r="AA2104"/>
  <c r="O2104"/>
  <c r="M2104"/>
  <c r="I2104"/>
  <c r="AA2100"/>
  <c r="O2100"/>
  <c r="M2100"/>
  <c r="I2100"/>
  <c r="AA2096"/>
  <c r="O2096"/>
  <c r="M2096"/>
  <c r="I2096"/>
  <c r="AA2092"/>
  <c r="O2092"/>
  <c r="M2092"/>
  <c r="I2092"/>
  <c r="AA2088"/>
  <c r="O2088"/>
  <c r="M2088"/>
  <c r="I2088"/>
  <c r="AA2084"/>
  <c r="O2084"/>
  <c r="M2084"/>
  <c r="I2084"/>
  <c r="AA2080"/>
  <c r="O2080"/>
  <c r="M2080"/>
  <c r="I2080"/>
  <c r="AA2076"/>
  <c r="O2076"/>
  <c r="M2076"/>
  <c r="I2076"/>
  <c r="AA2072"/>
  <c r="O2072"/>
  <c r="M2072"/>
  <c r="I2072"/>
  <c r="AA2068"/>
  <c r="O2068"/>
  <c r="M2068"/>
  <c r="I2068"/>
  <c r="AA2064"/>
  <c r="O2064"/>
  <c r="M2064"/>
  <c r="I2064"/>
  <c r="AA2060"/>
  <c r="O2060"/>
  <c r="M2060"/>
  <c r="I2060"/>
  <c r="AA2056"/>
  <c r="O2056"/>
  <c r="M2056"/>
  <c r="I2056"/>
  <c r="AA2052"/>
  <c r="O2052"/>
  <c r="M2052"/>
  <c r="I2052"/>
  <c r="AA2048"/>
  <c r="O2048"/>
  <c r="M2048"/>
  <c r="I2048"/>
  <c r="AA2044"/>
  <c r="O2044"/>
  <c r="M2044"/>
  <c r="I2044"/>
  <c r="AA2040"/>
  <c r="O2040"/>
  <c r="M2040"/>
  <c r="I2040"/>
  <c r="AA2036"/>
  <c r="O2036"/>
  <c r="M2036"/>
  <c r="I2036"/>
  <c r="AA2032"/>
  <c r="O2032"/>
  <c r="M2032"/>
  <c r="I2032"/>
  <c r="AA2028"/>
  <c r="O2028"/>
  <c r="M2028"/>
  <c r="I2028"/>
  <c r="AA2024"/>
  <c r="O2024"/>
  <c r="M2024"/>
  <c r="I2024"/>
  <c r="AA2020"/>
  <c r="O2020"/>
  <c r="M2020"/>
  <c r="I2020"/>
  <c r="AA2016"/>
  <c r="O2016"/>
  <c r="M2016"/>
  <c r="I2016"/>
  <c r="AA2012"/>
  <c r="O2012"/>
  <c r="M2012"/>
  <c r="I2012"/>
  <c r="AA2008"/>
  <c r="O2008"/>
  <c r="M2008"/>
  <c r="I2008"/>
  <c r="AA2004"/>
  <c r="O2004"/>
  <c r="M2004"/>
  <c r="I2004"/>
  <c r="AA2000"/>
  <c r="O2000"/>
  <c r="M2000"/>
  <c r="I2000"/>
  <c r="AA1996"/>
  <c r="O1996"/>
  <c r="M1996"/>
  <c r="I1996"/>
  <c r="AA1992"/>
  <c r="O1992"/>
  <c r="M1992"/>
  <c r="I1992"/>
  <c r="AA1988"/>
  <c r="O1988"/>
  <c r="M1988"/>
  <c r="I1988"/>
  <c r="AA1984"/>
  <c r="O1984"/>
  <c r="M1984"/>
  <c r="I1984"/>
  <c r="AA1980"/>
  <c r="O1980"/>
  <c r="M1980"/>
  <c r="I1980"/>
  <c r="AA1976"/>
  <c r="O1976"/>
  <c r="M1976"/>
  <c r="I1976"/>
  <c r="AA1972"/>
  <c r="O1972"/>
  <c r="M1972"/>
  <c r="I1972"/>
  <c r="AA1968"/>
  <c r="O1968"/>
  <c r="M1968"/>
  <c r="I1968"/>
  <c r="AA1964"/>
  <c r="O1964"/>
  <c r="M1964"/>
  <c r="I1964"/>
  <c r="AA1960"/>
  <c r="O1960"/>
  <c r="M1960"/>
  <c r="I1960"/>
  <c r="AA1956"/>
  <c r="O1956"/>
  <c r="M1956"/>
  <c r="I1956"/>
  <c r="AA1952"/>
  <c r="O1952"/>
  <c r="M1952"/>
  <c r="I1952"/>
  <c r="AA1948"/>
  <c r="O1948"/>
  <c r="M1948"/>
  <c r="I1948"/>
  <c r="AA1944"/>
  <c r="O1944"/>
  <c r="M1944"/>
  <c r="I1944"/>
  <c r="AA1940"/>
  <c r="O1940"/>
  <c r="M1940"/>
  <c r="I1940"/>
  <c r="AA1936"/>
  <c r="O1936"/>
  <c r="M1936"/>
  <c r="I1936"/>
  <c r="AA1932"/>
  <c r="O1932"/>
  <c r="M1932"/>
  <c r="I1932"/>
  <c r="AA1928"/>
  <c r="O1928"/>
  <c r="M1928"/>
  <c r="I1928"/>
  <c r="AA1924"/>
  <c r="O1924"/>
  <c r="M1924"/>
  <c r="I1924"/>
  <c r="AA1920"/>
  <c r="O1920"/>
  <c r="M1920"/>
  <c r="I1920"/>
  <c r="AA1916"/>
  <c r="O1916"/>
  <c r="M1916"/>
  <c r="I1916"/>
  <c r="AA1912"/>
  <c r="O1912"/>
  <c r="M1912"/>
  <c r="I1912"/>
  <c r="AA1908"/>
  <c r="O1908"/>
  <c r="M1908"/>
  <c r="I1908"/>
  <c r="AA1904"/>
  <c r="O1904"/>
  <c r="M1904"/>
  <c r="I1904"/>
  <c r="AA1900"/>
  <c r="O1900"/>
  <c r="M1900"/>
  <c r="I1900"/>
  <c r="AA1896"/>
  <c r="O1896"/>
  <c r="M1896"/>
  <c r="I1896"/>
  <c r="AA1892"/>
  <c r="O1892"/>
  <c r="M1892"/>
  <c r="I1892"/>
  <c r="AA1888"/>
  <c r="O1888"/>
  <c r="M1888"/>
  <c r="I1888"/>
  <c r="AA1884"/>
  <c r="O1884"/>
  <c r="M1884"/>
  <c r="I1884"/>
  <c r="AA1880"/>
  <c r="O1880"/>
  <c r="M1880"/>
  <c r="I1880"/>
  <c r="AA1876"/>
  <c r="O1876"/>
  <c r="M1876"/>
  <c r="I1876"/>
  <c r="AA1872"/>
  <c r="O1872"/>
  <c r="M1872"/>
  <c r="I1872"/>
  <c r="AA1868"/>
  <c r="O1868"/>
  <c r="M1868"/>
  <c r="I1868"/>
  <c r="AA1864"/>
  <c r="O1864"/>
  <c r="M1864"/>
  <c r="I1864"/>
  <c r="AA1860"/>
  <c r="O1860"/>
  <c r="M1860"/>
  <c r="I1860"/>
  <c r="AA1856"/>
  <c r="O1856"/>
  <c r="M1856"/>
  <c r="I1856"/>
  <c r="AA1852"/>
  <c r="O1852"/>
  <c r="M1852"/>
  <c r="I1852"/>
  <c r="AA1848"/>
  <c r="O1848"/>
  <c r="M1848"/>
  <c r="I1848"/>
  <c r="AA1844"/>
  <c r="O1844"/>
  <c r="M1844"/>
  <c r="I1844"/>
  <c r="AA1840"/>
  <c r="O1840"/>
  <c r="M1840"/>
  <c r="I1840"/>
  <c r="AA1836"/>
  <c r="O1836"/>
  <c r="M1836"/>
  <c r="I1836"/>
  <c r="AA1832"/>
  <c r="O1832"/>
  <c r="M1832"/>
  <c r="I1832"/>
  <c r="AA1828"/>
  <c r="O1828"/>
  <c r="M1828"/>
  <c r="I1828"/>
  <c r="AA1824"/>
  <c r="O1824"/>
  <c r="M1824"/>
  <c r="I1824"/>
  <c r="AA1820"/>
  <c r="O1820"/>
  <c r="M1820"/>
  <c r="I1820"/>
  <c r="AA1816"/>
  <c r="O1816"/>
  <c r="M1816"/>
  <c r="I1816"/>
  <c r="AA1812"/>
  <c r="O1812"/>
  <c r="M1812"/>
  <c r="I1812"/>
  <c r="AA1808"/>
  <c r="O1808"/>
  <c r="M1808"/>
  <c r="I1808"/>
  <c r="AA1804"/>
  <c r="O1804"/>
  <c r="M1804"/>
  <c r="I1804"/>
  <c r="AA1800"/>
  <c r="O1800"/>
  <c r="M1800"/>
  <c r="I1800"/>
  <c r="AA1796"/>
  <c r="O1796"/>
  <c r="M1796"/>
  <c r="I1796"/>
  <c r="AA1792"/>
  <c r="O1792"/>
  <c r="M1792"/>
  <c r="I1792"/>
  <c r="AA1788"/>
  <c r="O1788"/>
  <c r="M1788"/>
  <c r="I1788"/>
  <c r="AA1784"/>
  <c r="O1784"/>
  <c r="M1784"/>
  <c r="I1784"/>
  <c r="AA1780"/>
  <c r="O1780"/>
  <c r="M1780"/>
  <c r="I1780"/>
  <c r="AA1776"/>
  <c r="O1776"/>
  <c r="M1776"/>
  <c r="I1776"/>
  <c r="AA1772"/>
  <c r="O1772"/>
  <c r="M1772"/>
  <c r="I1772"/>
  <c r="AA1768"/>
  <c r="O1768"/>
  <c r="M1768"/>
  <c r="I1768"/>
  <c r="AA1764"/>
  <c r="O1764"/>
  <c r="M1764"/>
  <c r="I1764"/>
  <c r="AA1760"/>
  <c r="O1760"/>
  <c r="M1760"/>
  <c r="I1760"/>
  <c r="AA1756"/>
  <c r="O1756"/>
  <c r="M1756"/>
  <c r="I1756"/>
  <c r="AA1752"/>
  <c r="O1752"/>
  <c r="M1752"/>
  <c r="I1752"/>
  <c r="AA1748"/>
  <c r="O1748"/>
  <c r="M1748"/>
  <c r="I1748"/>
  <c r="AA1744"/>
  <c r="O1744"/>
  <c r="M1744"/>
  <c r="I1744"/>
  <c r="AA1740"/>
  <c r="O1740"/>
  <c r="M1740"/>
  <c r="I1740"/>
  <c r="AA1736"/>
  <c r="O1736"/>
  <c r="M1736"/>
  <c r="I1736"/>
  <c r="AA1732"/>
  <c r="O1732"/>
  <c r="M1732"/>
  <c r="I1732"/>
  <c r="AA1728"/>
  <c r="O1728"/>
  <c r="M1728"/>
  <c r="I1728"/>
  <c r="AA1724"/>
  <c r="O1724"/>
  <c r="M1724"/>
  <c r="I1724"/>
  <c r="AA1720"/>
  <c r="O1720"/>
  <c r="M1720"/>
  <c r="I1720"/>
  <c r="AA1716"/>
  <c r="O1716"/>
  <c r="M1716"/>
  <c r="I1716"/>
  <c r="AA1712"/>
  <c r="O1712"/>
  <c r="M1712"/>
  <c r="I1712"/>
  <c r="AA1708"/>
  <c r="O1708"/>
  <c r="M1708"/>
  <c r="I1708"/>
  <c r="AA1704"/>
  <c r="O1704"/>
  <c r="M1704"/>
  <c r="I1704"/>
  <c r="AA1700"/>
  <c r="O1700"/>
  <c r="M1700"/>
  <c r="I1700"/>
  <c r="AA1696"/>
  <c r="O1696"/>
  <c r="M1696"/>
  <c r="I1696"/>
  <c r="AA1692"/>
  <c r="O1692"/>
  <c r="M1692"/>
  <c r="I1692"/>
  <c r="AA1688"/>
  <c r="O1688"/>
  <c r="M1688"/>
  <c r="I1688"/>
  <c r="AA1684"/>
  <c r="O1684"/>
  <c r="M1684"/>
  <c r="I1684"/>
  <c r="AA1680"/>
  <c r="O1680"/>
  <c r="M1680"/>
  <c r="I1680"/>
  <c r="AA1676"/>
  <c r="O1676"/>
  <c r="M1676"/>
  <c r="I1676"/>
  <c r="AA1672"/>
  <c r="O1672"/>
  <c r="M1672"/>
  <c r="I1672"/>
  <c r="AA1668"/>
  <c r="O1668"/>
  <c r="M1668"/>
  <c r="I1668"/>
  <c r="AA1664"/>
  <c r="O1664"/>
  <c r="M1664"/>
  <c r="I1664"/>
  <c r="AA1660"/>
  <c r="O1660"/>
  <c r="M1660"/>
  <c r="I1660"/>
  <c r="AA1656"/>
  <c r="O1656"/>
  <c r="M1656"/>
  <c r="I1656"/>
  <c r="AA1652"/>
  <c r="O1652"/>
  <c r="M1652"/>
  <c r="I1652"/>
  <c r="AA1648"/>
  <c r="O1648"/>
  <c r="M1648"/>
  <c r="I1648"/>
  <c r="AA1644"/>
  <c r="O1644"/>
  <c r="M1644"/>
  <c r="I1644"/>
  <c r="AA1640"/>
  <c r="O1640"/>
  <c r="M1640"/>
  <c r="I1640"/>
  <c r="AA1636"/>
  <c r="O1636"/>
  <c r="M1636"/>
  <c r="I1636"/>
  <c r="AA1632"/>
  <c r="O1632"/>
  <c r="M1632"/>
  <c r="I1632"/>
  <c r="AA1628"/>
  <c r="O1628"/>
  <c r="M1628"/>
  <c r="I1628"/>
  <c r="AA1624"/>
  <c r="O1624"/>
  <c r="M1624"/>
  <c r="I1624"/>
  <c r="AA1620"/>
  <c r="O1620"/>
  <c r="M1620"/>
  <c r="I1620"/>
  <c r="AA1616"/>
  <c r="O1616"/>
  <c r="M1616"/>
  <c r="I1616"/>
  <c r="AA1612"/>
  <c r="O1612"/>
  <c r="M1612"/>
  <c r="I1612"/>
  <c r="AA1608"/>
  <c r="O1608"/>
  <c r="M1608"/>
  <c r="I1608"/>
  <c r="AA1604"/>
  <c r="O1604"/>
  <c r="M1604"/>
  <c r="I1604"/>
  <c r="AA1600"/>
  <c r="O1600"/>
  <c r="M1600"/>
  <c r="I1600"/>
  <c r="AA1596"/>
  <c r="O1596"/>
  <c r="M1596"/>
  <c r="I1596"/>
  <c r="AA1592"/>
  <c r="O1592"/>
  <c r="M1592"/>
  <c r="I1592"/>
  <c r="AA1588"/>
  <c r="O1588"/>
  <c r="M1588"/>
  <c r="I1588"/>
  <c r="AA1584"/>
  <c r="O1584"/>
  <c r="M1584"/>
  <c r="I1584"/>
  <c r="AA1580"/>
  <c r="O1580"/>
  <c r="M1580"/>
  <c r="I1580"/>
  <c r="AA1576"/>
  <c r="O1576"/>
  <c r="M1576"/>
  <c r="I1576"/>
  <c r="AA1572"/>
  <c r="O1572"/>
  <c r="M1572"/>
  <c r="I1572"/>
  <c r="AA1568"/>
  <c r="O1568"/>
  <c r="M1568"/>
  <c r="I1568"/>
  <c r="AA1564"/>
  <c r="O1564"/>
  <c r="M1564"/>
  <c r="I1564"/>
  <c r="AA1560"/>
  <c r="O1560"/>
  <c r="M1560"/>
  <c r="I1560"/>
  <c r="AA1556"/>
  <c r="O1556"/>
  <c r="M1556"/>
  <c r="I1556"/>
  <c r="AA1552"/>
  <c r="O1552"/>
  <c r="M1552"/>
  <c r="I1552"/>
  <c r="AA1548"/>
  <c r="O1548"/>
  <c r="M1548"/>
  <c r="I1548"/>
  <c r="AA1544"/>
  <c r="O1544"/>
  <c r="M1544"/>
  <c r="I1544"/>
  <c r="AA1540"/>
  <c r="O1540"/>
  <c r="M1540"/>
  <c r="I1540"/>
  <c r="AA1536"/>
  <c r="O1536"/>
  <c r="M1536"/>
  <c r="I1536"/>
  <c r="AA1532"/>
  <c r="O1532"/>
  <c r="M1532"/>
  <c r="I1532"/>
  <c r="AA1528"/>
  <c r="O1528"/>
  <c r="M1528"/>
  <c r="I1528"/>
  <c r="AA1524"/>
  <c r="O1524"/>
  <c r="M1524"/>
  <c r="I1524"/>
  <c r="AA1520"/>
  <c r="O1520"/>
  <c r="M1520"/>
  <c r="I1520"/>
  <c r="AA1516"/>
  <c r="O1516"/>
  <c r="M1516"/>
  <c r="I1516"/>
  <c r="AA1512"/>
  <c r="O1512"/>
  <c r="M1512"/>
  <c r="I1512"/>
  <c r="AA1508"/>
  <c r="O1508"/>
  <c r="M1508"/>
  <c r="I1508"/>
  <c r="AA1504"/>
  <c r="O1504"/>
  <c r="M1504"/>
  <c r="I1504"/>
  <c r="AA1500"/>
  <c r="O1500"/>
  <c r="M1500"/>
  <c r="I1500"/>
  <c r="AA1496"/>
  <c r="O1496"/>
  <c r="M1496"/>
  <c r="I1496"/>
  <c r="AA1492"/>
  <c r="O1492"/>
  <c r="M1492"/>
  <c r="I1492"/>
  <c r="AA1488"/>
  <c r="O1488"/>
  <c r="M1488"/>
  <c r="I1488"/>
  <c r="AA1484"/>
  <c r="O1484"/>
  <c r="M1484"/>
  <c r="I1484"/>
  <c r="AA1480"/>
  <c r="O1480"/>
  <c r="M1480"/>
  <c r="I1480"/>
  <c r="AA1476"/>
  <c r="O1476"/>
  <c r="M1476"/>
  <c r="I1476"/>
  <c r="AA1472"/>
  <c r="O1472"/>
  <c r="M1472"/>
  <c r="I1472"/>
  <c r="AA1468"/>
  <c r="O1468"/>
  <c r="M1468"/>
  <c r="I1468"/>
  <c r="AA1464"/>
  <c r="O1464"/>
  <c r="M1464"/>
  <c r="I1464"/>
  <c r="AA1460"/>
  <c r="O1460"/>
  <c r="M1460"/>
  <c r="I1460"/>
  <c r="AA1456"/>
  <c r="O1456"/>
  <c r="M1456"/>
  <c r="I1456"/>
  <c r="AA1452"/>
  <c r="O1452"/>
  <c r="M1452"/>
  <c r="I1452"/>
  <c r="AA1448"/>
  <c r="O1448"/>
  <c r="M1448"/>
  <c r="I1448"/>
  <c r="AA1444"/>
  <c r="O1444"/>
  <c r="M1444"/>
  <c r="I1444"/>
  <c r="AA1440"/>
  <c r="O1440"/>
  <c r="M1440"/>
  <c r="I1440"/>
  <c r="AA1436"/>
  <c r="O1436"/>
  <c r="M1436"/>
  <c r="I1436"/>
  <c r="AA1432"/>
  <c r="O1432"/>
  <c r="M1432"/>
  <c r="I1432"/>
  <c r="AA1428"/>
  <c r="O1428"/>
  <c r="M1428"/>
  <c r="I1428"/>
  <c r="AA1424"/>
  <c r="O1424"/>
  <c r="M1424"/>
  <c r="I1424"/>
  <c r="AA1420"/>
  <c r="O1420"/>
  <c r="M1420"/>
  <c r="I1420"/>
  <c r="AA1416"/>
  <c r="O1416"/>
  <c r="M1416"/>
  <c r="I1416"/>
  <c r="AA1412"/>
  <c r="O1412"/>
  <c r="M1412"/>
  <c r="I1412"/>
  <c r="AA1408"/>
  <c r="O1408"/>
  <c r="M1408"/>
  <c r="I1408"/>
  <c r="AA1404"/>
  <c r="O1404"/>
  <c r="M1404"/>
  <c r="I1404"/>
  <c r="AA1400"/>
  <c r="O1400"/>
  <c r="M1400"/>
  <c r="I1400"/>
  <c r="AA1396"/>
  <c r="O1396"/>
  <c r="M1396"/>
  <c r="I1396"/>
  <c r="AA1392"/>
  <c r="O1392"/>
  <c r="M1392"/>
  <c r="I1392"/>
  <c r="AA1388"/>
  <c r="O1388"/>
  <c r="M1388"/>
  <c r="I1388"/>
  <c r="AA1384"/>
  <c r="O1384"/>
  <c r="M1384"/>
  <c r="I1384"/>
  <c r="AA1380"/>
  <c r="O1380"/>
  <c r="M1380"/>
  <c r="I1380"/>
  <c r="AA1376"/>
  <c r="O1376"/>
  <c r="M1376"/>
  <c r="I1376"/>
  <c r="AA1372"/>
  <c r="O1372"/>
  <c r="M1372"/>
  <c r="I1372"/>
  <c r="AA1368"/>
  <c r="O1368"/>
  <c r="M1368"/>
  <c r="I1368"/>
  <c r="AA1364"/>
  <c r="O1364"/>
  <c r="M1364"/>
  <c r="I1364"/>
  <c r="AA1360"/>
  <c r="O1360"/>
  <c r="M1360"/>
  <c r="I1360"/>
  <c r="AA1356"/>
  <c r="O1356"/>
  <c r="M1356"/>
  <c r="I1356"/>
  <c r="AA1352"/>
  <c r="O1352"/>
  <c r="M1352"/>
  <c r="I1352"/>
  <c r="AA1348"/>
  <c r="O1348"/>
  <c r="M1348"/>
  <c r="I1348"/>
  <c r="AA1344"/>
  <c r="O1344"/>
  <c r="M1344"/>
  <c r="I1344"/>
  <c r="AA1340"/>
  <c r="O1340"/>
  <c r="M1340"/>
  <c r="I1340"/>
  <c r="AA1336"/>
  <c r="O1336"/>
  <c r="M1336"/>
  <c r="I1336"/>
  <c r="AA1332"/>
  <c r="O1332"/>
  <c r="M1332"/>
  <c r="I1332"/>
  <c r="AA1328"/>
  <c r="O1328"/>
  <c r="M1328"/>
  <c r="I1328"/>
  <c r="AA1324"/>
  <c r="O1324"/>
  <c r="M1324"/>
  <c r="I1324"/>
  <c r="AA1320"/>
  <c r="O1320"/>
  <c r="M1320"/>
  <c r="I1320"/>
  <c r="AA1316"/>
  <c r="O1316"/>
  <c r="M1316"/>
  <c r="I1316"/>
  <c r="AA1312"/>
  <c r="O1312"/>
  <c r="M1312"/>
  <c r="I1312"/>
  <c r="AA1308"/>
  <c r="O1308"/>
  <c r="M1308"/>
  <c r="I1308"/>
  <c r="AA1304"/>
  <c r="O1304"/>
  <c r="M1304"/>
  <c r="I1304"/>
  <c r="AA1300"/>
  <c r="O1300"/>
  <c r="M1300"/>
  <c r="I1300"/>
  <c r="AA1296"/>
  <c r="O1296"/>
  <c r="M1296"/>
  <c r="I1296"/>
  <c r="AA1292"/>
  <c r="O1292"/>
  <c r="M1292"/>
  <c r="I1292"/>
  <c r="AA1288"/>
  <c r="O1288"/>
  <c r="M1288"/>
  <c r="I1288"/>
  <c r="AA1284"/>
  <c r="O1284"/>
  <c r="M1284"/>
  <c r="I1284"/>
  <c r="AA1280"/>
  <c r="O1280"/>
  <c r="M1280"/>
  <c r="I1280"/>
  <c r="AA1276"/>
  <c r="O1276"/>
  <c r="M1276"/>
  <c r="I1276"/>
  <c r="AA1272"/>
  <c r="O1272"/>
  <c r="M1272"/>
  <c r="I1272"/>
  <c r="AA1268"/>
  <c r="O1268"/>
  <c r="M1268"/>
  <c r="I1268"/>
  <c r="AA1264"/>
  <c r="O1264"/>
  <c r="M1264"/>
  <c r="I1264"/>
  <c r="AA1260"/>
  <c r="O1260"/>
  <c r="M1260"/>
  <c r="I1260"/>
  <c r="AA1256"/>
  <c r="O1256"/>
  <c r="M1256"/>
  <c r="I1256"/>
  <c r="AA1252"/>
  <c r="O1252"/>
  <c r="M1252"/>
  <c r="I1252"/>
  <c r="AA1248"/>
  <c r="O1248"/>
  <c r="M1248"/>
  <c r="I1248"/>
  <c r="AA1244"/>
  <c r="O1244"/>
  <c r="M1244"/>
  <c r="I1244"/>
  <c r="AA1240"/>
  <c r="O1240"/>
  <c r="M1240"/>
  <c r="I1240"/>
  <c r="AA1236"/>
  <c r="O1236"/>
  <c r="M1236"/>
  <c r="I1236"/>
  <c r="AA1232"/>
  <c r="O1232"/>
  <c r="M1232"/>
  <c r="I1232"/>
  <c r="AA1228"/>
  <c r="O1228"/>
  <c r="M1228"/>
  <c r="I1228"/>
  <c r="AA1224"/>
  <c r="O1224"/>
  <c r="M1224"/>
  <c r="I1224"/>
  <c r="AA1220"/>
  <c r="O1220"/>
  <c r="M1220"/>
  <c r="I1220"/>
  <c r="AA1216"/>
  <c r="O1216"/>
  <c r="M1216"/>
  <c r="I1216"/>
  <c r="AA1212"/>
  <c r="O1212"/>
  <c r="M1212"/>
  <c r="I1212"/>
  <c r="AA1208"/>
  <c r="O1208"/>
  <c r="M1208"/>
  <c r="I1208"/>
  <c r="AA1204"/>
  <c r="O1204"/>
  <c r="M1204"/>
  <c r="I1204"/>
  <c r="AA1200"/>
  <c r="O1200"/>
  <c r="M1200"/>
  <c r="I1200"/>
  <c r="AA1196"/>
  <c r="O1196"/>
  <c r="M1196"/>
  <c r="I1196"/>
  <c r="AA1192"/>
  <c r="O1192"/>
  <c r="M1192"/>
  <c r="I1192"/>
  <c r="AA1188"/>
  <c r="O1188"/>
  <c r="M1188"/>
  <c r="I1188"/>
  <c r="AA1184"/>
  <c r="O1184"/>
  <c r="M1184"/>
  <c r="I1184"/>
  <c r="AA1180"/>
  <c r="O1180"/>
  <c r="M1180"/>
  <c r="I1180"/>
  <c r="AA1176"/>
  <c r="O1176"/>
  <c r="M1176"/>
  <c r="I1176"/>
  <c r="AA1172"/>
  <c r="O1172"/>
  <c r="M1172"/>
  <c r="I1172"/>
  <c r="AA1168"/>
  <c r="O1168"/>
  <c r="M1168"/>
  <c r="I1168"/>
  <c r="AA1164"/>
  <c r="O1164"/>
  <c r="M1164"/>
  <c r="I1164"/>
  <c r="AA1160"/>
  <c r="O1160"/>
  <c r="M1160"/>
  <c r="I1160"/>
  <c r="AA1156"/>
  <c r="O1156"/>
  <c r="M1156"/>
  <c r="I1156"/>
  <c r="AA1152"/>
  <c r="O1152"/>
  <c r="M1152"/>
  <c r="I1152"/>
  <c r="AA1148"/>
  <c r="O1148"/>
  <c r="M1148"/>
  <c r="I1148"/>
  <c r="AA1144"/>
  <c r="O1144"/>
  <c r="M1144"/>
  <c r="I1144"/>
  <c r="AA1140"/>
  <c r="O1140"/>
  <c r="M1140"/>
  <c r="I1140"/>
  <c r="AA1136"/>
  <c r="O1136"/>
  <c r="M1136"/>
  <c r="I1136"/>
  <c r="AA1132"/>
  <c r="O1132"/>
  <c r="M1132"/>
  <c r="I1132"/>
  <c r="AA1128"/>
  <c r="O1128"/>
  <c r="M1128"/>
  <c r="I1128"/>
  <c r="AA1124"/>
  <c r="O1124"/>
  <c r="M1124"/>
  <c r="I1124"/>
  <c r="AA1120"/>
  <c r="O1120"/>
  <c r="M1120"/>
  <c r="I1120"/>
  <c r="AA1116"/>
  <c r="O1116"/>
  <c r="M1116"/>
  <c r="I1116"/>
  <c r="AA1112"/>
  <c r="O1112"/>
  <c r="M1112"/>
  <c r="I1112"/>
  <c r="AA1108"/>
  <c r="O1108"/>
  <c r="M1108"/>
  <c r="I1108"/>
  <c r="AA1104"/>
  <c r="O1104"/>
  <c r="M1104"/>
  <c r="I1104"/>
  <c r="AA1100"/>
  <c r="O1100"/>
  <c r="M1100"/>
  <c r="I1100"/>
  <c r="AA1096"/>
  <c r="O1096"/>
  <c r="M1096"/>
  <c r="I1096"/>
  <c r="AA1092"/>
  <c r="O1092"/>
  <c r="M1092"/>
  <c r="I1092"/>
  <c r="AA1088"/>
  <c r="O1088"/>
  <c r="M1088"/>
  <c r="I1088"/>
  <c r="AA1084"/>
  <c r="O1084"/>
  <c r="M1084"/>
  <c r="I1084"/>
  <c r="AA1080"/>
  <c r="O1080"/>
  <c r="M1080"/>
  <c r="I1080"/>
  <c r="AA1076"/>
  <c r="O1076"/>
  <c r="M1076"/>
  <c r="I1076"/>
  <c r="AA1072"/>
  <c r="O1072"/>
  <c r="M1072"/>
  <c r="I1072"/>
  <c r="AA1068"/>
  <c r="O1068"/>
  <c r="M1068"/>
  <c r="I1068"/>
  <c r="AA1064"/>
  <c r="O1064"/>
  <c r="M1064"/>
  <c r="I1064"/>
  <c r="AA1060"/>
  <c r="O1060"/>
  <c r="M1060"/>
  <c r="I1060"/>
  <c r="AA1056"/>
  <c r="O1056"/>
  <c r="M1056"/>
  <c r="I1056"/>
  <c r="AA1052"/>
  <c r="O1052"/>
  <c r="M1052"/>
  <c r="I1052"/>
  <c r="AA1048"/>
  <c r="O1048"/>
  <c r="M1048"/>
  <c r="I1048"/>
  <c r="AA1044"/>
  <c r="O1044"/>
  <c r="M1044"/>
  <c r="I1044"/>
  <c r="AA1040"/>
  <c r="O1040"/>
  <c r="M1040"/>
  <c r="I1040"/>
  <c r="AA1036"/>
  <c r="O1036"/>
  <c r="M1036"/>
  <c r="I1036"/>
  <c r="AA1032"/>
  <c r="O1032"/>
  <c r="M1032"/>
  <c r="I1032"/>
  <c r="AA1028"/>
  <c r="O1028"/>
  <c r="M1028"/>
  <c r="I1028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AA988"/>
  <c r="O988"/>
  <c r="M988"/>
  <c r="I988"/>
  <c r="AA984"/>
  <c r="O984"/>
  <c r="M984"/>
  <c r="I984"/>
  <c r="AA980"/>
  <c r="O980"/>
  <c r="M980"/>
  <c r="I980"/>
  <c r="AA976"/>
  <c r="O976"/>
  <c r="M976"/>
  <c r="I976"/>
  <c r="AA972"/>
  <c r="O972"/>
  <c r="M972"/>
  <c r="I972"/>
  <c r="AA968"/>
  <c r="O968"/>
  <c r="M968"/>
  <c r="I968"/>
  <c r="AA964"/>
  <c r="O964"/>
  <c r="M964"/>
  <c r="I964"/>
  <c r="AA960"/>
  <c r="O960"/>
  <c r="M960"/>
  <c r="I960"/>
  <c r="AA956"/>
  <c r="O956"/>
  <c r="M956"/>
  <c r="I956"/>
  <c r="AA952"/>
  <c r="O952"/>
  <c r="M952"/>
  <c r="I952"/>
  <c r="AA948"/>
  <c r="O948"/>
  <c r="M948"/>
  <c r="I948"/>
  <c r="AA944"/>
  <c r="O944"/>
  <c r="M944"/>
  <c r="I944"/>
  <c r="AA940"/>
  <c r="O940"/>
  <c r="M940"/>
  <c r="I940"/>
  <c r="AA936"/>
  <c r="O936"/>
  <c r="M936"/>
  <c r="I936"/>
  <c r="AA932"/>
  <c r="O932"/>
  <c r="M932"/>
  <c r="I932"/>
  <c r="AA928"/>
  <c r="O928"/>
  <c r="M928"/>
  <c r="I928"/>
  <c r="AA924"/>
  <c r="O924"/>
  <c r="M924"/>
  <c r="I924"/>
  <c r="AA920"/>
  <c r="O920"/>
  <c r="M920"/>
  <c r="I920"/>
  <c r="AA916"/>
  <c r="O916"/>
  <c r="M916"/>
  <c r="I916"/>
  <c r="AA912"/>
  <c r="O912"/>
  <c r="M912"/>
  <c r="I912"/>
  <c r="AA908"/>
  <c r="O908"/>
  <c r="M908"/>
  <c r="I908"/>
  <c r="AA904"/>
  <c r="O904"/>
  <c r="M904"/>
  <c r="I904"/>
  <c r="AA900"/>
  <c r="O900"/>
  <c r="M900"/>
  <c r="I900"/>
  <c r="AA896"/>
  <c r="O896"/>
  <c r="M896"/>
  <c r="I896"/>
  <c r="AA892"/>
  <c r="O892"/>
  <c r="M892"/>
  <c r="I892"/>
  <c r="AA888"/>
  <c r="O888"/>
  <c r="M888"/>
  <c r="I888"/>
  <c r="AA884"/>
  <c r="O884"/>
  <c r="M884"/>
  <c r="I884"/>
  <c r="AA880"/>
  <c r="O880"/>
  <c r="M880"/>
  <c r="I880"/>
  <c r="AA876"/>
  <c r="O876"/>
  <c r="M876"/>
  <c r="I876"/>
  <c r="AA872"/>
  <c r="O872"/>
  <c r="M872"/>
  <c r="I872"/>
  <c r="AA868"/>
  <c r="O868"/>
  <c r="M868"/>
  <c r="I868"/>
  <c r="AA864"/>
  <c r="O864"/>
  <c r="M864"/>
  <c r="I864"/>
  <c r="AA860"/>
  <c r="O860"/>
  <c r="M860"/>
  <c r="I860"/>
  <c r="AA856"/>
  <c r="O856"/>
  <c r="M856"/>
  <c r="I856"/>
  <c r="AA852"/>
  <c r="O852"/>
  <c r="M852"/>
  <c r="I852"/>
  <c r="AA848"/>
  <c r="O848"/>
  <c r="M848"/>
  <c r="I848"/>
  <c r="AA844"/>
  <c r="O844"/>
  <c r="M844"/>
  <c r="I844"/>
  <c r="AA840"/>
  <c r="O840"/>
  <c r="M840"/>
  <c r="I840"/>
  <c r="AA836"/>
  <c r="O836"/>
  <c r="M836"/>
  <c r="I836"/>
  <c r="AA832"/>
  <c r="O832"/>
  <c r="M832"/>
  <c r="I832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M466"/>
  <c r="L466"/>
  <c r="AA723"/>
  <c r="O723"/>
  <c r="M723"/>
  <c r="I723"/>
  <c r="AA719"/>
  <c r="O719"/>
  <c r="M719"/>
  <c r="I719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AA507"/>
  <c r="O507"/>
  <c r="M507"/>
  <c r="I507"/>
  <c r="AA503"/>
  <c r="O503"/>
  <c r="M503"/>
  <c r="I503"/>
  <c r="AA499"/>
  <c r="O499"/>
  <c r="M499"/>
  <c r="I499"/>
  <c r="AA495"/>
  <c r="O495"/>
  <c r="M495"/>
  <c r="I495"/>
  <c r="AA491"/>
  <c r="O491"/>
  <c r="M491"/>
  <c r="I491"/>
  <c r="AA487"/>
  <c r="O487"/>
  <c r="M487"/>
  <c r="I487"/>
  <c r="AA483"/>
  <c r="O483"/>
  <c r="M483"/>
  <c r="I483"/>
  <c r="AA479"/>
  <c r="O479"/>
  <c r="M479"/>
  <c r="I479"/>
  <c r="AA475"/>
  <c r="O475"/>
  <c r="M475"/>
  <c r="I475"/>
  <c r="AA471"/>
  <c r="O471"/>
  <c r="M471"/>
  <c r="I471"/>
  <c r="AA467"/>
  <c r="O467"/>
  <c r="M467"/>
  <c r="I467"/>
  <c r="M9"/>
  <c r="L9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AA354"/>
  <c r="O354"/>
  <c r="M354"/>
  <c r="I354"/>
  <c r="AA350"/>
  <c r="O350"/>
  <c r="M350"/>
  <c r="I350"/>
  <c r="AA346"/>
  <c r="O346"/>
  <c r="M346"/>
  <c r="I346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6" r="T7"/>
  <c r="M8"/>
  <c r="L8"/>
  <c r="M817"/>
  <c r="L817"/>
  <c r="AA818"/>
  <c r="O818"/>
  <c r="M818"/>
  <c r="I818"/>
  <c r="M812"/>
  <c r="L812"/>
  <c r="AA813"/>
  <c r="O813"/>
  <c r="M813"/>
  <c r="I813"/>
  <c r="M803"/>
  <c r="L803"/>
  <c r="AA808"/>
  <c r="O808"/>
  <c r="M808"/>
  <c r="I808"/>
  <c r="AA804"/>
  <c r="O804"/>
  <c r="M804"/>
  <c r="I804"/>
  <c r="M626"/>
  <c r="L626"/>
  <c r="AA799"/>
  <c r="O799"/>
  <c r="M799"/>
  <c r="I799"/>
  <c r="AA795"/>
  <c r="O795"/>
  <c r="M795"/>
  <c r="I795"/>
  <c r="AA791"/>
  <c r="O791"/>
  <c r="M791"/>
  <c r="I791"/>
  <c r="AA787"/>
  <c r="O787"/>
  <c r="M787"/>
  <c r="I787"/>
  <c r="AA783"/>
  <c r="O783"/>
  <c r="M783"/>
  <c r="I783"/>
  <c r="AA779"/>
  <c r="O779"/>
  <c r="M779"/>
  <c r="I779"/>
  <c r="AA775"/>
  <c r="O775"/>
  <c r="M775"/>
  <c r="I775"/>
  <c r="AA771"/>
  <c r="O771"/>
  <c r="M771"/>
  <c r="I771"/>
  <c r="AA767"/>
  <c r="O767"/>
  <c r="M767"/>
  <c r="I767"/>
  <c r="AA763"/>
  <c r="O763"/>
  <c r="M763"/>
  <c r="I763"/>
  <c r="AA759"/>
  <c r="O759"/>
  <c r="M759"/>
  <c r="I759"/>
  <c r="AA755"/>
  <c r="O755"/>
  <c r="M755"/>
  <c r="I755"/>
  <c r="AA751"/>
  <c r="O751"/>
  <c r="M751"/>
  <c r="I751"/>
  <c r="AA747"/>
  <c r="O747"/>
  <c r="M747"/>
  <c r="I747"/>
  <c r="AA743"/>
  <c r="O743"/>
  <c r="M743"/>
  <c r="I743"/>
  <c r="AA739"/>
  <c r="O739"/>
  <c r="M739"/>
  <c r="I739"/>
  <c r="AA735"/>
  <c r="O735"/>
  <c r="M735"/>
  <c r="I735"/>
  <c r="AA731"/>
  <c r="O731"/>
  <c r="M731"/>
  <c r="I731"/>
  <c r="AA727"/>
  <c r="O727"/>
  <c r="M727"/>
  <c r="I727"/>
  <c r="AA723"/>
  <c r="O723"/>
  <c r="M723"/>
  <c r="I723"/>
  <c r="AA719"/>
  <c r="O719"/>
  <c r="M719"/>
  <c r="I719"/>
  <c r="AA715"/>
  <c r="O715"/>
  <c r="M715"/>
  <c r="I715"/>
  <c r="AA711"/>
  <c r="O711"/>
  <c r="M711"/>
  <c r="I711"/>
  <c r="AA707"/>
  <c r="O707"/>
  <c r="M707"/>
  <c r="I707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M597"/>
  <c r="L597"/>
  <c r="AA622"/>
  <c r="O622"/>
  <c r="M622"/>
  <c r="I622"/>
  <c r="AA618"/>
  <c r="O618"/>
  <c r="M618"/>
  <c r="I618"/>
  <c r="AA614"/>
  <c r="O614"/>
  <c r="M614"/>
  <c r="I614"/>
  <c r="AA610"/>
  <c r="O610"/>
  <c r="M610"/>
  <c r="I610"/>
  <c r="AA606"/>
  <c r="O606"/>
  <c r="M606"/>
  <c r="I606"/>
  <c r="AA602"/>
  <c r="O602"/>
  <c r="M602"/>
  <c r="I602"/>
  <c r="AA598"/>
  <c r="O598"/>
  <c r="M598"/>
  <c r="I598"/>
  <c r="M580"/>
  <c r="L580"/>
  <c r="AA593"/>
  <c r="O593"/>
  <c r="M593"/>
  <c r="I593"/>
  <c r="AA589"/>
  <c r="O589"/>
  <c r="M589"/>
  <c r="I589"/>
  <c r="AA585"/>
  <c r="O585"/>
  <c r="M585"/>
  <c r="I585"/>
  <c r="AA581"/>
  <c r="O581"/>
  <c r="M581"/>
  <c r="I581"/>
  <c r="M547"/>
  <c r="L547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M534"/>
  <c r="L534"/>
  <c r="AA543"/>
  <c r="O543"/>
  <c r="M543"/>
  <c r="I543"/>
  <c r="AA539"/>
  <c r="O539"/>
  <c r="M539"/>
  <c r="I539"/>
  <c r="AA535"/>
  <c r="O535"/>
  <c r="M535"/>
  <c r="I535"/>
  <c r="M457"/>
  <c r="L457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M440"/>
  <c r="L440"/>
  <c r="AA453"/>
  <c r="O453"/>
  <c r="M453"/>
  <c r="I453"/>
  <c r="AA449"/>
  <c r="O449"/>
  <c r="M449"/>
  <c r="I449"/>
  <c r="AA445"/>
  <c r="O445"/>
  <c r="M445"/>
  <c r="I445"/>
  <c r="AA441"/>
  <c r="O441"/>
  <c r="M441"/>
  <c r="I441"/>
  <c r="M327"/>
  <c r="L327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M258"/>
  <c r="L258"/>
  <c r="AA323"/>
  <c r="O323"/>
  <c r="M323"/>
  <c r="I323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M201"/>
  <c r="L201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M132"/>
  <c r="L132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M31"/>
  <c r="L31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AA44"/>
  <c r="O44"/>
  <c r="M44"/>
  <c r="I44"/>
  <c r="AA40"/>
  <c r="O40"/>
  <c r="M40"/>
  <c r="I40"/>
  <c r="AA36"/>
  <c r="O36"/>
  <c r="M36"/>
  <c r="I36"/>
  <c r="AA32"/>
  <c r="O32"/>
  <c r="M32"/>
  <c r="I32"/>
  <c r="M26"/>
  <c r="L26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25" r="T7"/>
  <c r="M8"/>
  <c r="L8"/>
  <c r="M1237"/>
  <c r="L1237"/>
  <c r="AA1238"/>
  <c r="O1238"/>
  <c r="M1238"/>
  <c r="I1238"/>
  <c r="M1232"/>
  <c r="L1232"/>
  <c r="AA1233"/>
  <c r="O1233"/>
  <c r="M1233"/>
  <c r="I1233"/>
  <c r="M1175"/>
  <c r="L1175"/>
  <c r="AA1228"/>
  <c r="O1228"/>
  <c r="M1228"/>
  <c r="I1228"/>
  <c r="AA1224"/>
  <c r="O1224"/>
  <c r="M1224"/>
  <c r="I1224"/>
  <c r="AA1220"/>
  <c r="O1220"/>
  <c r="M1220"/>
  <c r="I1220"/>
  <c r="AA1216"/>
  <c r="O1216"/>
  <c r="M1216"/>
  <c r="I1216"/>
  <c r="AA1212"/>
  <c r="O1212"/>
  <c r="M1212"/>
  <c r="I1212"/>
  <c r="AA1208"/>
  <c r="O1208"/>
  <c r="M1208"/>
  <c r="I1208"/>
  <c r="AA1204"/>
  <c r="O1204"/>
  <c r="M1204"/>
  <c r="I1204"/>
  <c r="AA1200"/>
  <c r="O1200"/>
  <c r="M1200"/>
  <c r="I1200"/>
  <c r="AA1196"/>
  <c r="O1196"/>
  <c r="M1196"/>
  <c r="I1196"/>
  <c r="AA1192"/>
  <c r="O1192"/>
  <c r="M1192"/>
  <c r="I1192"/>
  <c r="AA1188"/>
  <c r="O1188"/>
  <c r="M1188"/>
  <c r="I1188"/>
  <c r="AA1184"/>
  <c r="O1184"/>
  <c r="M1184"/>
  <c r="I1184"/>
  <c r="AA1180"/>
  <c r="O1180"/>
  <c r="M1180"/>
  <c r="I1180"/>
  <c r="AA1176"/>
  <c r="O1176"/>
  <c r="M1176"/>
  <c r="I1176"/>
  <c r="M1146"/>
  <c r="L1146"/>
  <c r="AA1171"/>
  <c r="O1171"/>
  <c r="M1171"/>
  <c r="I1171"/>
  <c r="AA1167"/>
  <c r="O1167"/>
  <c r="M1167"/>
  <c r="I1167"/>
  <c r="AA1163"/>
  <c r="O1163"/>
  <c r="M1163"/>
  <c r="I1163"/>
  <c r="AA1159"/>
  <c r="O1159"/>
  <c r="M1159"/>
  <c r="I1159"/>
  <c r="AA1155"/>
  <c r="O1155"/>
  <c r="M1155"/>
  <c r="I1155"/>
  <c r="AA1151"/>
  <c r="O1151"/>
  <c r="M1151"/>
  <c r="I1151"/>
  <c r="AA1147"/>
  <c r="O1147"/>
  <c r="M1147"/>
  <c r="I1147"/>
  <c r="M1101"/>
  <c r="L1101"/>
  <c r="AA1142"/>
  <c r="O1142"/>
  <c r="M1142"/>
  <c r="I1142"/>
  <c r="AA1138"/>
  <c r="O1138"/>
  <c r="M1138"/>
  <c r="I1138"/>
  <c r="AA1134"/>
  <c r="O1134"/>
  <c r="M1134"/>
  <c r="I1134"/>
  <c r="AA1130"/>
  <c r="O1130"/>
  <c r="M1130"/>
  <c r="I1130"/>
  <c r="AA1126"/>
  <c r="O1126"/>
  <c r="M1126"/>
  <c r="I1126"/>
  <c r="AA1122"/>
  <c r="O1122"/>
  <c r="M1122"/>
  <c r="I1122"/>
  <c r="AA1118"/>
  <c r="O1118"/>
  <c r="M1118"/>
  <c r="I1118"/>
  <c r="AA1114"/>
  <c r="O1114"/>
  <c r="M1114"/>
  <c r="I1114"/>
  <c r="AA1110"/>
  <c r="O1110"/>
  <c r="M1110"/>
  <c r="I1110"/>
  <c r="AA1106"/>
  <c r="O1106"/>
  <c r="M1106"/>
  <c r="I1106"/>
  <c r="AA1102"/>
  <c r="O1102"/>
  <c r="M1102"/>
  <c r="I1102"/>
  <c r="M1044"/>
  <c r="L1044"/>
  <c r="AA1097"/>
  <c r="O1097"/>
  <c r="M1097"/>
  <c r="I1097"/>
  <c r="AA1093"/>
  <c r="O1093"/>
  <c r="M1093"/>
  <c r="I1093"/>
  <c r="AA1089"/>
  <c r="O1089"/>
  <c r="M1089"/>
  <c r="I1089"/>
  <c r="AA1085"/>
  <c r="O1085"/>
  <c r="M1085"/>
  <c r="I1085"/>
  <c r="AA1081"/>
  <c r="O1081"/>
  <c r="M1081"/>
  <c r="I1081"/>
  <c r="AA1077"/>
  <c r="O1077"/>
  <c r="M1077"/>
  <c r="I1077"/>
  <c r="AA1073"/>
  <c r="O1073"/>
  <c r="M1073"/>
  <c r="I1073"/>
  <c r="AA1069"/>
  <c r="O1069"/>
  <c r="M1069"/>
  <c r="I1069"/>
  <c r="AA1065"/>
  <c r="O1065"/>
  <c r="M1065"/>
  <c r="I1065"/>
  <c r="AA1061"/>
  <c r="O1061"/>
  <c r="M1061"/>
  <c r="I1061"/>
  <c r="AA1057"/>
  <c r="O1057"/>
  <c r="M1057"/>
  <c r="I1057"/>
  <c r="AA1053"/>
  <c r="O1053"/>
  <c r="M1053"/>
  <c r="I1053"/>
  <c r="AA1049"/>
  <c r="O1049"/>
  <c r="M1049"/>
  <c r="I1049"/>
  <c r="AA1045"/>
  <c r="O1045"/>
  <c r="M1045"/>
  <c r="I1045"/>
  <c r="M991"/>
  <c r="L991"/>
  <c r="AA1040"/>
  <c r="O1040"/>
  <c r="M1040"/>
  <c r="I1040"/>
  <c r="AA1036"/>
  <c r="O1036"/>
  <c r="M1036"/>
  <c r="I1036"/>
  <c r="AA1032"/>
  <c r="O1032"/>
  <c r="M1032"/>
  <c r="I1032"/>
  <c r="AA1028"/>
  <c r="O1028"/>
  <c r="M1028"/>
  <c r="I1028"/>
  <c r="AA1024"/>
  <c r="O1024"/>
  <c r="M1024"/>
  <c r="I1024"/>
  <c r="AA1020"/>
  <c r="O1020"/>
  <c r="M1020"/>
  <c r="I1020"/>
  <c r="AA1016"/>
  <c r="O1016"/>
  <c r="M1016"/>
  <c r="I1016"/>
  <c r="AA1012"/>
  <c r="O1012"/>
  <c r="M1012"/>
  <c r="I1012"/>
  <c r="AA1008"/>
  <c r="O1008"/>
  <c r="M1008"/>
  <c r="I1008"/>
  <c r="AA1004"/>
  <c r="O1004"/>
  <c r="M1004"/>
  <c r="I1004"/>
  <c r="AA1000"/>
  <c r="O1000"/>
  <c r="M1000"/>
  <c r="I1000"/>
  <c r="AA996"/>
  <c r="O996"/>
  <c r="M996"/>
  <c r="I996"/>
  <c r="AA992"/>
  <c r="O992"/>
  <c r="M992"/>
  <c r="I992"/>
  <c r="M926"/>
  <c r="L926"/>
  <c r="AA987"/>
  <c r="O987"/>
  <c r="M987"/>
  <c r="I987"/>
  <c r="AA983"/>
  <c r="O983"/>
  <c r="M983"/>
  <c r="I983"/>
  <c r="AA979"/>
  <c r="O979"/>
  <c r="M979"/>
  <c r="I979"/>
  <c r="AA975"/>
  <c r="O975"/>
  <c r="M975"/>
  <c r="I975"/>
  <c r="AA971"/>
  <c r="O971"/>
  <c r="M971"/>
  <c r="I971"/>
  <c r="AA967"/>
  <c r="O967"/>
  <c r="M967"/>
  <c r="I967"/>
  <c r="AA963"/>
  <c r="O963"/>
  <c r="M963"/>
  <c r="I963"/>
  <c r="AA959"/>
  <c r="O959"/>
  <c r="M959"/>
  <c r="I959"/>
  <c r="AA955"/>
  <c r="O955"/>
  <c r="M955"/>
  <c r="I955"/>
  <c r="AA951"/>
  <c r="O951"/>
  <c r="M951"/>
  <c r="I951"/>
  <c r="AA947"/>
  <c r="O947"/>
  <c r="M947"/>
  <c r="I947"/>
  <c r="AA943"/>
  <c r="O943"/>
  <c r="M943"/>
  <c r="I943"/>
  <c r="AA939"/>
  <c r="O939"/>
  <c r="M939"/>
  <c r="I939"/>
  <c r="AA935"/>
  <c r="O935"/>
  <c r="M935"/>
  <c r="I935"/>
  <c r="AA931"/>
  <c r="O931"/>
  <c r="M931"/>
  <c r="I931"/>
  <c r="AA927"/>
  <c r="O927"/>
  <c r="M927"/>
  <c r="I927"/>
  <c r="M897"/>
  <c r="L897"/>
  <c r="AA922"/>
  <c r="O922"/>
  <c r="M922"/>
  <c r="I922"/>
  <c r="AA918"/>
  <c r="O918"/>
  <c r="M918"/>
  <c r="I918"/>
  <c r="AA914"/>
  <c r="O914"/>
  <c r="M914"/>
  <c r="I914"/>
  <c r="AA910"/>
  <c r="O910"/>
  <c r="M910"/>
  <c r="I910"/>
  <c r="AA906"/>
  <c r="O906"/>
  <c r="M906"/>
  <c r="I906"/>
  <c r="AA902"/>
  <c r="O902"/>
  <c r="M902"/>
  <c r="I902"/>
  <c r="AA898"/>
  <c r="O898"/>
  <c r="M898"/>
  <c r="I898"/>
  <c r="M868"/>
  <c r="L868"/>
  <c r="AA893"/>
  <c r="O893"/>
  <c r="M893"/>
  <c r="I893"/>
  <c r="AA889"/>
  <c r="O889"/>
  <c r="M889"/>
  <c r="I889"/>
  <c r="AA885"/>
  <c r="O885"/>
  <c r="M885"/>
  <c r="I885"/>
  <c r="AA881"/>
  <c r="O881"/>
  <c r="M881"/>
  <c r="I881"/>
  <c r="AA877"/>
  <c r="O877"/>
  <c r="M877"/>
  <c r="I877"/>
  <c r="AA873"/>
  <c r="O873"/>
  <c r="M873"/>
  <c r="I873"/>
  <c r="AA869"/>
  <c r="O869"/>
  <c r="M869"/>
  <c r="I869"/>
  <c r="M831"/>
  <c r="L831"/>
  <c r="AA864"/>
  <c r="O864"/>
  <c r="M864"/>
  <c r="I864"/>
  <c r="AA860"/>
  <c r="O860"/>
  <c r="M860"/>
  <c r="I860"/>
  <c r="AA856"/>
  <c r="O856"/>
  <c r="M856"/>
  <c r="I856"/>
  <c r="AA852"/>
  <c r="O852"/>
  <c r="M852"/>
  <c r="I852"/>
  <c r="AA848"/>
  <c r="O848"/>
  <c r="M848"/>
  <c r="I848"/>
  <c r="AA844"/>
  <c r="O844"/>
  <c r="M844"/>
  <c r="I844"/>
  <c r="AA840"/>
  <c r="O840"/>
  <c r="M840"/>
  <c r="I840"/>
  <c r="AA836"/>
  <c r="O836"/>
  <c r="M836"/>
  <c r="I836"/>
  <c r="AA832"/>
  <c r="O832"/>
  <c r="M832"/>
  <c r="I832"/>
  <c r="M786"/>
  <c r="L786"/>
  <c r="AA827"/>
  <c r="O827"/>
  <c r="M827"/>
  <c r="I827"/>
  <c r="AA823"/>
  <c r="O823"/>
  <c r="M823"/>
  <c r="I823"/>
  <c r="AA819"/>
  <c r="O819"/>
  <c r="M819"/>
  <c r="I819"/>
  <c r="AA815"/>
  <c r="O815"/>
  <c r="M815"/>
  <c r="I815"/>
  <c r="AA811"/>
  <c r="O811"/>
  <c r="M811"/>
  <c r="I811"/>
  <c r="AA807"/>
  <c r="O807"/>
  <c r="M807"/>
  <c r="I807"/>
  <c r="AA803"/>
  <c r="O803"/>
  <c r="M803"/>
  <c r="I803"/>
  <c r="AA799"/>
  <c r="O799"/>
  <c r="M799"/>
  <c r="I799"/>
  <c r="AA795"/>
  <c r="O795"/>
  <c r="M795"/>
  <c r="I795"/>
  <c r="AA791"/>
  <c r="O791"/>
  <c r="M791"/>
  <c r="I791"/>
  <c r="AA787"/>
  <c r="O787"/>
  <c r="M787"/>
  <c r="I787"/>
  <c r="M765"/>
  <c r="L765"/>
  <c r="AA782"/>
  <c r="O782"/>
  <c r="M782"/>
  <c r="I782"/>
  <c r="AA778"/>
  <c r="O778"/>
  <c r="M778"/>
  <c r="I778"/>
  <c r="AA774"/>
  <c r="O774"/>
  <c r="M774"/>
  <c r="I774"/>
  <c r="AA770"/>
  <c r="O770"/>
  <c r="M770"/>
  <c r="I770"/>
  <c r="AA766"/>
  <c r="O766"/>
  <c r="M766"/>
  <c r="I766"/>
  <c r="M556"/>
  <c r="L556"/>
  <c r="AA761"/>
  <c r="O761"/>
  <c r="M761"/>
  <c r="I761"/>
  <c r="AA757"/>
  <c r="O757"/>
  <c r="M757"/>
  <c r="I757"/>
  <c r="AA753"/>
  <c r="O753"/>
  <c r="M753"/>
  <c r="I753"/>
  <c r="AA749"/>
  <c r="O749"/>
  <c r="M749"/>
  <c r="I749"/>
  <c r="AA745"/>
  <c r="O745"/>
  <c r="M745"/>
  <c r="I745"/>
  <c r="AA741"/>
  <c r="O741"/>
  <c r="M741"/>
  <c r="I741"/>
  <c r="AA737"/>
  <c r="O737"/>
  <c r="M737"/>
  <c r="I737"/>
  <c r="AA733"/>
  <c r="O733"/>
  <c r="M733"/>
  <c r="I733"/>
  <c r="AA729"/>
  <c r="O729"/>
  <c r="M729"/>
  <c r="I729"/>
  <c r="AA725"/>
  <c r="O725"/>
  <c r="M725"/>
  <c r="I725"/>
  <c r="AA721"/>
  <c r="O721"/>
  <c r="M721"/>
  <c r="I721"/>
  <c r="AA717"/>
  <c r="O717"/>
  <c r="M717"/>
  <c r="I717"/>
  <c r="AA713"/>
  <c r="O713"/>
  <c r="M713"/>
  <c r="I713"/>
  <c r="AA709"/>
  <c r="O709"/>
  <c r="M709"/>
  <c r="I709"/>
  <c r="AA705"/>
  <c r="O705"/>
  <c r="M705"/>
  <c r="I705"/>
  <c r="AA701"/>
  <c r="O701"/>
  <c r="M701"/>
  <c r="I701"/>
  <c r="AA697"/>
  <c r="O697"/>
  <c r="M697"/>
  <c r="I697"/>
  <c r="AA693"/>
  <c r="O693"/>
  <c r="M693"/>
  <c r="I693"/>
  <c r="AA689"/>
  <c r="O689"/>
  <c r="M689"/>
  <c r="I689"/>
  <c r="AA685"/>
  <c r="O685"/>
  <c r="M685"/>
  <c r="I685"/>
  <c r="AA681"/>
  <c r="O681"/>
  <c r="M681"/>
  <c r="I681"/>
  <c r="AA677"/>
  <c r="O677"/>
  <c r="M677"/>
  <c r="I677"/>
  <c r="AA673"/>
  <c r="O673"/>
  <c r="M673"/>
  <c r="I673"/>
  <c r="AA669"/>
  <c r="O669"/>
  <c r="M669"/>
  <c r="I669"/>
  <c r="AA665"/>
  <c r="O665"/>
  <c r="M665"/>
  <c r="I665"/>
  <c r="AA661"/>
  <c r="O661"/>
  <c r="M661"/>
  <c r="I661"/>
  <c r="AA657"/>
  <c r="O657"/>
  <c r="M657"/>
  <c r="I657"/>
  <c r="AA653"/>
  <c r="O653"/>
  <c r="M653"/>
  <c r="I653"/>
  <c r="AA649"/>
  <c r="O649"/>
  <c r="M649"/>
  <c r="I649"/>
  <c r="AA645"/>
  <c r="O645"/>
  <c r="M645"/>
  <c r="I645"/>
  <c r="AA641"/>
  <c r="O641"/>
  <c r="M641"/>
  <c r="I641"/>
  <c r="AA637"/>
  <c r="O637"/>
  <c r="M637"/>
  <c r="I637"/>
  <c r="AA633"/>
  <c r="O633"/>
  <c r="M633"/>
  <c r="I633"/>
  <c r="AA629"/>
  <c r="O629"/>
  <c r="M629"/>
  <c r="I629"/>
  <c r="AA625"/>
  <c r="O625"/>
  <c r="M625"/>
  <c r="I625"/>
  <c r="AA621"/>
  <c r="O621"/>
  <c r="M621"/>
  <c r="I621"/>
  <c r="AA617"/>
  <c r="O617"/>
  <c r="M617"/>
  <c r="I617"/>
  <c r="AA613"/>
  <c r="O613"/>
  <c r="M613"/>
  <c r="I613"/>
  <c r="AA609"/>
  <c r="O609"/>
  <c r="M609"/>
  <c r="I609"/>
  <c r="AA605"/>
  <c r="O605"/>
  <c r="M605"/>
  <c r="I605"/>
  <c r="AA601"/>
  <c r="O601"/>
  <c r="M601"/>
  <c r="I601"/>
  <c r="AA597"/>
  <c r="O597"/>
  <c r="M597"/>
  <c r="I597"/>
  <c r="AA593"/>
  <c r="O593"/>
  <c r="M593"/>
  <c r="I593"/>
  <c r="AA589"/>
  <c r="O589"/>
  <c r="M589"/>
  <c r="I589"/>
  <c r="AA585"/>
  <c r="O585"/>
  <c r="M585"/>
  <c r="I585"/>
  <c r="AA581"/>
  <c r="O581"/>
  <c r="M581"/>
  <c r="I581"/>
  <c r="AA577"/>
  <c r="O577"/>
  <c r="M577"/>
  <c r="I577"/>
  <c r="AA573"/>
  <c r="O573"/>
  <c r="M573"/>
  <c r="I573"/>
  <c r="AA569"/>
  <c r="O569"/>
  <c r="M569"/>
  <c r="I569"/>
  <c r="AA565"/>
  <c r="O565"/>
  <c r="M565"/>
  <c r="I565"/>
  <c r="AA561"/>
  <c r="O561"/>
  <c r="M561"/>
  <c r="I561"/>
  <c r="AA557"/>
  <c r="O557"/>
  <c r="M557"/>
  <c r="I557"/>
  <c r="M435"/>
  <c r="L435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AA456"/>
  <c r="O456"/>
  <c r="M456"/>
  <c r="I456"/>
  <c r="AA452"/>
  <c r="O452"/>
  <c r="M452"/>
  <c r="I452"/>
  <c r="AA448"/>
  <c r="O448"/>
  <c r="M448"/>
  <c r="I448"/>
  <c r="AA444"/>
  <c r="O444"/>
  <c r="M444"/>
  <c r="I444"/>
  <c r="AA440"/>
  <c r="O440"/>
  <c r="M440"/>
  <c r="I440"/>
  <c r="AA436"/>
  <c r="O436"/>
  <c r="M436"/>
  <c r="I436"/>
  <c r="M422"/>
  <c r="L422"/>
  <c r="AA431"/>
  <c r="O431"/>
  <c r="M431"/>
  <c r="I431"/>
  <c r="AA427"/>
  <c r="O427"/>
  <c r="M427"/>
  <c r="I427"/>
  <c r="AA423"/>
  <c r="O423"/>
  <c r="M423"/>
  <c r="I423"/>
  <c r="M341"/>
  <c r="L341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AA354"/>
  <c r="O354"/>
  <c r="M354"/>
  <c r="I354"/>
  <c r="AA350"/>
  <c r="O350"/>
  <c r="M350"/>
  <c r="I350"/>
  <c r="AA346"/>
  <c r="O346"/>
  <c r="M346"/>
  <c r="I346"/>
  <c r="AA342"/>
  <c r="O342"/>
  <c r="M342"/>
  <c r="I342"/>
  <c r="M116"/>
  <c r="L116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M19"/>
  <c r="L19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AA60"/>
  <c r="O60"/>
  <c r="M60"/>
  <c r="I60"/>
  <c r="AA56"/>
  <c r="O56"/>
  <c r="M56"/>
  <c r="I56"/>
  <c r="AA52"/>
  <c r="O52"/>
  <c r="M52"/>
  <c r="I52"/>
  <c r="AA48"/>
  <c r="O48"/>
  <c r="M48"/>
  <c r="I48"/>
  <c r="AA44"/>
  <c r="O44"/>
  <c r="M44"/>
  <c r="I44"/>
  <c r="AA40"/>
  <c r="O40"/>
  <c r="M40"/>
  <c r="I40"/>
  <c r="AA36"/>
  <c r="O36"/>
  <c r="M36"/>
  <c r="I36"/>
  <c r="AA32"/>
  <c r="O32"/>
  <c r="M32"/>
  <c r="I32"/>
  <c r="AA28"/>
  <c r="O28"/>
  <c r="M28"/>
  <c r="I28"/>
  <c r="AA24"/>
  <c r="O24"/>
  <c r="M24"/>
  <c r="I24"/>
  <c r="AA20"/>
  <c r="O20"/>
  <c r="M20"/>
  <c r="I20"/>
  <c r="M14"/>
  <c r="L14"/>
  <c r="AA15"/>
  <c r="O15"/>
  <c r="M15"/>
  <c r="I15"/>
  <c r="M9"/>
  <c r="L9"/>
  <c r="AA10"/>
  <c r="O10"/>
  <c r="M10"/>
  <c r="I10"/>
  <c i="24" r="T7"/>
  <c r="M8"/>
  <c r="L8"/>
  <c r="M636"/>
  <c r="L636"/>
  <c r="AA637"/>
  <c r="O637"/>
  <c r="M637"/>
  <c r="I637"/>
  <c r="M603"/>
  <c r="L603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M562"/>
  <c r="L562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M469"/>
  <c r="L469"/>
  <c r="AA558"/>
  <c r="O558"/>
  <c r="M558"/>
  <c r="I558"/>
  <c r="AA554"/>
  <c r="O554"/>
  <c r="M554"/>
  <c r="I554"/>
  <c r="AA550"/>
  <c r="O550"/>
  <c r="M550"/>
  <c r="I550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M348"/>
  <c r="L348"/>
  <c r="AA465"/>
  <c r="O465"/>
  <c r="M465"/>
  <c r="I465"/>
  <c r="AA461"/>
  <c r="O461"/>
  <c r="M461"/>
  <c r="I461"/>
  <c r="AA457"/>
  <c r="O457"/>
  <c r="M457"/>
  <c r="I457"/>
  <c r="AA453"/>
  <c r="O453"/>
  <c r="M453"/>
  <c r="I453"/>
  <c r="AA449"/>
  <c r="O449"/>
  <c r="M449"/>
  <c r="I449"/>
  <c r="AA445"/>
  <c r="O445"/>
  <c r="M445"/>
  <c r="I445"/>
  <c r="AA441"/>
  <c r="O441"/>
  <c r="M441"/>
  <c r="I441"/>
  <c r="AA437"/>
  <c r="O437"/>
  <c r="M437"/>
  <c r="I437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AA385"/>
  <c r="O385"/>
  <c r="M385"/>
  <c r="I385"/>
  <c r="AA381"/>
  <c r="O381"/>
  <c r="M381"/>
  <c r="I381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M323"/>
  <c r="L323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M186"/>
  <c r="L186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M9"/>
  <c r="L9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3" r="T7"/>
  <c r="M8"/>
  <c r="L8"/>
  <c r="M837"/>
  <c r="L837"/>
  <c r="AA906"/>
  <c r="O906"/>
  <c r="M906"/>
  <c r="I906"/>
  <c r="AA902"/>
  <c r="O902"/>
  <c r="M902"/>
  <c r="I902"/>
  <c r="AA898"/>
  <c r="O898"/>
  <c r="M898"/>
  <c r="I898"/>
  <c r="AA894"/>
  <c r="O894"/>
  <c r="M894"/>
  <c r="I894"/>
  <c r="AA890"/>
  <c r="O890"/>
  <c r="M890"/>
  <c r="I890"/>
  <c r="AA886"/>
  <c r="O886"/>
  <c r="M886"/>
  <c r="I886"/>
  <c r="AA882"/>
  <c r="O882"/>
  <c r="M882"/>
  <c r="I882"/>
  <c r="AA878"/>
  <c r="O878"/>
  <c r="M878"/>
  <c r="I878"/>
  <c r="AA874"/>
  <c r="O874"/>
  <c r="M874"/>
  <c r="I874"/>
  <c r="AA870"/>
  <c r="O870"/>
  <c r="M870"/>
  <c r="I870"/>
  <c r="AA866"/>
  <c r="O866"/>
  <c r="M866"/>
  <c r="I866"/>
  <c r="AA862"/>
  <c r="O862"/>
  <c r="M862"/>
  <c r="I862"/>
  <c r="AA858"/>
  <c r="O858"/>
  <c r="M858"/>
  <c r="I858"/>
  <c r="AA854"/>
  <c r="O854"/>
  <c r="M854"/>
  <c r="I854"/>
  <c r="AA850"/>
  <c r="O850"/>
  <c r="M850"/>
  <c r="I850"/>
  <c r="AA846"/>
  <c r="O846"/>
  <c r="M846"/>
  <c r="I846"/>
  <c r="AA842"/>
  <c r="O842"/>
  <c r="M842"/>
  <c r="I842"/>
  <c r="AA838"/>
  <c r="O838"/>
  <c r="M838"/>
  <c r="I838"/>
  <c r="M832"/>
  <c r="L832"/>
  <c r="AA833"/>
  <c r="O833"/>
  <c r="M833"/>
  <c r="I833"/>
  <c r="M387"/>
  <c r="L387"/>
  <c r="AA828"/>
  <c r="O828"/>
  <c r="M828"/>
  <c r="I828"/>
  <c r="AA824"/>
  <c r="O824"/>
  <c r="M824"/>
  <c r="I824"/>
  <c r="AA820"/>
  <c r="O820"/>
  <c r="M820"/>
  <c r="I820"/>
  <c r="AA816"/>
  <c r="O816"/>
  <c r="M816"/>
  <c r="I816"/>
  <c r="AA812"/>
  <c r="O812"/>
  <c r="M812"/>
  <c r="I812"/>
  <c r="AA808"/>
  <c r="O808"/>
  <c r="M808"/>
  <c r="I808"/>
  <c r="AA804"/>
  <c r="O804"/>
  <c r="M804"/>
  <c r="I804"/>
  <c r="AA800"/>
  <c r="O800"/>
  <c r="M800"/>
  <c r="I800"/>
  <c r="AA796"/>
  <c r="O796"/>
  <c r="M796"/>
  <c r="I796"/>
  <c r="AA792"/>
  <c r="O792"/>
  <c r="M792"/>
  <c r="I792"/>
  <c r="AA788"/>
  <c r="O788"/>
  <c r="M788"/>
  <c r="I788"/>
  <c r="AA784"/>
  <c r="O784"/>
  <c r="M784"/>
  <c r="I784"/>
  <c r="AA780"/>
  <c r="O780"/>
  <c r="M780"/>
  <c r="I780"/>
  <c r="AA776"/>
  <c r="O776"/>
  <c r="M776"/>
  <c r="I776"/>
  <c r="AA772"/>
  <c r="O772"/>
  <c r="M772"/>
  <c r="I772"/>
  <c r="AA768"/>
  <c r="O768"/>
  <c r="M768"/>
  <c r="I768"/>
  <c r="AA764"/>
  <c r="O764"/>
  <c r="M764"/>
  <c r="I764"/>
  <c r="AA760"/>
  <c r="O760"/>
  <c r="M760"/>
  <c r="I760"/>
  <c r="AA756"/>
  <c r="O756"/>
  <c r="M756"/>
  <c r="I756"/>
  <c r="AA752"/>
  <c r="O752"/>
  <c r="M752"/>
  <c r="I752"/>
  <c r="AA748"/>
  <c r="O748"/>
  <c r="M748"/>
  <c r="I748"/>
  <c r="AA744"/>
  <c r="O744"/>
  <c r="M744"/>
  <c r="I744"/>
  <c r="AA740"/>
  <c r="O740"/>
  <c r="M740"/>
  <c r="I740"/>
  <c r="AA736"/>
  <c r="O736"/>
  <c r="M736"/>
  <c r="I736"/>
  <c r="AA732"/>
  <c r="O732"/>
  <c r="M732"/>
  <c r="I732"/>
  <c r="AA728"/>
  <c r="O728"/>
  <c r="M728"/>
  <c r="I728"/>
  <c r="AA724"/>
  <c r="O724"/>
  <c r="M724"/>
  <c r="I724"/>
  <c r="AA720"/>
  <c r="O720"/>
  <c r="M720"/>
  <c r="I720"/>
  <c r="AA716"/>
  <c r="O716"/>
  <c r="M716"/>
  <c r="I716"/>
  <c r="AA712"/>
  <c r="O712"/>
  <c r="M712"/>
  <c r="I712"/>
  <c r="AA708"/>
  <c r="O708"/>
  <c r="M708"/>
  <c r="I708"/>
  <c r="AA704"/>
  <c r="O704"/>
  <c r="M704"/>
  <c r="I704"/>
  <c r="AA700"/>
  <c r="O700"/>
  <c r="M700"/>
  <c r="I700"/>
  <c r="AA696"/>
  <c r="O696"/>
  <c r="M696"/>
  <c r="I696"/>
  <c r="AA692"/>
  <c r="O692"/>
  <c r="M692"/>
  <c r="I692"/>
  <c r="AA688"/>
  <c r="O688"/>
  <c r="M688"/>
  <c r="I688"/>
  <c r="AA684"/>
  <c r="O684"/>
  <c r="M684"/>
  <c r="I684"/>
  <c r="AA680"/>
  <c r="O680"/>
  <c r="M680"/>
  <c r="I680"/>
  <c r="AA676"/>
  <c r="O676"/>
  <c r="M676"/>
  <c r="I676"/>
  <c r="AA672"/>
  <c r="O672"/>
  <c r="M672"/>
  <c r="I672"/>
  <c r="AA668"/>
  <c r="O668"/>
  <c r="M668"/>
  <c r="I668"/>
  <c r="AA664"/>
  <c r="O664"/>
  <c r="M664"/>
  <c r="I664"/>
  <c r="AA660"/>
  <c r="O660"/>
  <c r="M660"/>
  <c r="I660"/>
  <c r="AA656"/>
  <c r="O656"/>
  <c r="M656"/>
  <c r="I656"/>
  <c r="AA652"/>
  <c r="O652"/>
  <c r="M652"/>
  <c r="I652"/>
  <c r="AA648"/>
  <c r="O648"/>
  <c r="M648"/>
  <c r="I648"/>
  <c r="AA644"/>
  <c r="O644"/>
  <c r="M644"/>
  <c r="I644"/>
  <c r="AA640"/>
  <c r="O640"/>
  <c r="M640"/>
  <c r="I640"/>
  <c r="AA636"/>
  <c r="O636"/>
  <c r="M636"/>
  <c r="I636"/>
  <c r="AA632"/>
  <c r="O632"/>
  <c r="M632"/>
  <c r="I632"/>
  <c r="AA628"/>
  <c r="O628"/>
  <c r="M628"/>
  <c r="I628"/>
  <c r="AA624"/>
  <c r="O624"/>
  <c r="M624"/>
  <c r="I624"/>
  <c r="AA620"/>
  <c r="O620"/>
  <c r="M620"/>
  <c r="I620"/>
  <c r="AA616"/>
  <c r="O616"/>
  <c r="M616"/>
  <c r="I616"/>
  <c r="AA612"/>
  <c r="O612"/>
  <c r="M612"/>
  <c r="I612"/>
  <c r="AA608"/>
  <c r="O608"/>
  <c r="M608"/>
  <c r="I608"/>
  <c r="AA604"/>
  <c r="O604"/>
  <c r="M604"/>
  <c r="I604"/>
  <c r="AA600"/>
  <c r="O600"/>
  <c r="M600"/>
  <c r="I600"/>
  <c r="AA596"/>
  <c r="O596"/>
  <c r="M596"/>
  <c r="I596"/>
  <c r="AA592"/>
  <c r="O592"/>
  <c r="M592"/>
  <c r="I592"/>
  <c r="AA588"/>
  <c r="O588"/>
  <c r="M588"/>
  <c r="I588"/>
  <c r="AA584"/>
  <c r="O584"/>
  <c r="M584"/>
  <c r="I584"/>
  <c r="AA580"/>
  <c r="O580"/>
  <c r="M580"/>
  <c r="I580"/>
  <c r="AA576"/>
  <c r="O576"/>
  <c r="M576"/>
  <c r="I576"/>
  <c r="AA572"/>
  <c r="O572"/>
  <c r="M572"/>
  <c r="I572"/>
  <c r="AA568"/>
  <c r="O568"/>
  <c r="M568"/>
  <c r="I568"/>
  <c r="AA564"/>
  <c r="O564"/>
  <c r="M564"/>
  <c r="I564"/>
  <c r="AA560"/>
  <c r="O560"/>
  <c r="M560"/>
  <c r="I560"/>
  <c r="AA556"/>
  <c r="O556"/>
  <c r="M556"/>
  <c r="I556"/>
  <c r="AA552"/>
  <c r="O552"/>
  <c r="M552"/>
  <c r="I552"/>
  <c r="AA548"/>
  <c r="O548"/>
  <c r="M548"/>
  <c r="I548"/>
  <c r="AA544"/>
  <c r="O544"/>
  <c r="M544"/>
  <c r="I544"/>
  <c r="AA540"/>
  <c r="O540"/>
  <c r="M540"/>
  <c r="I540"/>
  <c r="AA536"/>
  <c r="O536"/>
  <c r="M536"/>
  <c r="I536"/>
  <c r="AA532"/>
  <c r="O532"/>
  <c r="M532"/>
  <c r="I532"/>
  <c r="AA528"/>
  <c r="O528"/>
  <c r="M528"/>
  <c r="I528"/>
  <c r="AA524"/>
  <c r="O524"/>
  <c r="M524"/>
  <c r="I524"/>
  <c r="AA520"/>
  <c r="O520"/>
  <c r="M520"/>
  <c r="I520"/>
  <c r="AA516"/>
  <c r="O516"/>
  <c r="M516"/>
  <c r="I516"/>
  <c r="AA512"/>
  <c r="O512"/>
  <c r="M512"/>
  <c r="I512"/>
  <c r="AA508"/>
  <c r="O508"/>
  <c r="M508"/>
  <c r="I508"/>
  <c r="AA504"/>
  <c r="O504"/>
  <c r="M504"/>
  <c r="I504"/>
  <c r="AA500"/>
  <c r="O500"/>
  <c r="M500"/>
  <c r="I500"/>
  <c r="AA496"/>
  <c r="O496"/>
  <c r="M496"/>
  <c r="I496"/>
  <c r="AA492"/>
  <c r="O492"/>
  <c r="M492"/>
  <c r="I492"/>
  <c r="AA488"/>
  <c r="O488"/>
  <c r="M488"/>
  <c r="I488"/>
  <c r="AA484"/>
  <c r="O484"/>
  <c r="M484"/>
  <c r="I484"/>
  <c r="AA480"/>
  <c r="O480"/>
  <c r="M480"/>
  <c r="I480"/>
  <c r="AA476"/>
  <c r="O476"/>
  <c r="M476"/>
  <c r="I476"/>
  <c r="AA472"/>
  <c r="O472"/>
  <c r="M472"/>
  <c r="I472"/>
  <c r="AA468"/>
  <c r="O468"/>
  <c r="M468"/>
  <c r="I468"/>
  <c r="AA464"/>
  <c r="O464"/>
  <c r="M464"/>
  <c r="I464"/>
  <c r="AA460"/>
  <c r="O460"/>
  <c r="M460"/>
  <c r="I460"/>
  <c r="AA456"/>
  <c r="O456"/>
  <c r="M456"/>
  <c r="I456"/>
  <c r="AA452"/>
  <c r="O452"/>
  <c r="M452"/>
  <c r="I452"/>
  <c r="AA448"/>
  <c r="O448"/>
  <c r="M448"/>
  <c r="I448"/>
  <c r="AA444"/>
  <c r="O444"/>
  <c r="M444"/>
  <c r="I444"/>
  <c r="AA440"/>
  <c r="O440"/>
  <c r="M440"/>
  <c r="I440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AA400"/>
  <c r="O400"/>
  <c r="M400"/>
  <c r="I400"/>
  <c r="AA396"/>
  <c r="O396"/>
  <c r="M396"/>
  <c r="I396"/>
  <c r="AA392"/>
  <c r="O392"/>
  <c r="M392"/>
  <c r="I392"/>
  <c r="AA388"/>
  <c r="O388"/>
  <c r="M388"/>
  <c r="I388"/>
  <c r="M382"/>
  <c r="L382"/>
  <c r="AA383"/>
  <c r="O383"/>
  <c r="M383"/>
  <c r="I383"/>
  <c r="M373"/>
  <c r="L373"/>
  <c r="AA378"/>
  <c r="O378"/>
  <c r="M378"/>
  <c r="I378"/>
  <c r="AA374"/>
  <c r="O374"/>
  <c r="M374"/>
  <c r="I374"/>
  <c r="M368"/>
  <c r="L368"/>
  <c r="AA369"/>
  <c r="O369"/>
  <c r="M369"/>
  <c r="I369"/>
  <c r="M363"/>
  <c r="L363"/>
  <c r="AA364"/>
  <c r="O364"/>
  <c r="M364"/>
  <c r="I364"/>
  <c r="M358"/>
  <c r="L358"/>
  <c r="AA359"/>
  <c r="O359"/>
  <c r="M359"/>
  <c r="I359"/>
  <c r="M293"/>
  <c r="L293"/>
  <c r="AA354"/>
  <c r="O354"/>
  <c r="M354"/>
  <c r="I354"/>
  <c r="AA350"/>
  <c r="O350"/>
  <c r="M350"/>
  <c r="I350"/>
  <c r="AA346"/>
  <c r="O346"/>
  <c r="M346"/>
  <c r="I346"/>
  <c r="AA342"/>
  <c r="O342"/>
  <c r="M342"/>
  <c r="I342"/>
  <c r="AA338"/>
  <c r="O338"/>
  <c r="M338"/>
  <c r="I338"/>
  <c r="AA334"/>
  <c r="O334"/>
  <c r="M334"/>
  <c r="I334"/>
  <c r="AA330"/>
  <c r="O330"/>
  <c r="M330"/>
  <c r="I330"/>
  <c r="AA326"/>
  <c r="O326"/>
  <c r="M326"/>
  <c r="I326"/>
  <c r="AA322"/>
  <c r="O322"/>
  <c r="M322"/>
  <c r="I322"/>
  <c r="AA318"/>
  <c r="O318"/>
  <c r="M318"/>
  <c r="I318"/>
  <c r="AA314"/>
  <c r="O314"/>
  <c r="M314"/>
  <c r="I314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M216"/>
  <c r="L216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M195"/>
  <c r="L195"/>
  <c r="AA212"/>
  <c r="O212"/>
  <c r="M212"/>
  <c r="I212"/>
  <c r="AA208"/>
  <c r="O208"/>
  <c r="M208"/>
  <c r="I208"/>
  <c r="AA204"/>
  <c r="O204"/>
  <c r="M204"/>
  <c r="I204"/>
  <c r="AA200"/>
  <c r="O200"/>
  <c r="M200"/>
  <c r="I200"/>
  <c r="AA196"/>
  <c r="O196"/>
  <c r="M196"/>
  <c r="I196"/>
  <c r="M158"/>
  <c r="L158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M145"/>
  <c r="L145"/>
  <c r="AA154"/>
  <c r="O154"/>
  <c r="M154"/>
  <c r="I154"/>
  <c r="AA150"/>
  <c r="O150"/>
  <c r="M150"/>
  <c r="I150"/>
  <c r="AA146"/>
  <c r="O146"/>
  <c r="M146"/>
  <c r="I146"/>
  <c r="M100"/>
  <c r="L100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M91"/>
  <c r="L91"/>
  <c r="AA96"/>
  <c r="O96"/>
  <c r="M96"/>
  <c r="I96"/>
  <c r="AA92"/>
  <c r="O92"/>
  <c r="M92"/>
  <c r="I92"/>
  <c r="M74"/>
  <c r="L74"/>
  <c r="AA87"/>
  <c r="O87"/>
  <c r="M87"/>
  <c r="I87"/>
  <c r="AA83"/>
  <c r="O83"/>
  <c r="M83"/>
  <c r="I83"/>
  <c r="AA79"/>
  <c r="O79"/>
  <c r="M79"/>
  <c r="I79"/>
  <c r="AA75"/>
  <c r="O75"/>
  <c r="M75"/>
  <c r="I75"/>
  <c r="M65"/>
  <c r="L65"/>
  <c r="AA70"/>
  <c r="O70"/>
  <c r="M70"/>
  <c r="I70"/>
  <c r="AA66"/>
  <c r="O66"/>
  <c r="M66"/>
  <c r="I66"/>
  <c r="M60"/>
  <c r="L60"/>
  <c r="AA61"/>
  <c r="O61"/>
  <c r="M61"/>
  <c r="I61"/>
  <c r="M55"/>
  <c r="L55"/>
  <c r="AA56"/>
  <c r="O56"/>
  <c r="M56"/>
  <c r="I56"/>
  <c r="M46"/>
  <c r="L46"/>
  <c r="AA51"/>
  <c r="O51"/>
  <c r="M51"/>
  <c r="I51"/>
  <c r="AA47"/>
  <c r="O47"/>
  <c r="M47"/>
  <c r="I47"/>
  <c r="M9"/>
  <c r="L9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2" r="T7"/>
  <c r="M8"/>
  <c r="L8"/>
  <c r="M359"/>
  <c r="L359"/>
  <c r="AA360"/>
  <c r="O360"/>
  <c r="M360"/>
  <c r="I360"/>
  <c r="M354"/>
  <c r="L354"/>
  <c r="AA355"/>
  <c r="O355"/>
  <c r="M355"/>
  <c r="I355"/>
  <c r="M341"/>
  <c r="L341"/>
  <c r="AA350"/>
  <c r="O350"/>
  <c r="M350"/>
  <c r="I350"/>
  <c r="AA346"/>
  <c r="O346"/>
  <c r="M346"/>
  <c r="I346"/>
  <c r="AA342"/>
  <c r="O342"/>
  <c r="M342"/>
  <c r="I342"/>
  <c r="M332"/>
  <c r="L332"/>
  <c r="AA337"/>
  <c r="O337"/>
  <c r="M337"/>
  <c r="I337"/>
  <c r="AA333"/>
  <c r="O333"/>
  <c r="M333"/>
  <c r="I333"/>
  <c r="M323"/>
  <c r="L323"/>
  <c r="AA328"/>
  <c r="O328"/>
  <c r="M328"/>
  <c r="I328"/>
  <c r="AA324"/>
  <c r="O324"/>
  <c r="M324"/>
  <c r="I324"/>
  <c r="M298"/>
  <c r="L298"/>
  <c r="AA319"/>
  <c r="O319"/>
  <c r="M319"/>
  <c r="I319"/>
  <c r="AA315"/>
  <c r="O315"/>
  <c r="M315"/>
  <c r="I315"/>
  <c r="AA311"/>
  <c r="O311"/>
  <c r="M311"/>
  <c r="I311"/>
  <c r="AA307"/>
  <c r="O307"/>
  <c r="M307"/>
  <c r="I307"/>
  <c r="AA303"/>
  <c r="O303"/>
  <c r="M303"/>
  <c r="I303"/>
  <c r="AA299"/>
  <c r="O299"/>
  <c r="M299"/>
  <c r="I299"/>
  <c r="M97"/>
  <c r="L97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AA250"/>
  <c r="O250"/>
  <c r="M250"/>
  <c r="I250"/>
  <c r="AA246"/>
  <c r="O246"/>
  <c r="M246"/>
  <c r="I246"/>
  <c r="AA242"/>
  <c r="O242"/>
  <c r="M242"/>
  <c r="I242"/>
  <c r="AA238"/>
  <c r="O238"/>
  <c r="M238"/>
  <c r="I238"/>
  <c r="AA234"/>
  <c r="O234"/>
  <c r="M234"/>
  <c r="I234"/>
  <c r="AA230"/>
  <c r="O230"/>
  <c r="M230"/>
  <c r="I230"/>
  <c r="AA226"/>
  <c r="O226"/>
  <c r="M226"/>
  <c r="I226"/>
  <c r="AA222"/>
  <c r="O222"/>
  <c r="M222"/>
  <c r="I222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M64"/>
  <c r="L64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AA65"/>
  <c r="O65"/>
  <c r="M65"/>
  <c r="I65"/>
  <c r="M47"/>
  <c r="L47"/>
  <c r="AA60"/>
  <c r="O60"/>
  <c r="M60"/>
  <c r="I60"/>
  <c r="AA56"/>
  <c r="O56"/>
  <c r="M56"/>
  <c r="I56"/>
  <c r="AA52"/>
  <c r="O52"/>
  <c r="M52"/>
  <c r="I52"/>
  <c r="AA48"/>
  <c r="O48"/>
  <c r="M48"/>
  <c r="I48"/>
  <c r="M14"/>
  <c r="L14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21" r="T7"/>
  <c r="M8"/>
  <c r="L8"/>
  <c r="M510"/>
  <c r="L510"/>
  <c r="AA703"/>
  <c r="O703"/>
  <c r="M703"/>
  <c r="I703"/>
  <c r="AA699"/>
  <c r="O699"/>
  <c r="M699"/>
  <c r="I699"/>
  <c r="AA695"/>
  <c r="O695"/>
  <c r="M695"/>
  <c r="I695"/>
  <c r="AA691"/>
  <c r="O691"/>
  <c r="M691"/>
  <c r="I691"/>
  <c r="AA687"/>
  <c r="O687"/>
  <c r="M687"/>
  <c r="I687"/>
  <c r="AA683"/>
  <c r="O683"/>
  <c r="M683"/>
  <c r="I683"/>
  <c r="AA679"/>
  <c r="O679"/>
  <c r="M679"/>
  <c r="I679"/>
  <c r="AA675"/>
  <c r="O675"/>
  <c r="M675"/>
  <c r="I675"/>
  <c r="AA671"/>
  <c r="O671"/>
  <c r="M671"/>
  <c r="I671"/>
  <c r="AA667"/>
  <c r="O667"/>
  <c r="M667"/>
  <c r="I667"/>
  <c r="AA663"/>
  <c r="O663"/>
  <c r="M663"/>
  <c r="I663"/>
  <c r="AA659"/>
  <c r="O659"/>
  <c r="M659"/>
  <c r="I659"/>
  <c r="AA655"/>
  <c r="O655"/>
  <c r="M655"/>
  <c r="I655"/>
  <c r="AA651"/>
  <c r="O651"/>
  <c r="M651"/>
  <c r="I651"/>
  <c r="AA647"/>
  <c r="O647"/>
  <c r="M647"/>
  <c r="I647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AA547"/>
  <c r="O547"/>
  <c r="M547"/>
  <c r="I547"/>
  <c r="AA543"/>
  <c r="O543"/>
  <c r="M543"/>
  <c r="I543"/>
  <c r="AA539"/>
  <c r="O539"/>
  <c r="M539"/>
  <c r="I539"/>
  <c r="AA535"/>
  <c r="O535"/>
  <c r="M535"/>
  <c r="I535"/>
  <c r="AA531"/>
  <c r="O531"/>
  <c r="M531"/>
  <c r="I531"/>
  <c r="AA527"/>
  <c r="O527"/>
  <c r="M527"/>
  <c r="I527"/>
  <c r="AA523"/>
  <c r="O523"/>
  <c r="M523"/>
  <c r="I523"/>
  <c r="AA519"/>
  <c r="O519"/>
  <c r="M519"/>
  <c r="I519"/>
  <c r="AA515"/>
  <c r="O515"/>
  <c r="M515"/>
  <c r="I515"/>
  <c r="AA511"/>
  <c r="O511"/>
  <c r="M511"/>
  <c r="I511"/>
  <c r="M365"/>
  <c r="L365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AA434"/>
  <c r="O434"/>
  <c r="M434"/>
  <c r="I434"/>
  <c r="AA430"/>
  <c r="O430"/>
  <c r="M430"/>
  <c r="I430"/>
  <c r="AA426"/>
  <c r="O426"/>
  <c r="M426"/>
  <c r="I426"/>
  <c r="AA422"/>
  <c r="O422"/>
  <c r="M422"/>
  <c r="I422"/>
  <c r="AA418"/>
  <c r="O418"/>
  <c r="M418"/>
  <c r="I418"/>
  <c r="AA414"/>
  <c r="O414"/>
  <c r="M414"/>
  <c r="I414"/>
  <c r="AA410"/>
  <c r="O410"/>
  <c r="M410"/>
  <c r="I410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M68"/>
  <c r="L68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AA281"/>
  <c r="O281"/>
  <c r="M281"/>
  <c r="I281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M63"/>
  <c r="L63"/>
  <c r="AA64"/>
  <c r="O64"/>
  <c r="M64"/>
  <c r="I64"/>
  <c r="M38"/>
  <c r="L38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0" r="T7"/>
  <c r="M8"/>
  <c r="L8"/>
  <c r="M672"/>
  <c r="L672"/>
  <c r="AA673"/>
  <c r="O673"/>
  <c r="M673"/>
  <c r="I673"/>
  <c r="M647"/>
  <c r="L647"/>
  <c r="AA668"/>
  <c r="O668"/>
  <c r="M668"/>
  <c r="I668"/>
  <c r="AA664"/>
  <c r="O664"/>
  <c r="M664"/>
  <c r="I664"/>
  <c r="AA660"/>
  <c r="O660"/>
  <c r="M660"/>
  <c r="I660"/>
  <c r="AA656"/>
  <c r="O656"/>
  <c r="M656"/>
  <c r="I656"/>
  <c r="AA652"/>
  <c r="O652"/>
  <c r="M652"/>
  <c r="I652"/>
  <c r="AA648"/>
  <c r="O648"/>
  <c r="M648"/>
  <c r="I648"/>
  <c r="M550"/>
  <c r="L550"/>
  <c r="AA643"/>
  <c r="O643"/>
  <c r="M643"/>
  <c r="I643"/>
  <c r="AA639"/>
  <c r="O639"/>
  <c r="M639"/>
  <c r="I639"/>
  <c r="AA635"/>
  <c r="O635"/>
  <c r="M635"/>
  <c r="I635"/>
  <c r="AA631"/>
  <c r="O631"/>
  <c r="M631"/>
  <c r="I631"/>
  <c r="AA627"/>
  <c r="O627"/>
  <c r="M627"/>
  <c r="I627"/>
  <c r="AA623"/>
  <c r="O623"/>
  <c r="M623"/>
  <c r="I623"/>
  <c r="AA619"/>
  <c r="O619"/>
  <c r="M619"/>
  <c r="I619"/>
  <c r="AA615"/>
  <c r="O615"/>
  <c r="M615"/>
  <c r="I615"/>
  <c r="AA611"/>
  <c r="O611"/>
  <c r="M611"/>
  <c r="I611"/>
  <c r="AA607"/>
  <c r="O607"/>
  <c r="M607"/>
  <c r="I607"/>
  <c r="AA603"/>
  <c r="O603"/>
  <c r="M603"/>
  <c r="I603"/>
  <c r="AA599"/>
  <c r="O599"/>
  <c r="M599"/>
  <c r="I599"/>
  <c r="AA595"/>
  <c r="O595"/>
  <c r="M595"/>
  <c r="I595"/>
  <c r="AA591"/>
  <c r="O591"/>
  <c r="M591"/>
  <c r="I591"/>
  <c r="AA587"/>
  <c r="O587"/>
  <c r="M587"/>
  <c r="I587"/>
  <c r="AA583"/>
  <c r="O583"/>
  <c r="M583"/>
  <c r="I583"/>
  <c r="AA579"/>
  <c r="O579"/>
  <c r="M579"/>
  <c r="I579"/>
  <c r="AA575"/>
  <c r="O575"/>
  <c r="M575"/>
  <c r="I575"/>
  <c r="AA571"/>
  <c r="O571"/>
  <c r="M571"/>
  <c r="I571"/>
  <c r="AA567"/>
  <c r="O567"/>
  <c r="M567"/>
  <c r="I567"/>
  <c r="AA563"/>
  <c r="O563"/>
  <c r="M563"/>
  <c r="I563"/>
  <c r="AA559"/>
  <c r="O559"/>
  <c r="M559"/>
  <c r="I559"/>
  <c r="AA555"/>
  <c r="O555"/>
  <c r="M555"/>
  <c r="I555"/>
  <c r="AA551"/>
  <c r="O551"/>
  <c r="M551"/>
  <c r="I551"/>
  <c r="M461"/>
  <c r="L461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M404"/>
  <c r="L404"/>
  <c r="AA457"/>
  <c r="O457"/>
  <c r="M457"/>
  <c r="I457"/>
  <c r="AA453"/>
  <c r="O453"/>
  <c r="M453"/>
  <c r="I453"/>
  <c r="AA449"/>
  <c r="O449"/>
  <c r="M449"/>
  <c r="I449"/>
  <c r="AA445"/>
  <c r="O445"/>
  <c r="M445"/>
  <c r="I445"/>
  <c r="AA441"/>
  <c r="O441"/>
  <c r="M441"/>
  <c r="I441"/>
  <c r="AA437"/>
  <c r="O437"/>
  <c r="M437"/>
  <c r="I437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M259"/>
  <c r="L259"/>
  <c r="AA400"/>
  <c r="O400"/>
  <c r="M400"/>
  <c r="I400"/>
  <c r="AA396"/>
  <c r="O396"/>
  <c r="M396"/>
  <c r="I396"/>
  <c r="AA392"/>
  <c r="O392"/>
  <c r="M392"/>
  <c r="I392"/>
  <c r="AA388"/>
  <c r="O388"/>
  <c r="M388"/>
  <c r="I388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M122"/>
  <c r="L122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M9"/>
  <c r="L9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9" r="T7"/>
  <c r="M8"/>
  <c r="L8"/>
  <c r="M95"/>
  <c r="L95"/>
  <c r="AA96"/>
  <c r="O96"/>
  <c r="M96"/>
  <c r="I96"/>
  <c r="M70"/>
  <c r="L70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M9"/>
  <c r="L9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8" r="T7"/>
  <c r="M8"/>
  <c r="L8"/>
  <c r="M220"/>
  <c r="L220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M215"/>
  <c r="L215"/>
  <c r="AA216"/>
  <c r="O216"/>
  <c r="M216"/>
  <c r="I216"/>
  <c r="M146"/>
  <c r="L146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M141"/>
  <c r="L141"/>
  <c r="AA142"/>
  <c r="O142"/>
  <c r="M142"/>
  <c r="I142"/>
  <c r="M136"/>
  <c r="L136"/>
  <c r="AA137"/>
  <c r="O137"/>
  <c r="M137"/>
  <c r="I137"/>
  <c r="M127"/>
  <c r="L127"/>
  <c r="AA132"/>
  <c r="O132"/>
  <c r="M132"/>
  <c r="I132"/>
  <c r="AA128"/>
  <c r="O128"/>
  <c r="M128"/>
  <c r="I128"/>
  <c r="M38"/>
  <c r="L38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M9"/>
  <c r="L9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7" r="T7"/>
  <c r="M8"/>
  <c r="L8"/>
  <c r="M221"/>
  <c r="L221"/>
  <c r="AA226"/>
  <c r="O226"/>
  <c r="M226"/>
  <c r="I226"/>
  <c r="AA222"/>
  <c r="O222"/>
  <c r="M222"/>
  <c r="I222"/>
  <c r="M216"/>
  <c r="L216"/>
  <c r="AA217"/>
  <c r="O217"/>
  <c r="M217"/>
  <c r="I217"/>
  <c r="M211"/>
  <c r="L211"/>
  <c r="AA212"/>
  <c r="O212"/>
  <c r="M212"/>
  <c r="I212"/>
  <c r="M158"/>
  <c r="L158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M141"/>
  <c r="L141"/>
  <c r="AA154"/>
  <c r="O154"/>
  <c r="M154"/>
  <c r="I154"/>
  <c r="AA150"/>
  <c r="O150"/>
  <c r="M150"/>
  <c r="I150"/>
  <c r="AA146"/>
  <c r="O146"/>
  <c r="M146"/>
  <c r="I146"/>
  <c r="AA142"/>
  <c r="O142"/>
  <c r="M142"/>
  <c r="I142"/>
  <c r="M108"/>
  <c r="L108"/>
  <c r="AA137"/>
  <c r="O137"/>
  <c r="M137"/>
  <c r="I137"/>
  <c r="AA133"/>
  <c r="O133"/>
  <c r="M133"/>
  <c r="I133"/>
  <c r="AA129"/>
  <c r="O129"/>
  <c r="M129"/>
  <c r="I129"/>
  <c r="AA125"/>
  <c r="O125"/>
  <c r="M125"/>
  <c r="I125"/>
  <c r="AA121"/>
  <c r="O121"/>
  <c r="M121"/>
  <c r="I121"/>
  <c r="AA117"/>
  <c r="O117"/>
  <c r="M117"/>
  <c r="I117"/>
  <c r="AA113"/>
  <c r="O113"/>
  <c r="M113"/>
  <c r="I113"/>
  <c r="AA109"/>
  <c r="O109"/>
  <c r="M109"/>
  <c r="I109"/>
  <c r="M103"/>
  <c r="L103"/>
  <c r="AA104"/>
  <c r="O104"/>
  <c r="M104"/>
  <c r="I104"/>
  <c r="M30"/>
  <c r="L30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AA67"/>
  <c r="O67"/>
  <c r="M67"/>
  <c r="I67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M9"/>
  <c r="L9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6" r="T7"/>
  <c r="M8"/>
  <c r="L8"/>
  <c r="M77"/>
  <c r="L77"/>
  <c r="AA78"/>
  <c r="O78"/>
  <c r="M78"/>
  <c r="I78"/>
  <c r="M44"/>
  <c r="L44"/>
  <c r="AA73"/>
  <c r="O73"/>
  <c r="M73"/>
  <c r="I73"/>
  <c r="AA69"/>
  <c r="O69"/>
  <c r="M69"/>
  <c r="I69"/>
  <c r="AA65"/>
  <c r="O65"/>
  <c r="M65"/>
  <c r="I65"/>
  <c r="AA61"/>
  <c r="O61"/>
  <c r="M61"/>
  <c r="I61"/>
  <c r="AA57"/>
  <c r="O57"/>
  <c r="M57"/>
  <c r="I57"/>
  <c r="AA53"/>
  <c r="O53"/>
  <c r="M53"/>
  <c r="I53"/>
  <c r="AA49"/>
  <c r="O49"/>
  <c r="M49"/>
  <c r="I49"/>
  <c r="AA45"/>
  <c r="O45"/>
  <c r="M45"/>
  <c r="I45"/>
  <c r="M39"/>
  <c r="L39"/>
  <c r="AA40"/>
  <c r="O40"/>
  <c r="M40"/>
  <c r="I40"/>
  <c r="M14"/>
  <c r="L14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15" r="T7"/>
  <c r="M8"/>
  <c r="L8"/>
  <c r="M125"/>
  <c r="L125"/>
  <c r="AA126"/>
  <c r="O126"/>
  <c r="M126"/>
  <c r="I126"/>
  <c r="M44"/>
  <c r="L44"/>
  <c r="AA121"/>
  <c r="O121"/>
  <c r="M121"/>
  <c r="I121"/>
  <c r="AA117"/>
  <c r="O117"/>
  <c r="M117"/>
  <c r="I117"/>
  <c r="AA113"/>
  <c r="O113"/>
  <c r="M113"/>
  <c r="I113"/>
  <c r="AA109"/>
  <c r="O109"/>
  <c r="M109"/>
  <c r="I109"/>
  <c r="AA105"/>
  <c r="O105"/>
  <c r="M105"/>
  <c r="I105"/>
  <c r="AA101"/>
  <c r="O101"/>
  <c r="M101"/>
  <c r="I101"/>
  <c r="AA97"/>
  <c r="O97"/>
  <c r="M97"/>
  <c r="I97"/>
  <c r="AA93"/>
  <c r="O93"/>
  <c r="M93"/>
  <c r="I93"/>
  <c r="AA89"/>
  <c r="O89"/>
  <c r="M89"/>
  <c r="I89"/>
  <c r="AA85"/>
  <c r="O85"/>
  <c r="M85"/>
  <c r="I85"/>
  <c r="AA81"/>
  <c r="O81"/>
  <c r="M81"/>
  <c r="I81"/>
  <c r="AA77"/>
  <c r="O77"/>
  <c r="M77"/>
  <c r="I77"/>
  <c r="AA73"/>
  <c r="O73"/>
  <c r="M73"/>
  <c r="I73"/>
  <c r="AA69"/>
  <c r="O69"/>
  <c r="M69"/>
  <c r="I69"/>
  <c r="AA65"/>
  <c r="O65"/>
  <c r="M65"/>
  <c r="I65"/>
  <c r="AA61"/>
  <c r="O61"/>
  <c r="M61"/>
  <c r="I61"/>
  <c r="AA57"/>
  <c r="O57"/>
  <c r="M57"/>
  <c r="I57"/>
  <c r="AA53"/>
  <c r="O53"/>
  <c r="M53"/>
  <c r="I53"/>
  <c r="AA49"/>
  <c r="O49"/>
  <c r="M49"/>
  <c r="I49"/>
  <c r="AA45"/>
  <c r="O45"/>
  <c r="M45"/>
  <c r="I45"/>
  <c r="M39"/>
  <c r="L39"/>
  <c r="AA40"/>
  <c r="O40"/>
  <c r="M40"/>
  <c r="I40"/>
  <c r="M14"/>
  <c r="L14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14" r="T7"/>
  <c r="M8"/>
  <c r="L8"/>
  <c r="M149"/>
  <c r="L149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M128"/>
  <c r="L128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M83"/>
  <c r="L83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M74"/>
  <c r="L74"/>
  <c r="AA79"/>
  <c r="O79"/>
  <c r="M79"/>
  <c r="I79"/>
  <c r="AA75"/>
  <c r="O75"/>
  <c r="M75"/>
  <c r="I75"/>
  <c r="M65"/>
  <c r="L65"/>
  <c r="AA70"/>
  <c r="O70"/>
  <c r="M70"/>
  <c r="I70"/>
  <c r="AA66"/>
  <c r="O66"/>
  <c r="M66"/>
  <c r="I66"/>
  <c r="M52"/>
  <c r="L52"/>
  <c r="AA61"/>
  <c r="O61"/>
  <c r="M61"/>
  <c r="I61"/>
  <c r="AA57"/>
  <c r="O57"/>
  <c r="M57"/>
  <c r="I57"/>
  <c r="AA53"/>
  <c r="O53"/>
  <c r="M53"/>
  <c r="I53"/>
  <c r="M35"/>
  <c r="L35"/>
  <c r="AA48"/>
  <c r="O48"/>
  <c r="M48"/>
  <c r="I48"/>
  <c r="AA44"/>
  <c r="O44"/>
  <c r="M44"/>
  <c r="I44"/>
  <c r="AA40"/>
  <c r="O40"/>
  <c r="M40"/>
  <c r="I40"/>
  <c r="AA36"/>
  <c r="O36"/>
  <c r="M36"/>
  <c r="I36"/>
  <c r="M22"/>
  <c r="L22"/>
  <c r="AA31"/>
  <c r="O31"/>
  <c r="M31"/>
  <c r="I31"/>
  <c r="AA27"/>
  <c r="O27"/>
  <c r="M27"/>
  <c r="I27"/>
  <c r="AA23"/>
  <c r="O23"/>
  <c r="M23"/>
  <c r="I23"/>
  <c r="M9"/>
  <c r="L9"/>
  <c r="AA18"/>
  <c r="O18"/>
  <c r="M18"/>
  <c r="I18"/>
  <c r="AA14"/>
  <c r="O14"/>
  <c r="M14"/>
  <c r="I14"/>
  <c r="AA10"/>
  <c r="O10"/>
  <c r="M10"/>
  <c r="I10"/>
  <c i="13" r="T7"/>
  <c r="M8"/>
  <c r="L8"/>
  <c r="M124"/>
  <c r="L124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AA197"/>
  <c r="O197"/>
  <c r="M197"/>
  <c r="I197"/>
  <c r="AA193"/>
  <c r="O193"/>
  <c r="M193"/>
  <c r="I193"/>
  <c r="AA189"/>
  <c r="O189"/>
  <c r="M189"/>
  <c r="I189"/>
  <c r="AA185"/>
  <c r="O185"/>
  <c r="M185"/>
  <c r="I185"/>
  <c r="AA181"/>
  <c r="O181"/>
  <c r="M181"/>
  <c r="I181"/>
  <c r="AA177"/>
  <c r="O177"/>
  <c r="M177"/>
  <c r="I177"/>
  <c r="AA173"/>
  <c r="O173"/>
  <c r="M173"/>
  <c r="I173"/>
  <c r="AA169"/>
  <c r="O169"/>
  <c r="M169"/>
  <c r="I169"/>
  <c r="AA165"/>
  <c r="O165"/>
  <c r="M165"/>
  <c r="I165"/>
  <c r="AA161"/>
  <c r="O161"/>
  <c r="M161"/>
  <c r="I161"/>
  <c r="AA157"/>
  <c r="O157"/>
  <c r="M157"/>
  <c r="I157"/>
  <c r="AA153"/>
  <c r="O153"/>
  <c r="M153"/>
  <c r="I153"/>
  <c r="AA149"/>
  <c r="O149"/>
  <c r="M149"/>
  <c r="I149"/>
  <c r="AA145"/>
  <c r="O145"/>
  <c r="M145"/>
  <c r="I145"/>
  <c r="AA141"/>
  <c r="O141"/>
  <c r="M141"/>
  <c r="I141"/>
  <c r="AA137"/>
  <c r="O137"/>
  <c r="M137"/>
  <c r="I137"/>
  <c r="AA133"/>
  <c r="O133"/>
  <c r="M133"/>
  <c r="I133"/>
  <c r="AA129"/>
  <c r="O129"/>
  <c r="M129"/>
  <c r="I129"/>
  <c r="AA125"/>
  <c r="O125"/>
  <c r="M125"/>
  <c r="I125"/>
  <c r="M115"/>
  <c r="L115"/>
  <c r="AA120"/>
  <c r="O120"/>
  <c r="M120"/>
  <c r="I120"/>
  <c r="AA116"/>
  <c r="O116"/>
  <c r="M116"/>
  <c r="I116"/>
  <c r="M78"/>
  <c r="L78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M73"/>
  <c r="L73"/>
  <c r="AA74"/>
  <c r="O74"/>
  <c r="M74"/>
  <c r="I74"/>
  <c r="M56"/>
  <c r="L56"/>
  <c r="AA69"/>
  <c r="O69"/>
  <c r="M69"/>
  <c r="I69"/>
  <c r="AA65"/>
  <c r="O65"/>
  <c r="M65"/>
  <c r="I65"/>
  <c r="AA61"/>
  <c r="O61"/>
  <c r="M61"/>
  <c r="I61"/>
  <c r="AA57"/>
  <c r="O57"/>
  <c r="M57"/>
  <c r="I57"/>
  <c r="M47"/>
  <c r="L47"/>
  <c r="AA52"/>
  <c r="O52"/>
  <c r="M52"/>
  <c r="I52"/>
  <c r="AA48"/>
  <c r="O48"/>
  <c r="M48"/>
  <c r="I48"/>
  <c r="M26"/>
  <c r="L26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M9"/>
  <c r="L9"/>
  <c r="AA22"/>
  <c r="O22"/>
  <c r="M22"/>
  <c r="I22"/>
  <c r="AA18"/>
  <c r="O18"/>
  <c r="M18"/>
  <c r="I18"/>
  <c r="AA14"/>
  <c r="O14"/>
  <c r="M14"/>
  <c r="I14"/>
  <c r="AA10"/>
  <c r="O10"/>
  <c r="M10"/>
  <c r="I10"/>
  <c i="12" r="T7"/>
  <c r="M8"/>
  <c r="L8"/>
  <c r="M50"/>
  <c r="L50"/>
  <c r="AA51"/>
  <c r="O51"/>
  <c r="M51"/>
  <c r="I51"/>
  <c r="M9"/>
  <c r="L9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1" r="T7"/>
  <c r="M8"/>
  <c r="L8"/>
  <c r="M174"/>
  <c r="L174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M149"/>
  <c r="L149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M140"/>
  <c r="L140"/>
  <c r="AA145"/>
  <c r="O145"/>
  <c r="M145"/>
  <c r="I145"/>
  <c r="AA141"/>
  <c r="O141"/>
  <c r="M141"/>
  <c r="I141"/>
  <c r="M67"/>
  <c r="L67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M34"/>
  <c r="L34"/>
  <c r="AA63"/>
  <c r="O63"/>
  <c r="M63"/>
  <c r="I63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M9"/>
  <c r="L9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10" r="T7"/>
  <c r="M8"/>
  <c r="L8"/>
  <c r="M9"/>
  <c r="L9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9" r="T7"/>
  <c r="M8"/>
  <c r="L8"/>
  <c r="M357"/>
  <c r="L357"/>
  <c r="AA406"/>
  <c r="O406"/>
  <c r="M406"/>
  <c r="I406"/>
  <c r="AA402"/>
  <c r="O402"/>
  <c r="M402"/>
  <c r="I402"/>
  <c r="AA398"/>
  <c r="O398"/>
  <c r="M398"/>
  <c r="I398"/>
  <c r="AA394"/>
  <c r="O394"/>
  <c r="M394"/>
  <c r="I394"/>
  <c r="AA390"/>
  <c r="O390"/>
  <c r="M390"/>
  <c r="I390"/>
  <c r="AA386"/>
  <c r="O386"/>
  <c r="M386"/>
  <c r="I386"/>
  <c r="AA382"/>
  <c r="O382"/>
  <c r="M382"/>
  <c r="I382"/>
  <c r="AA378"/>
  <c r="O378"/>
  <c r="M378"/>
  <c r="I378"/>
  <c r="AA374"/>
  <c r="O374"/>
  <c r="M374"/>
  <c r="I374"/>
  <c r="AA370"/>
  <c r="O370"/>
  <c r="M370"/>
  <c r="I370"/>
  <c r="AA366"/>
  <c r="O366"/>
  <c r="M366"/>
  <c r="I366"/>
  <c r="AA362"/>
  <c r="O362"/>
  <c r="M362"/>
  <c r="I362"/>
  <c r="AA358"/>
  <c r="O358"/>
  <c r="M358"/>
  <c r="I358"/>
  <c r="M332"/>
  <c r="L332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M307"/>
  <c r="L307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M218"/>
  <c r="L218"/>
  <c r="AA303"/>
  <c r="O303"/>
  <c r="M303"/>
  <c r="I303"/>
  <c r="AA299"/>
  <c r="O299"/>
  <c r="M299"/>
  <c r="I299"/>
  <c r="AA295"/>
  <c r="O295"/>
  <c r="M295"/>
  <c r="I295"/>
  <c r="AA291"/>
  <c r="O291"/>
  <c r="M291"/>
  <c r="I291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M9"/>
  <c r="L9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8" r="T7"/>
  <c r="M8"/>
  <c r="L8"/>
  <c r="M284"/>
  <c r="L284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AA309"/>
  <c r="O309"/>
  <c r="M309"/>
  <c r="I309"/>
  <c r="AA305"/>
  <c r="O305"/>
  <c r="M305"/>
  <c r="I305"/>
  <c r="AA301"/>
  <c r="O301"/>
  <c r="M301"/>
  <c r="I301"/>
  <c r="AA297"/>
  <c r="O297"/>
  <c r="M297"/>
  <c r="I297"/>
  <c r="AA293"/>
  <c r="O293"/>
  <c r="M293"/>
  <c r="I293"/>
  <c r="AA289"/>
  <c r="O289"/>
  <c r="M289"/>
  <c r="I289"/>
  <c r="AA285"/>
  <c r="O285"/>
  <c r="M285"/>
  <c r="I285"/>
  <c r="M259"/>
  <c r="L259"/>
  <c r="AA280"/>
  <c r="O280"/>
  <c r="M280"/>
  <c r="I280"/>
  <c r="AA276"/>
  <c r="O276"/>
  <c r="M276"/>
  <c r="I276"/>
  <c r="AA272"/>
  <c r="O272"/>
  <c r="M272"/>
  <c r="I272"/>
  <c r="AA268"/>
  <c r="O268"/>
  <c r="M268"/>
  <c r="I268"/>
  <c r="AA264"/>
  <c r="O264"/>
  <c r="M264"/>
  <c r="I264"/>
  <c r="AA260"/>
  <c r="O260"/>
  <c r="M260"/>
  <c r="I260"/>
  <c r="M138"/>
  <c r="L138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M9"/>
  <c r="L9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7" r="T7"/>
  <c r="M8"/>
  <c r="L8"/>
  <c r="M437"/>
  <c r="L437"/>
  <c r="AA510"/>
  <c r="O510"/>
  <c r="M510"/>
  <c r="I510"/>
  <c r="AA506"/>
  <c r="O506"/>
  <c r="M506"/>
  <c r="I506"/>
  <c r="AA502"/>
  <c r="O502"/>
  <c r="M502"/>
  <c r="I502"/>
  <c r="AA498"/>
  <c r="O498"/>
  <c r="M498"/>
  <c r="I498"/>
  <c r="AA494"/>
  <c r="O494"/>
  <c r="M494"/>
  <c r="I494"/>
  <c r="AA490"/>
  <c r="O490"/>
  <c r="M490"/>
  <c r="I490"/>
  <c r="AA486"/>
  <c r="O486"/>
  <c r="M486"/>
  <c r="I486"/>
  <c r="AA482"/>
  <c r="O482"/>
  <c r="M482"/>
  <c r="I482"/>
  <c r="AA478"/>
  <c r="O478"/>
  <c r="M478"/>
  <c r="I478"/>
  <c r="AA474"/>
  <c r="O474"/>
  <c r="M474"/>
  <c r="I474"/>
  <c r="AA470"/>
  <c r="O470"/>
  <c r="M470"/>
  <c r="I470"/>
  <c r="AA466"/>
  <c r="O466"/>
  <c r="M466"/>
  <c r="I466"/>
  <c r="AA462"/>
  <c r="O462"/>
  <c r="M462"/>
  <c r="I462"/>
  <c r="AA458"/>
  <c r="O458"/>
  <c r="M458"/>
  <c r="I458"/>
  <c r="AA454"/>
  <c r="O454"/>
  <c r="M454"/>
  <c r="I454"/>
  <c r="AA450"/>
  <c r="O450"/>
  <c r="M450"/>
  <c r="I450"/>
  <c r="AA446"/>
  <c r="O446"/>
  <c r="M446"/>
  <c r="I446"/>
  <c r="AA442"/>
  <c r="O442"/>
  <c r="M442"/>
  <c r="I442"/>
  <c r="AA438"/>
  <c r="O438"/>
  <c r="M438"/>
  <c r="I438"/>
  <c r="M388"/>
  <c r="L388"/>
  <c r="AA433"/>
  <c r="O433"/>
  <c r="M433"/>
  <c r="I433"/>
  <c r="AA429"/>
  <c r="O429"/>
  <c r="M429"/>
  <c r="I429"/>
  <c r="AA425"/>
  <c r="O425"/>
  <c r="M425"/>
  <c r="I425"/>
  <c r="AA421"/>
  <c r="O421"/>
  <c r="M421"/>
  <c r="I421"/>
  <c r="AA417"/>
  <c r="O417"/>
  <c r="M417"/>
  <c r="I417"/>
  <c r="AA413"/>
  <c r="O413"/>
  <c r="M413"/>
  <c r="I413"/>
  <c r="AA409"/>
  <c r="O409"/>
  <c r="M409"/>
  <c r="I409"/>
  <c r="AA405"/>
  <c r="O405"/>
  <c r="M405"/>
  <c r="I405"/>
  <c r="AA401"/>
  <c r="O401"/>
  <c r="M401"/>
  <c r="I401"/>
  <c r="AA397"/>
  <c r="O397"/>
  <c r="M397"/>
  <c r="I397"/>
  <c r="AA393"/>
  <c r="O393"/>
  <c r="M393"/>
  <c r="I393"/>
  <c r="AA389"/>
  <c r="O389"/>
  <c r="M389"/>
  <c r="I389"/>
  <c r="M267"/>
  <c r="L267"/>
  <c r="AA384"/>
  <c r="O384"/>
  <c r="M384"/>
  <c r="I384"/>
  <c r="AA380"/>
  <c r="O380"/>
  <c r="M380"/>
  <c r="I380"/>
  <c r="AA376"/>
  <c r="O376"/>
  <c r="M376"/>
  <c r="I376"/>
  <c r="AA372"/>
  <c r="O372"/>
  <c r="M372"/>
  <c r="I372"/>
  <c r="AA368"/>
  <c r="O368"/>
  <c r="M368"/>
  <c r="I368"/>
  <c r="AA364"/>
  <c r="O364"/>
  <c r="M364"/>
  <c r="I364"/>
  <c r="AA360"/>
  <c r="O360"/>
  <c r="M360"/>
  <c r="I360"/>
  <c r="AA356"/>
  <c r="O356"/>
  <c r="M356"/>
  <c r="I356"/>
  <c r="AA352"/>
  <c r="O352"/>
  <c r="M352"/>
  <c r="I352"/>
  <c r="AA348"/>
  <c r="O348"/>
  <c r="M348"/>
  <c r="I348"/>
  <c r="AA344"/>
  <c r="O344"/>
  <c r="M344"/>
  <c r="I344"/>
  <c r="AA340"/>
  <c r="O340"/>
  <c r="M340"/>
  <c r="I340"/>
  <c r="AA336"/>
  <c r="O336"/>
  <c r="M336"/>
  <c r="I336"/>
  <c r="AA332"/>
  <c r="O332"/>
  <c r="M332"/>
  <c r="I332"/>
  <c r="AA328"/>
  <c r="O328"/>
  <c r="M328"/>
  <c r="I328"/>
  <c r="AA324"/>
  <c r="O324"/>
  <c r="M324"/>
  <c r="I324"/>
  <c r="AA320"/>
  <c r="O320"/>
  <c r="M320"/>
  <c r="I320"/>
  <c r="AA316"/>
  <c r="O316"/>
  <c r="M316"/>
  <c r="I316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AA284"/>
  <c r="O284"/>
  <c r="M284"/>
  <c r="I284"/>
  <c r="AA280"/>
  <c r="O280"/>
  <c r="M280"/>
  <c r="I280"/>
  <c r="AA276"/>
  <c r="O276"/>
  <c r="M276"/>
  <c r="I276"/>
  <c r="AA272"/>
  <c r="O272"/>
  <c r="M272"/>
  <c r="I272"/>
  <c r="AA268"/>
  <c r="O268"/>
  <c r="M268"/>
  <c r="I268"/>
  <c r="M222"/>
  <c r="L222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M9"/>
  <c r="L9"/>
  <c r="AA218"/>
  <c r="O218"/>
  <c r="M218"/>
  <c r="I218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6" r="T7"/>
  <c r="M8"/>
  <c r="L8"/>
  <c r="M316"/>
  <c r="L316"/>
  <c r="AA377"/>
  <c r="O377"/>
  <c r="M377"/>
  <c r="I377"/>
  <c r="AA373"/>
  <c r="O373"/>
  <c r="M373"/>
  <c r="I373"/>
  <c r="AA369"/>
  <c r="O369"/>
  <c r="M369"/>
  <c r="I369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M291"/>
  <c r="L291"/>
  <c r="AA312"/>
  <c r="O312"/>
  <c r="M312"/>
  <c r="I312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M218"/>
  <c r="L218"/>
  <c r="AA287"/>
  <c r="O287"/>
  <c r="M287"/>
  <c r="I287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M9"/>
  <c r="L9"/>
  <c r="AA214"/>
  <c r="O214"/>
  <c r="M214"/>
  <c r="I214"/>
  <c r="AA210"/>
  <c r="O210"/>
  <c r="M210"/>
  <c r="I210"/>
  <c r="AA206"/>
  <c r="O206"/>
  <c r="M206"/>
  <c r="I206"/>
  <c r="AA202"/>
  <c r="O202"/>
  <c r="M202"/>
  <c r="I202"/>
  <c r="AA198"/>
  <c r="O198"/>
  <c r="M198"/>
  <c r="I198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5" r="T7"/>
  <c r="M8"/>
  <c r="L8"/>
  <c r="M312"/>
  <c r="L312"/>
  <c r="AA365"/>
  <c r="O365"/>
  <c r="M365"/>
  <c r="I365"/>
  <c r="AA361"/>
  <c r="O361"/>
  <c r="M361"/>
  <c r="I361"/>
  <c r="AA357"/>
  <c r="O357"/>
  <c r="M357"/>
  <c r="I357"/>
  <c r="AA353"/>
  <c r="O353"/>
  <c r="M353"/>
  <c r="I353"/>
  <c r="AA349"/>
  <c r="O349"/>
  <c r="M349"/>
  <c r="I349"/>
  <c r="AA345"/>
  <c r="O345"/>
  <c r="M345"/>
  <c r="I345"/>
  <c r="AA341"/>
  <c r="O341"/>
  <c r="M341"/>
  <c r="I341"/>
  <c r="AA337"/>
  <c r="O337"/>
  <c r="M337"/>
  <c r="I337"/>
  <c r="AA333"/>
  <c r="O333"/>
  <c r="M333"/>
  <c r="I333"/>
  <c r="AA329"/>
  <c r="O329"/>
  <c r="M329"/>
  <c r="I329"/>
  <c r="AA325"/>
  <c r="O325"/>
  <c r="M325"/>
  <c r="I325"/>
  <c r="AA321"/>
  <c r="O321"/>
  <c r="M321"/>
  <c r="I321"/>
  <c r="AA317"/>
  <c r="O317"/>
  <c r="M317"/>
  <c r="I317"/>
  <c r="AA313"/>
  <c r="O313"/>
  <c r="M313"/>
  <c r="I313"/>
  <c r="M287"/>
  <c r="L287"/>
  <c r="AA308"/>
  <c r="O308"/>
  <c r="M308"/>
  <c r="I308"/>
  <c r="AA304"/>
  <c r="O304"/>
  <c r="M304"/>
  <c r="I304"/>
  <c r="AA300"/>
  <c r="O300"/>
  <c r="M300"/>
  <c r="I300"/>
  <c r="AA296"/>
  <c r="O296"/>
  <c r="M296"/>
  <c r="I296"/>
  <c r="AA292"/>
  <c r="O292"/>
  <c r="M292"/>
  <c r="I292"/>
  <c r="AA288"/>
  <c r="O288"/>
  <c r="M288"/>
  <c r="I288"/>
  <c r="M198"/>
  <c r="L198"/>
  <c r="AA283"/>
  <c r="O283"/>
  <c r="M283"/>
  <c r="I283"/>
  <c r="AA279"/>
  <c r="O279"/>
  <c r="M279"/>
  <c r="I279"/>
  <c r="AA275"/>
  <c r="O275"/>
  <c r="M275"/>
  <c r="I275"/>
  <c r="AA271"/>
  <c r="O271"/>
  <c r="M271"/>
  <c r="I271"/>
  <c r="AA267"/>
  <c r="O267"/>
  <c r="M267"/>
  <c r="I267"/>
  <c r="AA263"/>
  <c r="O263"/>
  <c r="M263"/>
  <c r="I263"/>
  <c r="AA259"/>
  <c r="O259"/>
  <c r="M259"/>
  <c r="I259"/>
  <c r="AA255"/>
  <c r="O255"/>
  <c r="M255"/>
  <c r="I255"/>
  <c r="AA251"/>
  <c r="O251"/>
  <c r="M251"/>
  <c r="I251"/>
  <c r="AA247"/>
  <c r="O247"/>
  <c r="M247"/>
  <c r="I247"/>
  <c r="AA243"/>
  <c r="O243"/>
  <c r="M243"/>
  <c r="I243"/>
  <c r="AA239"/>
  <c r="O239"/>
  <c r="M239"/>
  <c r="I239"/>
  <c r="AA235"/>
  <c r="O235"/>
  <c r="M235"/>
  <c r="I235"/>
  <c r="AA231"/>
  <c r="O231"/>
  <c r="M231"/>
  <c r="I231"/>
  <c r="AA227"/>
  <c r="O227"/>
  <c r="M227"/>
  <c r="I227"/>
  <c r="AA223"/>
  <c r="O223"/>
  <c r="M223"/>
  <c r="I223"/>
  <c r="AA219"/>
  <c r="O219"/>
  <c r="M219"/>
  <c r="I219"/>
  <c r="AA215"/>
  <c r="O215"/>
  <c r="M215"/>
  <c r="I215"/>
  <c r="AA211"/>
  <c r="O211"/>
  <c r="M211"/>
  <c r="I211"/>
  <c r="AA207"/>
  <c r="O207"/>
  <c r="M207"/>
  <c r="I207"/>
  <c r="AA203"/>
  <c r="O203"/>
  <c r="M203"/>
  <c r="I203"/>
  <c r="AA199"/>
  <c r="O199"/>
  <c r="M199"/>
  <c r="I199"/>
  <c r="M9"/>
  <c r="L9"/>
  <c r="AA194"/>
  <c r="O194"/>
  <c r="M194"/>
  <c r="I194"/>
  <c r="AA190"/>
  <c r="O190"/>
  <c r="M190"/>
  <c r="I190"/>
  <c r="AA186"/>
  <c r="O186"/>
  <c r="M186"/>
  <c r="I186"/>
  <c r="AA182"/>
  <c r="O182"/>
  <c r="M182"/>
  <c r="I182"/>
  <c r="AA178"/>
  <c r="O178"/>
  <c r="M178"/>
  <c r="I178"/>
  <c r="AA174"/>
  <c r="O174"/>
  <c r="M174"/>
  <c r="I174"/>
  <c r="AA170"/>
  <c r="O170"/>
  <c r="M170"/>
  <c r="I170"/>
  <c r="AA166"/>
  <c r="O166"/>
  <c r="M166"/>
  <c r="I166"/>
  <c r="AA162"/>
  <c r="O162"/>
  <c r="M162"/>
  <c r="I162"/>
  <c r="AA158"/>
  <c r="O158"/>
  <c r="M158"/>
  <c r="I158"/>
  <c r="AA154"/>
  <c r="O154"/>
  <c r="M154"/>
  <c r="I154"/>
  <c r="AA150"/>
  <c r="O150"/>
  <c r="M150"/>
  <c r="I150"/>
  <c r="AA146"/>
  <c r="O146"/>
  <c r="M146"/>
  <c r="I146"/>
  <c r="AA142"/>
  <c r="O142"/>
  <c r="M142"/>
  <c r="I142"/>
  <c r="AA138"/>
  <c r="O138"/>
  <c r="M138"/>
  <c r="I138"/>
  <c r="AA134"/>
  <c r="O134"/>
  <c r="M134"/>
  <c r="I134"/>
  <c r="AA130"/>
  <c r="O130"/>
  <c r="M130"/>
  <c r="I130"/>
  <c r="AA126"/>
  <c r="O126"/>
  <c r="M126"/>
  <c r="I126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4" r="T7"/>
  <c r="M8"/>
  <c r="L8"/>
  <c r="M501"/>
  <c r="L501"/>
  <c r="AA566"/>
  <c r="O566"/>
  <c r="M566"/>
  <c r="I566"/>
  <c r="AA562"/>
  <c r="O562"/>
  <c r="M562"/>
  <c r="I562"/>
  <c r="AA558"/>
  <c r="O558"/>
  <c r="M558"/>
  <c r="I558"/>
  <c r="AA554"/>
  <c r="O554"/>
  <c r="M554"/>
  <c r="I554"/>
  <c r="AA550"/>
  <c r="O550"/>
  <c r="M550"/>
  <c r="I550"/>
  <c r="AA546"/>
  <c r="O546"/>
  <c r="M546"/>
  <c r="I546"/>
  <c r="AA542"/>
  <c r="O542"/>
  <c r="M542"/>
  <c r="I542"/>
  <c r="AA538"/>
  <c r="O538"/>
  <c r="M538"/>
  <c r="I538"/>
  <c r="AA534"/>
  <c r="O534"/>
  <c r="M534"/>
  <c r="I534"/>
  <c r="AA530"/>
  <c r="O530"/>
  <c r="M530"/>
  <c r="I530"/>
  <c r="AA526"/>
  <c r="O526"/>
  <c r="M526"/>
  <c r="I526"/>
  <c r="AA522"/>
  <c r="O522"/>
  <c r="M522"/>
  <c r="I522"/>
  <c r="AA518"/>
  <c r="O518"/>
  <c r="M518"/>
  <c r="I518"/>
  <c r="AA514"/>
  <c r="O514"/>
  <c r="M514"/>
  <c r="I514"/>
  <c r="AA510"/>
  <c r="O510"/>
  <c r="M510"/>
  <c r="I510"/>
  <c r="AA506"/>
  <c r="O506"/>
  <c r="M506"/>
  <c r="I506"/>
  <c r="AA502"/>
  <c r="O502"/>
  <c r="M502"/>
  <c r="I502"/>
  <c r="M444"/>
  <c r="L444"/>
  <c r="AA497"/>
  <c r="O497"/>
  <c r="M497"/>
  <c r="I497"/>
  <c r="AA493"/>
  <c r="O493"/>
  <c r="M493"/>
  <c r="I493"/>
  <c r="AA489"/>
  <c r="O489"/>
  <c r="M489"/>
  <c r="I489"/>
  <c r="AA485"/>
  <c r="O485"/>
  <c r="M485"/>
  <c r="I485"/>
  <c r="AA481"/>
  <c r="O481"/>
  <c r="M481"/>
  <c r="I481"/>
  <c r="AA477"/>
  <c r="O477"/>
  <c r="M477"/>
  <c r="I477"/>
  <c r="AA473"/>
  <c r="O473"/>
  <c r="M473"/>
  <c r="I473"/>
  <c r="AA469"/>
  <c r="O469"/>
  <c r="M469"/>
  <c r="I469"/>
  <c r="AA465"/>
  <c r="O465"/>
  <c r="M465"/>
  <c r="I465"/>
  <c r="AA461"/>
  <c r="O461"/>
  <c r="M461"/>
  <c r="I461"/>
  <c r="AA457"/>
  <c r="O457"/>
  <c r="M457"/>
  <c r="I457"/>
  <c r="AA453"/>
  <c r="O453"/>
  <c r="M453"/>
  <c r="I453"/>
  <c r="AA449"/>
  <c r="O449"/>
  <c r="M449"/>
  <c r="I449"/>
  <c r="AA445"/>
  <c r="O445"/>
  <c r="M445"/>
  <c r="I445"/>
  <c r="M403"/>
  <c r="L403"/>
  <c r="AA440"/>
  <c r="O440"/>
  <c r="M440"/>
  <c r="I440"/>
  <c r="AA436"/>
  <c r="O436"/>
  <c r="M436"/>
  <c r="I436"/>
  <c r="AA432"/>
  <c r="O432"/>
  <c r="M432"/>
  <c r="I432"/>
  <c r="AA428"/>
  <c r="O428"/>
  <c r="M428"/>
  <c r="I428"/>
  <c r="AA424"/>
  <c r="O424"/>
  <c r="M424"/>
  <c r="I424"/>
  <c r="AA420"/>
  <c r="O420"/>
  <c r="M420"/>
  <c r="I420"/>
  <c r="AA416"/>
  <c r="O416"/>
  <c r="M416"/>
  <c r="I416"/>
  <c r="AA412"/>
  <c r="O412"/>
  <c r="M412"/>
  <c r="I412"/>
  <c r="AA408"/>
  <c r="O408"/>
  <c r="M408"/>
  <c r="I408"/>
  <c r="AA404"/>
  <c r="O404"/>
  <c r="M404"/>
  <c r="I404"/>
  <c r="M314"/>
  <c r="L314"/>
  <c r="AA399"/>
  <c r="O399"/>
  <c r="M399"/>
  <c r="I399"/>
  <c r="AA395"/>
  <c r="O395"/>
  <c r="M395"/>
  <c r="I395"/>
  <c r="AA391"/>
  <c r="O391"/>
  <c r="M391"/>
  <c r="I391"/>
  <c r="AA387"/>
  <c r="O387"/>
  <c r="M387"/>
  <c r="I387"/>
  <c r="AA383"/>
  <c r="O383"/>
  <c r="M383"/>
  <c r="I383"/>
  <c r="AA379"/>
  <c r="O379"/>
  <c r="M379"/>
  <c r="I379"/>
  <c r="AA375"/>
  <c r="O375"/>
  <c r="M375"/>
  <c r="I375"/>
  <c r="AA371"/>
  <c r="O371"/>
  <c r="M371"/>
  <c r="I371"/>
  <c r="AA367"/>
  <c r="O367"/>
  <c r="M367"/>
  <c r="I367"/>
  <c r="AA363"/>
  <c r="O363"/>
  <c r="M363"/>
  <c r="I363"/>
  <c r="AA359"/>
  <c r="O359"/>
  <c r="M359"/>
  <c r="I359"/>
  <c r="AA355"/>
  <c r="O355"/>
  <c r="M355"/>
  <c r="I355"/>
  <c r="AA351"/>
  <c r="O351"/>
  <c r="M351"/>
  <c r="I351"/>
  <c r="AA347"/>
  <c r="O347"/>
  <c r="M347"/>
  <c r="I347"/>
  <c r="AA343"/>
  <c r="O343"/>
  <c r="M343"/>
  <c r="I343"/>
  <c r="AA339"/>
  <c r="O339"/>
  <c r="M339"/>
  <c r="I339"/>
  <c r="AA335"/>
  <c r="O335"/>
  <c r="M335"/>
  <c r="I335"/>
  <c r="AA331"/>
  <c r="O331"/>
  <c r="M331"/>
  <c r="I331"/>
  <c r="AA327"/>
  <c r="O327"/>
  <c r="M327"/>
  <c r="I327"/>
  <c r="AA323"/>
  <c r="O323"/>
  <c r="M323"/>
  <c r="I323"/>
  <c r="AA319"/>
  <c r="O319"/>
  <c r="M319"/>
  <c r="I319"/>
  <c r="AA315"/>
  <c r="O315"/>
  <c r="M315"/>
  <c r="I315"/>
  <c r="M253"/>
  <c r="L253"/>
  <c r="AA310"/>
  <c r="O310"/>
  <c r="M310"/>
  <c r="I310"/>
  <c r="AA306"/>
  <c r="O306"/>
  <c r="M306"/>
  <c r="I306"/>
  <c r="AA302"/>
  <c r="O302"/>
  <c r="M302"/>
  <c r="I302"/>
  <c r="AA298"/>
  <c r="O298"/>
  <c r="M298"/>
  <c r="I298"/>
  <c r="AA294"/>
  <c r="O294"/>
  <c r="M294"/>
  <c r="I294"/>
  <c r="AA290"/>
  <c r="O290"/>
  <c r="M290"/>
  <c r="I290"/>
  <c r="AA286"/>
  <c r="O286"/>
  <c r="M286"/>
  <c r="I286"/>
  <c r="AA282"/>
  <c r="O282"/>
  <c r="M282"/>
  <c r="I282"/>
  <c r="AA278"/>
  <c r="O278"/>
  <c r="M278"/>
  <c r="I278"/>
  <c r="AA274"/>
  <c r="O274"/>
  <c r="M274"/>
  <c r="I274"/>
  <c r="AA270"/>
  <c r="O270"/>
  <c r="M270"/>
  <c r="I270"/>
  <c r="AA266"/>
  <c r="O266"/>
  <c r="M266"/>
  <c r="I266"/>
  <c r="AA262"/>
  <c r="O262"/>
  <c r="M262"/>
  <c r="I262"/>
  <c r="AA258"/>
  <c r="O258"/>
  <c r="M258"/>
  <c r="I258"/>
  <c r="AA254"/>
  <c r="O254"/>
  <c r="M254"/>
  <c r="I254"/>
  <c r="M200"/>
  <c r="L200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AA221"/>
  <c r="O221"/>
  <c r="M221"/>
  <c r="I221"/>
  <c r="AA217"/>
  <c r="O217"/>
  <c r="M217"/>
  <c r="I217"/>
  <c r="AA213"/>
  <c r="O213"/>
  <c r="M213"/>
  <c r="I213"/>
  <c r="AA209"/>
  <c r="O209"/>
  <c r="M209"/>
  <c r="I209"/>
  <c r="AA205"/>
  <c r="O205"/>
  <c r="M205"/>
  <c r="I205"/>
  <c r="AA201"/>
  <c r="O201"/>
  <c r="M201"/>
  <c r="I201"/>
  <c r="M63"/>
  <c r="L63"/>
  <c r="AA196"/>
  <c r="O196"/>
  <c r="M196"/>
  <c r="I196"/>
  <c r="AA192"/>
  <c r="O192"/>
  <c r="M192"/>
  <c r="I192"/>
  <c r="AA188"/>
  <c r="O188"/>
  <c r="M188"/>
  <c r="I188"/>
  <c r="AA184"/>
  <c r="O184"/>
  <c r="M184"/>
  <c r="I184"/>
  <c r="AA180"/>
  <c r="O180"/>
  <c r="M180"/>
  <c r="I180"/>
  <c r="AA176"/>
  <c r="O176"/>
  <c r="M176"/>
  <c r="I176"/>
  <c r="AA172"/>
  <c r="O172"/>
  <c r="M172"/>
  <c r="I172"/>
  <c r="AA168"/>
  <c r="O168"/>
  <c r="M168"/>
  <c r="I168"/>
  <c r="AA164"/>
  <c r="O164"/>
  <c r="M164"/>
  <c r="I164"/>
  <c r="AA160"/>
  <c r="O160"/>
  <c r="M160"/>
  <c r="I160"/>
  <c r="AA156"/>
  <c r="O156"/>
  <c r="M156"/>
  <c r="I156"/>
  <c r="AA152"/>
  <c r="O152"/>
  <c r="M152"/>
  <c r="I152"/>
  <c r="AA148"/>
  <c r="O148"/>
  <c r="M148"/>
  <c r="I148"/>
  <c r="AA144"/>
  <c r="O144"/>
  <c r="M144"/>
  <c r="I144"/>
  <c r="AA140"/>
  <c r="O140"/>
  <c r="M140"/>
  <c r="I140"/>
  <c r="AA136"/>
  <c r="O136"/>
  <c r="M136"/>
  <c r="I136"/>
  <c r="AA132"/>
  <c r="O132"/>
  <c r="M132"/>
  <c r="I132"/>
  <c r="AA128"/>
  <c r="O128"/>
  <c r="M128"/>
  <c r="I128"/>
  <c r="AA124"/>
  <c r="O124"/>
  <c r="M124"/>
  <c r="I124"/>
  <c r="AA120"/>
  <c r="O120"/>
  <c r="M120"/>
  <c r="I120"/>
  <c r="AA116"/>
  <c r="O116"/>
  <c r="M116"/>
  <c r="I116"/>
  <c r="AA112"/>
  <c r="O112"/>
  <c r="M112"/>
  <c r="I112"/>
  <c r="AA108"/>
  <c r="O108"/>
  <c r="M108"/>
  <c r="I108"/>
  <c r="AA104"/>
  <c r="O104"/>
  <c r="M104"/>
  <c r="I104"/>
  <c r="AA100"/>
  <c r="O100"/>
  <c r="M100"/>
  <c r="I100"/>
  <c r="AA96"/>
  <c r="O96"/>
  <c r="M96"/>
  <c r="I96"/>
  <c r="AA92"/>
  <c r="O92"/>
  <c r="M92"/>
  <c r="I92"/>
  <c r="AA88"/>
  <c r="O88"/>
  <c r="M88"/>
  <c r="I88"/>
  <c r="AA84"/>
  <c r="O84"/>
  <c r="M84"/>
  <c r="I84"/>
  <c r="AA80"/>
  <c r="O80"/>
  <c r="M80"/>
  <c r="I80"/>
  <c r="AA76"/>
  <c r="O76"/>
  <c r="M76"/>
  <c r="I76"/>
  <c r="AA72"/>
  <c r="O72"/>
  <c r="M72"/>
  <c r="I72"/>
  <c r="AA68"/>
  <c r="O68"/>
  <c r="M68"/>
  <c r="I68"/>
  <c r="AA64"/>
  <c r="O64"/>
  <c r="M64"/>
  <c r="I64"/>
  <c r="M14"/>
  <c r="L14"/>
  <c r="AA59"/>
  <c r="O59"/>
  <c r="M59"/>
  <c r="I59"/>
  <c r="AA55"/>
  <c r="O55"/>
  <c r="M55"/>
  <c r="I55"/>
  <c r="AA51"/>
  <c r="O51"/>
  <c r="M51"/>
  <c r="I51"/>
  <c r="AA47"/>
  <c r="O47"/>
  <c r="M47"/>
  <c r="I47"/>
  <c r="AA43"/>
  <c r="O43"/>
  <c r="M43"/>
  <c r="I43"/>
  <c r="AA39"/>
  <c r="O39"/>
  <c r="M39"/>
  <c r="I39"/>
  <c r="AA35"/>
  <c r="O35"/>
  <c r="M35"/>
  <c r="I35"/>
  <c r="AA31"/>
  <c r="O31"/>
  <c r="M31"/>
  <c r="I31"/>
  <c r="AA27"/>
  <c r="O27"/>
  <c r="M27"/>
  <c r="I27"/>
  <c r="AA23"/>
  <c r="O23"/>
  <c r="M23"/>
  <c r="I23"/>
  <c r="AA19"/>
  <c r="O19"/>
  <c r="M19"/>
  <c r="I19"/>
  <c r="AA15"/>
  <c r="O15"/>
  <c r="M15"/>
  <c r="I15"/>
  <c r="M9"/>
  <c r="L9"/>
  <c r="AA10"/>
  <c r="O10"/>
  <c r="M10"/>
  <c r="I10"/>
  <c i="3" r="T7"/>
  <c r="M8"/>
  <c r="L8"/>
  <c r="M232"/>
  <c r="L232"/>
  <c r="AA277"/>
  <c r="O277"/>
  <c r="M277"/>
  <c r="I277"/>
  <c r="AA273"/>
  <c r="O273"/>
  <c r="M273"/>
  <c r="I273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M207"/>
  <c r="L207"/>
  <c r="AA228"/>
  <c r="O228"/>
  <c r="M228"/>
  <c r="I228"/>
  <c r="AA224"/>
  <c r="O224"/>
  <c r="M224"/>
  <c r="I224"/>
  <c r="AA220"/>
  <c r="O220"/>
  <c r="M220"/>
  <c r="I220"/>
  <c r="AA216"/>
  <c r="O216"/>
  <c r="M216"/>
  <c r="I216"/>
  <c r="AA212"/>
  <c r="O212"/>
  <c r="M212"/>
  <c r="I212"/>
  <c r="AA208"/>
  <c r="O208"/>
  <c r="M208"/>
  <c r="I208"/>
  <c r="M126"/>
  <c r="L126"/>
  <c r="AA203"/>
  <c r="O203"/>
  <c r="M203"/>
  <c r="I203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M9"/>
  <c r="L9"/>
  <c r="AA122"/>
  <c r="O122"/>
  <c r="M122"/>
  <c r="I122"/>
  <c r="AA118"/>
  <c r="O118"/>
  <c r="M118"/>
  <c r="I118"/>
  <c r="AA114"/>
  <c r="O114"/>
  <c r="M114"/>
  <c r="I114"/>
  <c r="AA110"/>
  <c r="O110"/>
  <c r="M110"/>
  <c r="I110"/>
  <c r="AA106"/>
  <c r="O106"/>
  <c r="M106"/>
  <c r="I106"/>
  <c r="AA102"/>
  <c r="O102"/>
  <c r="M102"/>
  <c r="I102"/>
  <c r="AA98"/>
  <c r="O98"/>
  <c r="M98"/>
  <c r="I98"/>
  <c r="AA94"/>
  <c r="O94"/>
  <c r="M94"/>
  <c r="I94"/>
  <c r="AA90"/>
  <c r="O90"/>
  <c r="M90"/>
  <c r="I90"/>
  <c r="AA86"/>
  <c r="O86"/>
  <c r="M86"/>
  <c r="I86"/>
  <c r="AA82"/>
  <c r="O82"/>
  <c r="M82"/>
  <c r="I82"/>
  <c r="AA78"/>
  <c r="O78"/>
  <c r="M78"/>
  <c r="I78"/>
  <c r="AA74"/>
  <c r="O74"/>
  <c r="M74"/>
  <c r="I74"/>
  <c r="AA70"/>
  <c r="O70"/>
  <c r="M70"/>
  <c r="I70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  <c i="2" r="T7"/>
  <c r="M8"/>
  <c r="L8"/>
  <c r="M224"/>
  <c r="L224"/>
  <c r="AA269"/>
  <c r="O269"/>
  <c r="M269"/>
  <c r="I269"/>
  <c r="AA265"/>
  <c r="O265"/>
  <c r="M265"/>
  <c r="I265"/>
  <c r="AA261"/>
  <c r="O261"/>
  <c r="M261"/>
  <c r="I261"/>
  <c r="AA257"/>
  <c r="O257"/>
  <c r="M257"/>
  <c r="I257"/>
  <c r="AA253"/>
  <c r="O253"/>
  <c r="M253"/>
  <c r="I253"/>
  <c r="AA249"/>
  <c r="O249"/>
  <c r="M249"/>
  <c r="I249"/>
  <c r="AA245"/>
  <c r="O245"/>
  <c r="M245"/>
  <c r="I245"/>
  <c r="AA241"/>
  <c r="O241"/>
  <c r="M241"/>
  <c r="I241"/>
  <c r="AA237"/>
  <c r="O237"/>
  <c r="M237"/>
  <c r="I237"/>
  <c r="AA233"/>
  <c r="O233"/>
  <c r="M233"/>
  <c r="I233"/>
  <c r="AA229"/>
  <c r="O229"/>
  <c r="M229"/>
  <c r="I229"/>
  <c r="AA225"/>
  <c r="O225"/>
  <c r="M225"/>
  <c r="I225"/>
  <c r="M203"/>
  <c r="L203"/>
  <c r="AA220"/>
  <c r="O220"/>
  <c r="M220"/>
  <c r="I220"/>
  <c r="AA216"/>
  <c r="O216"/>
  <c r="M216"/>
  <c r="I216"/>
  <c r="AA212"/>
  <c r="O212"/>
  <c r="M212"/>
  <c r="I212"/>
  <c r="AA208"/>
  <c r="O208"/>
  <c r="M208"/>
  <c r="I208"/>
  <c r="AA204"/>
  <c r="O204"/>
  <c r="M204"/>
  <c r="I204"/>
  <c r="M70"/>
  <c r="L70"/>
  <c r="AA199"/>
  <c r="O199"/>
  <c r="M199"/>
  <c r="I199"/>
  <c r="AA195"/>
  <c r="O195"/>
  <c r="M195"/>
  <c r="I195"/>
  <c r="AA191"/>
  <c r="O191"/>
  <c r="M191"/>
  <c r="I191"/>
  <c r="AA187"/>
  <c r="O187"/>
  <c r="M187"/>
  <c r="I187"/>
  <c r="AA183"/>
  <c r="O183"/>
  <c r="M183"/>
  <c r="I183"/>
  <c r="AA179"/>
  <c r="O179"/>
  <c r="M179"/>
  <c r="I179"/>
  <c r="AA175"/>
  <c r="O175"/>
  <c r="M175"/>
  <c r="I175"/>
  <c r="AA171"/>
  <c r="O171"/>
  <c r="M171"/>
  <c r="I171"/>
  <c r="AA167"/>
  <c r="O167"/>
  <c r="M167"/>
  <c r="I167"/>
  <c r="AA163"/>
  <c r="O163"/>
  <c r="M163"/>
  <c r="I163"/>
  <c r="AA159"/>
  <c r="O159"/>
  <c r="M159"/>
  <c r="I159"/>
  <c r="AA155"/>
  <c r="O155"/>
  <c r="M155"/>
  <c r="I155"/>
  <c r="AA151"/>
  <c r="O151"/>
  <c r="M151"/>
  <c r="I151"/>
  <c r="AA147"/>
  <c r="O147"/>
  <c r="M147"/>
  <c r="I147"/>
  <c r="AA143"/>
  <c r="O143"/>
  <c r="M143"/>
  <c r="I143"/>
  <c r="AA139"/>
  <c r="O139"/>
  <c r="M139"/>
  <c r="I139"/>
  <c r="AA135"/>
  <c r="O135"/>
  <c r="M135"/>
  <c r="I135"/>
  <c r="AA131"/>
  <c r="O131"/>
  <c r="M131"/>
  <c r="I131"/>
  <c r="AA127"/>
  <c r="O127"/>
  <c r="M127"/>
  <c r="I127"/>
  <c r="AA123"/>
  <c r="O123"/>
  <c r="M123"/>
  <c r="I123"/>
  <c r="AA119"/>
  <c r="O119"/>
  <c r="M119"/>
  <c r="I119"/>
  <c r="AA115"/>
  <c r="O115"/>
  <c r="M115"/>
  <c r="I115"/>
  <c r="AA111"/>
  <c r="O111"/>
  <c r="M111"/>
  <c r="I111"/>
  <c r="AA107"/>
  <c r="O107"/>
  <c r="M107"/>
  <c r="I107"/>
  <c r="AA103"/>
  <c r="O103"/>
  <c r="M103"/>
  <c r="I103"/>
  <c r="AA99"/>
  <c r="O99"/>
  <c r="M99"/>
  <c r="I99"/>
  <c r="AA95"/>
  <c r="O95"/>
  <c r="M95"/>
  <c r="I95"/>
  <c r="AA91"/>
  <c r="O91"/>
  <c r="M91"/>
  <c r="I91"/>
  <c r="AA87"/>
  <c r="O87"/>
  <c r="M87"/>
  <c r="I87"/>
  <c r="AA83"/>
  <c r="O83"/>
  <c r="M83"/>
  <c r="I83"/>
  <c r="AA79"/>
  <c r="O79"/>
  <c r="M79"/>
  <c r="I79"/>
  <c r="AA75"/>
  <c r="O75"/>
  <c r="M75"/>
  <c r="I75"/>
  <c r="AA71"/>
  <c r="O71"/>
  <c r="M71"/>
  <c r="I71"/>
  <c r="M9"/>
  <c r="L9"/>
  <c r="AA66"/>
  <c r="O66"/>
  <c r="M66"/>
  <c r="I66"/>
  <c r="AA62"/>
  <c r="O62"/>
  <c r="M62"/>
  <c r="I62"/>
  <c r="AA58"/>
  <c r="O58"/>
  <c r="M58"/>
  <c r="I58"/>
  <c r="AA54"/>
  <c r="O54"/>
  <c r="M54"/>
  <c r="I54"/>
  <c r="AA50"/>
  <c r="O50"/>
  <c r="M50"/>
  <c r="I50"/>
  <c r="AA46"/>
  <c r="O46"/>
  <c r="M46"/>
  <c r="I46"/>
  <c r="AA42"/>
  <c r="O42"/>
  <c r="M42"/>
  <c r="I42"/>
  <c r="AA38"/>
  <c r="O38"/>
  <c r="M38"/>
  <c r="I38"/>
  <c r="AA34"/>
  <c r="O34"/>
  <c r="M34"/>
  <c r="I34"/>
  <c r="AA30"/>
  <c r="O30"/>
  <c r="M30"/>
  <c r="I30"/>
  <c r="AA26"/>
  <c r="O26"/>
  <c r="M26"/>
  <c r="I26"/>
  <c r="AA22"/>
  <c r="O22"/>
  <c r="M22"/>
  <c r="I22"/>
  <c r="AA18"/>
  <c r="O18"/>
  <c r="M18"/>
  <c r="I18"/>
  <c r="AA14"/>
  <c r="O14"/>
  <c r="M14"/>
  <c r="I14"/>
  <c r="AA10"/>
  <c r="O10"/>
  <c r="M10"/>
  <c r="I10"/>
</calcChain>
</file>

<file path=xl/sharedStrings.xml><?xml version="1.0" encoding="utf-8"?>
<sst xmlns="http://schemas.openxmlformats.org/spreadsheetml/2006/main">
  <si>
    <t>Rekapitulace ceny</t>
  </si>
  <si>
    <t>5323520028</t>
  </si>
  <si>
    <t>Rekonstrukce ŽST KLATOVY</t>
  </si>
  <si>
    <t>AspeEsticon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</si>
  <si>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</si>
  <si>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</si>
  <si>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</si>
  <si>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</si>
  <si>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</si>
  <si>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</si>
  <si>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</si>
  <si>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</si>
  <si>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D.1.2</t>
  </si>
  <si>
    <t>Železniční sdělovací zařízení</t>
  </si>
  <si>
    <t xml:space="preserve">  PS 74-02-11</t>
  </si>
  <si>
    <t>Místní kabelizace</t>
  </si>
  <si>
    <t xml:space="preserve">  PS 74-02-21</t>
  </si>
  <si>
    <t>Rozhlasové zařízení</t>
  </si>
  <si>
    <t xml:space="preserve">  PS 74-02-31</t>
  </si>
  <si>
    <t>Technologická datová síť</t>
  </si>
  <si>
    <t xml:space="preserve">  PS 74-02-41</t>
  </si>
  <si>
    <t>Poplachový zabezpečovací a tísňový systém - PZTS</t>
  </si>
  <si>
    <t xml:space="preserve">  PS 74-02-42</t>
  </si>
  <si>
    <t>Lokální detekce požáru - LDP</t>
  </si>
  <si>
    <t xml:space="preserve">  PS 74-02-71</t>
  </si>
  <si>
    <t>Informační systém, hodinové zařízení</t>
  </si>
  <si>
    <t xml:space="preserve">  PS 74-02-81</t>
  </si>
  <si>
    <t>Přemístění STA, TRS a MRS</t>
  </si>
  <si>
    <t xml:space="preserve">  PS 74-02-91</t>
  </si>
  <si>
    <t>Kamerový systém - CCTV</t>
  </si>
  <si>
    <t xml:space="preserve">  PS 74-02-92</t>
  </si>
  <si>
    <t>Dálková diagnostika technologických systémů - DDTS</t>
  </si>
  <si>
    <t>D.1.3</t>
  </si>
  <si>
    <t>Silnoproudá technologie včetně DŘT</t>
  </si>
  <si>
    <t xml:space="preserve">  PS 74-03-21</t>
  </si>
  <si>
    <t>Silnoproudá elektroinstalace a ochrana před bleskem</t>
  </si>
  <si>
    <t>D.1.4</t>
  </si>
  <si>
    <t>Ostatní technologická zařízení</t>
  </si>
  <si>
    <t xml:space="preserve">  PS 74-04-11</t>
  </si>
  <si>
    <t>ŽST Klatovy, výtahy na nástupiště</t>
  </si>
  <si>
    <t>D.2.1.2</t>
  </si>
  <si>
    <t>Nástupiště</t>
  </si>
  <si>
    <t xml:space="preserve">  SO 74-12-01</t>
  </si>
  <si>
    <t>ŽST Klatovy, nástupiště</t>
  </si>
  <si>
    <t>D.2.1.4</t>
  </si>
  <si>
    <t>Mosty, propustky, zdi</t>
  </si>
  <si>
    <t xml:space="preserve">  SO 74-20-01.02</t>
  </si>
  <si>
    <t>Železniční most v ev. km 49,225 - vestavba výtahu</t>
  </si>
  <si>
    <t>D.2.1.6</t>
  </si>
  <si>
    <t>Potrubní vedení</t>
  </si>
  <si>
    <t xml:space="preserve">  SO 74-31-01</t>
  </si>
  <si>
    <t>ŽST Klatovy, Venkovní dešťová, splašková kanalizace, retence, podchod</t>
  </si>
  <si>
    <t xml:space="preserve">  SO 74-31-02</t>
  </si>
  <si>
    <t>Nová přípojka vodovodu</t>
  </si>
  <si>
    <t xml:space="preserve">  SO 74-31-03</t>
  </si>
  <si>
    <t>ŽST Klatovy, přeložka plynovodu a přípojky plynu</t>
  </si>
  <si>
    <t>D.2.1.8</t>
  </si>
  <si>
    <t>Pozemní komunikace</t>
  </si>
  <si>
    <t xml:space="preserve">  SO 74-50-01</t>
  </si>
  <si>
    <t>ŽST Klatovy, manipulační dvůr vč. příjezdové komunikace přednádraží</t>
  </si>
  <si>
    <t xml:space="preserve">  SO 74-59-01</t>
  </si>
  <si>
    <t>ŽST Klatovy, dopravně inženýrská opatření</t>
  </si>
  <si>
    <t>D.2.2.1</t>
  </si>
  <si>
    <t>Pozemní stavební objekty budov</t>
  </si>
  <si>
    <t xml:space="preserve">  SO 00</t>
  </si>
  <si>
    <t>Vybavení - povozní náklady OŘ</t>
  </si>
  <si>
    <t xml:space="preserve">  SO 12-79-01</t>
  </si>
  <si>
    <t>ZOV - DOČASNÉ STAVY</t>
  </si>
  <si>
    <t xml:space="preserve">  SO 74-20-01b</t>
  </si>
  <si>
    <t>ARS</t>
  </si>
  <si>
    <t xml:space="preserve">  SO 74-71-01 01a</t>
  </si>
  <si>
    <t>Architektonicko stavební řešení - Bourání</t>
  </si>
  <si>
    <t xml:space="preserve">  SO 74-71-01.0.4</t>
  </si>
  <si>
    <t xml:space="preserve">  SO 74-71-01.01b</t>
  </si>
  <si>
    <t>Architektonicko stavební řešení - Nový stav, interiér</t>
  </si>
  <si>
    <t xml:space="preserve">  SO 74-71-01.01c</t>
  </si>
  <si>
    <t>Architektonicko stavební řešení - Nový stav, exteriér</t>
  </si>
  <si>
    <t xml:space="preserve">  SO 74-71-01.01d</t>
  </si>
  <si>
    <t>Architektonicko stavební řešení - Nový stav, výrobky</t>
  </si>
  <si>
    <t xml:space="preserve">  SO 74-71-01.02</t>
  </si>
  <si>
    <t>Stavebně konstrukční řešení</t>
  </si>
  <si>
    <t xml:space="preserve">  SO 74-71-01.04</t>
  </si>
  <si>
    <t>ŽST Klatovy, rekonstrukce výpravní budovy
VZT + CHL - Vzduchotechnika, chlazení</t>
  </si>
  <si>
    <t xml:space="preserve">  SO 74-71-01.601</t>
  </si>
  <si>
    <t>Společná televizní anténa – STA</t>
  </si>
  <si>
    <t xml:space="preserve">  SO 74-71-01.602</t>
  </si>
  <si>
    <t>Domácí telefon a systém elektronické konstroly vstupu</t>
  </si>
  <si>
    <t xml:space="preserve">  SO 74-71-01.603</t>
  </si>
  <si>
    <t>Datové a telefonní rozvody - bytové jednotky</t>
  </si>
  <si>
    <t xml:space="preserve">  SO 74-71-01.604</t>
  </si>
  <si>
    <t>Autonomní detekce a signalizace požáru v bytech</t>
  </si>
  <si>
    <t xml:space="preserve">  SO 74-71-01.605</t>
  </si>
  <si>
    <t>Strukturovaná kabeláž</t>
  </si>
  <si>
    <t xml:space="preserve">  SO 74-73-01.0.4</t>
  </si>
  <si>
    <t xml:space="preserve">  SO 74-73-01.001</t>
  </si>
  <si>
    <t>Kamerový systém - CCTV - SLB</t>
  </si>
  <si>
    <t xml:space="preserve">  SO 74-73-01.002</t>
  </si>
  <si>
    <t>systém elektronické kontroly vstupu</t>
  </si>
  <si>
    <t xml:space="preserve">  SO 74-73-01.01</t>
  </si>
  <si>
    <t>Cyklodům, Architektonicko-stavební řešení</t>
  </si>
  <si>
    <t xml:space="preserve">  SO 74-73-02.01</t>
  </si>
  <si>
    <t>Přístřešek č.1 - tříděný odpad, VZT jednotka</t>
  </si>
  <si>
    <t xml:space="preserve">  SO 74-73-02.02</t>
  </si>
  <si>
    <t>Přístřešek č.2 - komunální odpad</t>
  </si>
  <si>
    <t xml:space="preserve">  SO 74-73-02.03</t>
  </si>
  <si>
    <t>Přístřešek č.3 - tepelná čerpadla</t>
  </si>
  <si>
    <t xml:space="preserve">  SO 74-74-01_ARS</t>
  </si>
  <si>
    <t>Architektonicko-stavební řešení (1.nástupiště)</t>
  </si>
  <si>
    <t xml:space="preserve">  SO 74-74-01-2_A</t>
  </si>
  <si>
    <t>Architektonicko-stavební řešení (2. a 3.ostrovní nástupiště)</t>
  </si>
  <si>
    <t xml:space="preserve">  SO 74-74-01-2_S</t>
  </si>
  <si>
    <t>Stavebně konstrukční řešení (2. a 3.ostrovní nástupiště)</t>
  </si>
  <si>
    <t xml:space="preserve">  SO 74-77-01</t>
  </si>
  <si>
    <t>ŽST Klatovy, orientační systém</t>
  </si>
  <si>
    <t xml:space="preserve">  SO 74-79-01</t>
  </si>
  <si>
    <t>ŽST Klatovy - mobiliář</t>
  </si>
  <si>
    <t xml:space="preserve">  SO 74-86-01</t>
  </si>
  <si>
    <t>Rozvody NN, VO</t>
  </si>
  <si>
    <t xml:space="preserve">  SO 74-86-02</t>
  </si>
  <si>
    <t>Osvětlení nástupišt</t>
  </si>
  <si>
    <t xml:space="preserve">  SO74-71-01.04-1</t>
  </si>
  <si>
    <t>ŽST Klatovy, rekonstrukce výpravní budovy
ZTI - Zdravotně technické instalace</t>
  </si>
  <si>
    <t xml:space="preserve">  SO74-71-01.04-2</t>
  </si>
  <si>
    <t>ŽST Klatovy, rekonstrukce výpravní budovy
PLYN - Domovní rozvod plynu</t>
  </si>
  <si>
    <t xml:space="preserve">  SO74-71-01.04-3</t>
  </si>
  <si>
    <t>ŽST Klatovy, rekononstrukce výpravní budovy - Vytápění</t>
  </si>
  <si>
    <t xml:space="preserve">  SO74-71-01.04-7</t>
  </si>
  <si>
    <t>ŽST Klatovy, rekonstrukce výpravní budovy
MaR - Měření a regulace</t>
  </si>
  <si>
    <t>D.2.4.1</t>
  </si>
  <si>
    <t>Příprava území a kácení</t>
  </si>
  <si>
    <t xml:space="preserve">  SO 74-92-01</t>
  </si>
  <si>
    <t>Kácení</t>
  </si>
  <si>
    <t>D.2.4.2</t>
  </si>
  <si>
    <t>Náhradní výsadba</t>
  </si>
  <si>
    <t xml:space="preserve">  SO 74-96-01</t>
  </si>
  <si>
    <t>ŽST Klatovy, náhradní výsadba</t>
  </si>
  <si>
    <t>D.9.8</t>
  </si>
  <si>
    <t>Všeobecný objekt</t>
  </si>
  <si>
    <t xml:space="preserve">  SO 98-98</t>
  </si>
  <si>
    <t>D.9.9</t>
  </si>
  <si>
    <t>Likvidace odpadů</t>
  </si>
  <si>
    <t xml:space="preserve">  SO 90-90</t>
  </si>
  <si>
    <t>SŽDC05</t>
  </si>
  <si>
    <t>S</t>
  </si>
  <si>
    <t>Stavba:</t>
  </si>
  <si>
    <t>O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</si>
  <si>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</si>
  <si>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</si>
  <si>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</si>
  <si>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</si>
  <si>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</si>
  <si>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</si>
  <si>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</si>
  <si>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</si>
  <si>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</si>
  <si>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</si>
  <si>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</si>
  <si>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Cenové soustavy</t>
  </si>
  <si>
    <t>Dodávka</t>
  </si>
  <si>
    <t>Jednotková</t>
  </si>
  <si>
    <t>Celkem</t>
  </si>
  <si>
    <t>Počet položek s nulovou cenou</t>
  </si>
  <si>
    <t>O1</t>
  </si>
  <si>
    <t>PS 74-02-11</t>
  </si>
  <si>
    <t>SD</t>
  </si>
  <si>
    <t>D01</t>
  </si>
  <si>
    <t>kabelové trasy a kabeláž - dodávka a montáž</t>
  </si>
  <si>
    <t>P</t>
  </si>
  <si>
    <t>220182021</t>
  </si>
  <si>
    <t/>
  </si>
  <si>
    <t>Uložení trubky HDPE do výkopu včetně fixace</t>
  </si>
  <si>
    <t>m</t>
  </si>
  <si>
    <t>CS ÚRS 2024 01</t>
  </si>
  <si>
    <t>PP</t>
  </si>
  <si>
    <t>VV</t>
  </si>
  <si>
    <t>&lt;vv&gt;&lt;r&gt;&lt;t&gt;&lt;vv&gt;&lt;r&gt;&lt;t&gt;&lt;vv&gt;&lt;/vv&gt; &lt;/t&gt;&lt;v&gt;350.000000&lt;/v&gt;&lt;vy&gt;A&lt;/vy&gt;&lt;/r&gt;&lt;/vv&gt; &lt;/t&gt;&lt;v&gt;350.000000&lt;/v&gt;&lt;vy&gt;A&lt;/vy&gt;&lt;/r&gt;&lt;/vv&gt; 350.000000 = 350,000 [A]_x000d_</t>
  </si>
  <si>
    <t>TS</t>
  </si>
  <si>
    <t>34123032</t>
  </si>
  <si>
    <t>kabel datový optický OS zafukovací MICRO 12 vláken 9/125 plášť HDPE</t>
  </si>
  <si>
    <t>&lt;vv&gt;&lt;r&gt;&lt;t&gt;&lt;vv&gt;&lt;r&gt;&lt;t&gt;&lt;vv&gt;&lt;/vv&gt; &lt;/t&gt;&lt;v&gt;165.000000&lt;/v&gt;&lt;vy&gt;A&lt;/vy&gt;&lt;/r&gt;&lt;/vv&gt; &lt;/t&gt;&lt;v&gt;165.000000&lt;/v&gt;&lt;vy&gt;A&lt;/vy&gt;&lt;/r&gt;&lt;/vv&gt; 165.000000 = 165,000 [A]_x000d_</t>
  </si>
  <si>
    <t>34571358</t>
  </si>
  <si>
    <t>trubka elektroinstalační ohebná dvouplášťová korugovaná (chránička) D 136/160mm, HDPE+LDPE</t>
  </si>
  <si>
    <t>&lt;vv&gt;&lt;r&gt;&lt;t&gt;&lt;vv&gt;&lt;r&gt;&lt;t&gt;&lt;vv&gt;&lt;/vv&gt; &lt;/t&gt;&lt;v&gt;170.000000&lt;/v&gt;&lt;vy&gt;A&lt;/vy&gt;&lt;/r&gt;&lt;/vv&gt; &lt;/t&gt;&lt;v&gt;170.000000&lt;/v&gt;&lt;vy&gt;A&lt;/vy&gt;&lt;/r&gt;&lt;/vv&gt; 170.000000 = 170,000 [A]_x000d_</t>
  </si>
  <si>
    <t>34571802</t>
  </si>
  <si>
    <t>chránička optického kabelu HDPE jednoplášťová bezhalogenová D 40/33mm</t>
  </si>
  <si>
    <t>460671113</t>
  </si>
  <si>
    <t>Výstražná fólie pro krytí kabelů šířky přes 25 do 34 cm</t>
  </si>
  <si>
    <t>460791116</t>
  </si>
  <si>
    <t>Montáž trubek ochranných plastových uložených volně do rýhy tuhých D přes 133 do 172 mm</t>
  </si>
  <si>
    <t>742124016</t>
  </si>
  <si>
    <t>Montáž kabelů datových optických pro vnější rozvody do trubky zafouknutím</t>
  </si>
  <si>
    <t>R7590520929</t>
  </si>
  <si>
    <t>Venkovní vedení kabelová - metalické sítě Plněné, armované Al dráty, ochranný obal z PE 4x0,8 TCEPKPFLEZE 10 x 4 x 0,8</t>
  </si>
  <si>
    <t>&lt;vv&gt;&lt;r&gt;&lt;t&gt;&lt;vv&gt;&lt;r&gt;&lt;t&gt;&lt;vv&gt;&lt;/vv&gt; &lt;/t&gt;&lt;v&gt;400.000000&lt;/v&gt;&lt;vy&gt;A&lt;/vy&gt;&lt;/r&gt;&lt;/vv&gt; &lt;/t&gt;&lt;v&gt;400.000000&lt;/v&gt;&lt;vy&gt;A&lt;/vy&gt;&lt;/r&gt;&lt;/vv&gt; 400.000000 = 400,000 [A]_x000d_</t>
  </si>
  <si>
    <t>R7590525111</t>
  </si>
  <si>
    <t>Montáž kabelu závlačného volně uloženého ruční zatahování TCEKE s jádrem 0,8 mm do 150 XN</t>
  </si>
  <si>
    <t>R7593500600</t>
  </si>
  <si>
    <t>Trasy kabelového vedení Kabelové krycí desky a pásy Fólie výstražná modrá š. 34cm</t>
  </si>
  <si>
    <t>R7593501805</t>
  </si>
  <si>
    <t>Trasy kabelového vedení Lokátory a markery Ball marker 1421 - XR ID, oranžový telekomunikace zapisovatelný</t>
  </si>
  <si>
    <t>KUS</t>
  </si>
  <si>
    <t>R7593505102</t>
  </si>
  <si>
    <t>Zatažení ochranné trubky HDPE do chráničky 110 mm</t>
  </si>
  <si>
    <t>R7593505270</t>
  </si>
  <si>
    <t>Montáž kabelového označníku Ball Marker</t>
  </si>
  <si>
    <t>R7598035170</t>
  </si>
  <si>
    <t>Kontrola tlakutěsnosti HDPE trubky v úseku do 2 000 m</t>
  </si>
  <si>
    <t>kus</t>
  </si>
  <si>
    <t>&lt;vv&gt;&lt;r&gt;&lt;t&gt;&lt;vv&gt;&lt;r&gt;&lt;t&gt;&lt;vv&gt;&lt;/vv&gt; &lt;/t&gt;&lt;v&gt;3.000000&lt;/v&gt;&lt;vy&gt;A&lt;/vy&gt;&lt;/r&gt;&lt;/vv&gt; &lt;/t&gt;&lt;v&gt;3.000000&lt;/v&gt;&lt;vy&gt;A&lt;/vy&gt;&lt;/r&gt;&lt;/vv&gt; 3.000000 = 3,000 [A]_x000d_</t>
  </si>
  <si>
    <t>R7598035190</t>
  </si>
  <si>
    <t>Kontrola průchodnosti trubky pro optický kabel</t>
  </si>
  <si>
    <t>km</t>
  </si>
  <si>
    <t>&lt;vv&gt;&lt;r&gt;&lt;t&gt;&lt;vv&gt;&lt;r&gt;&lt;t&gt;&lt;vv&gt;&lt;/vv&gt; &lt;/t&gt;&lt;v&gt;0.200000&lt;/v&gt;&lt;vy&gt;A&lt;/vy&gt;&lt;/r&gt;&lt;/vv&gt; &lt;/t&gt;&lt;v&gt;0.200000&lt;/v&gt;&lt;vy&gt;A&lt;/vy&gt;&lt;/r&gt;&lt;/vv&gt; 0.200000 = 0,200 [A]_x000d_</t>
  </si>
  <si>
    <t>D02</t>
  </si>
  <si>
    <t>rozvaděče pro zakončení místní kabelizace - dodávka a montáž</t>
  </si>
  <si>
    <t>35712016</t>
  </si>
  <si>
    <t>rozvaděč nástěnný dvoudílný 19" celoskleněné dveře 9U/500mm</t>
  </si>
  <si>
    <t>&lt;vv&gt;&lt;r&gt;&lt;t&gt;&lt;vv&gt;&lt;r&gt;&lt;t&gt;&lt;vv&gt;&lt;/vv&gt; &lt;/t&gt;&lt;v&gt;1.000000&lt;/v&gt;&lt;vy&gt;A&lt;/vy&gt;&lt;/r&gt;&lt;/vv&gt; &lt;/t&gt;&lt;v&gt;1.000000&lt;/v&gt;&lt;vy&gt;A&lt;/vy&gt;&lt;/r&gt;&lt;/vv&gt; 1.000000 = 1,000 [A]_x000d_</t>
  </si>
  <si>
    <t>35712107</t>
  </si>
  <si>
    <t>panel rozvodný 19" 1U 8x zásuvka dle ČSN max 16A bleskojistka kabel 3x1,5mm 2m</t>
  </si>
  <si>
    <t>37451145</t>
  </si>
  <si>
    <t>panel vyvazovací 5x plastové oko s průchody 1U 19"</t>
  </si>
  <si>
    <t>742330001</t>
  </si>
  <si>
    <t>Montáž rozvaděče nástěnného</t>
  </si>
  <si>
    <t>742330022</t>
  </si>
  <si>
    <t>Montáž napájecího panelu do rozvaděče</t>
  </si>
  <si>
    <t>&lt;vv&gt;&lt;r&gt;&lt;t&gt;&lt;vv&gt;&lt;r&gt;&lt;t&gt;&lt;vv&gt;&lt;/vv&gt; &lt;/t&gt;&lt;v&gt;2.000000&lt;/v&gt;&lt;vy&gt;A&lt;/vy&gt;&lt;/r&gt;&lt;/vv&gt; &lt;/t&gt;&lt;v&gt;2.000000&lt;/v&gt;&lt;vy&gt;A&lt;/vy&gt;&lt;/r&gt;&lt;/vv&gt; 2.000000 = 2,000 [A]_x000d_</t>
  </si>
  <si>
    <t>742330023</t>
  </si>
  <si>
    <t>Montáž vyvazovacího panelu 1U</t>
  </si>
  <si>
    <t>742330052</t>
  </si>
  <si>
    <t>Popis portů patchpanelu</t>
  </si>
  <si>
    <t>&lt;vv&gt;&lt;r&gt;&lt;t&gt;&lt;vv&gt;&lt;r&gt;&lt;t&gt;&lt;vv&gt;&lt;/vv&gt; &lt;/t&gt;&lt;v&gt;4.000000&lt;/v&gt;&lt;vy&gt;A&lt;/vy&gt;&lt;/r&gt;&lt;/vv&gt; &lt;/t&gt;&lt;v&gt;4.000000&lt;/v&gt;&lt;vy&gt;A&lt;/vy&gt;&lt;/r&gt;&lt;/vv&gt; 4.000000 = 4,000 [A]_x000d_</t>
  </si>
  <si>
    <t>R10.651.856</t>
  </si>
  <si>
    <t>Zemnící 19" přípojnice měděná</t>
  </si>
  <si>
    <t>R7590525670</t>
  </si>
  <si>
    <t>Montáž ukončení celoplastového kabelu v závěru nebo rozvaděči se zářezovými svorkovnicemi zářezová technologie LSA do 10 čtyřek</t>
  </si>
  <si>
    <t>&lt;vv&gt;&lt;r&gt;&lt;t&gt;&lt;vv&gt;&lt;r&gt;&lt;t&gt;&lt;vv&gt;&lt;/vv&gt; &lt;/t&gt;&lt;v&gt;12.000000&lt;/v&gt;&lt;vy&gt;A&lt;/vy&gt;&lt;/r&gt;&lt;/vv&gt; &lt;/t&gt;&lt;v&gt;12.000000&lt;/v&gt;&lt;vy&gt;A&lt;/vy&gt;&lt;/r&gt;&lt;/vv&gt; 12.000000 = 12,000 [A]_x000d_</t>
  </si>
  <si>
    <t>R7590525725</t>
  </si>
  <si>
    <t>Montáž svorkovnice LSA-PLUS</t>
  </si>
  <si>
    <t>R7590550099</t>
  </si>
  <si>
    <t>Forma kabelová, drátová a doplňky vnitřní instalace Montážní rám pro LSA lišty hloubky 50,10 pozic</t>
  </si>
  <si>
    <t>R7590550149</t>
  </si>
  <si>
    <t>Forma kabelová, drátová a doplňky vnitřní instalace Montážní rám pro LSA lišty Profilový nosič konstrukčních skupin LSA do 19“ skříní</t>
  </si>
  <si>
    <t>R7590550194</t>
  </si>
  <si>
    <t>Forma kabelová, drátová a doplňky vnitřní instalace LSA lišty LSA-PLUS lišta rozpojovací 2/10</t>
  </si>
  <si>
    <t>R7590550199</t>
  </si>
  <si>
    <t>Forma kabelová, drátová a doplňky vnitřní instalace LSA lišty Zemnící lišta pro moduly 2/10</t>
  </si>
  <si>
    <t>R7590550204</t>
  </si>
  <si>
    <t>Forma kabelová, drátová a doplňky vnitřní instalace LSA lišty Štítek sklopný pro LSA-PLUS 10 párů</t>
  </si>
  <si>
    <t>R7590550209</t>
  </si>
  <si>
    <t>Forma kabelová, drátová a doplňky vnitřní instalace LSA lišty Magazín přepěťové ochrany pro LSA-PLUS 2/10</t>
  </si>
  <si>
    <t>R7590550214</t>
  </si>
  <si>
    <t>Forma kabelová, drátová a doplňky vnitřní instalace LSA lišty Přepěťové ochrany 8x6, MK, 230V 10kA/10A</t>
  </si>
  <si>
    <t>R7590560519</t>
  </si>
  <si>
    <t>Optické kabely Spojky a příslušenství pro optické sítě Ostatní Rezerva optického kabelu do 500mm</t>
  </si>
  <si>
    <t>R7590560559</t>
  </si>
  <si>
    <t>Optické kabely Spojky a příslušenství pro optické sítě Ostatní Patch panel pro 24 opt. kabelů</t>
  </si>
  <si>
    <t>R7590560589</t>
  </si>
  <si>
    <t>Optické kabely Spojky a příslušenství pro optické sítě Ostatní Kazeta pro uložení svárů</t>
  </si>
  <si>
    <t>R7590560611</t>
  </si>
  <si>
    <t>Optické kabely Spojky a příslušenství pro optické sítě Ostatní HDC 3000 - Konektorový modul E-2000, včetně 12x adaptérů a pigtailů, plně osazen</t>
  </si>
  <si>
    <t>R7590565012</t>
  </si>
  <si>
    <t>Spojování a ukončení kabelů optických v optickém rozvaděči pro 12 vláken</t>
  </si>
  <si>
    <t>R7590565060</t>
  </si>
  <si>
    <t>Montáž konstrukce rezervy optického kabelu</t>
  </si>
  <si>
    <t>R7590565080</t>
  </si>
  <si>
    <t>Uložení kabelové rezervy optického kabelu</t>
  </si>
  <si>
    <t>R7593315010</t>
  </si>
  <si>
    <t>Montáž montážního rámu LSA-PLUS</t>
  </si>
  <si>
    <t>R7593315020</t>
  </si>
  <si>
    <t>Montáž zářezové lišty LSA-PLUS</t>
  </si>
  <si>
    <t>R7593315030</t>
  </si>
  <si>
    <t>Montáž označovacích štítků LSA-PLUS včetně popisu</t>
  </si>
  <si>
    <t>R7593315065</t>
  </si>
  <si>
    <t>Montáž optického rozvaděče</t>
  </si>
  <si>
    <t>R7593315070</t>
  </si>
  <si>
    <t>Montáž vany do optického rozvaděče</t>
  </si>
  <si>
    <t>R7593325010</t>
  </si>
  <si>
    <t>Montáž do LSA pásku bleskojistky</t>
  </si>
  <si>
    <t>R7598015020</t>
  </si>
  <si>
    <t>Přeměření izolačního stavu kabelu závlačného 40 žil</t>
  </si>
  <si>
    <t>R7598035055</t>
  </si>
  <si>
    <t>Měření parametrů optického kabelu na třech vlnových délkách metodou OTDR a TM po položení nebo zavěšení, kabelu s 12 vlákny</t>
  </si>
  <si>
    <t>R7598035150</t>
  </si>
  <si>
    <t>Záznam a vyhodnocení měřících protokolů na nosič (1 případ = 1 kus)</t>
  </si>
  <si>
    <t>D03</t>
  </si>
  <si>
    <t>zemní práce</t>
  </si>
  <si>
    <t>460161154</t>
  </si>
  <si>
    <t>Hloubení kabelových rýh ručně š 35 cm hl 60 cm v hornině tř II skupiny 5</t>
  </si>
  <si>
    <t>&lt;vv&gt;&lt;r&gt;&lt;t&gt;&lt;vv&gt;&lt;r&gt;&lt;t&gt;&lt;vv&gt;&lt;/vv&gt; &lt;/t&gt;&lt;v&gt;150.000000&lt;/v&gt;&lt;vy&gt;A&lt;/vy&gt;&lt;/r&gt;&lt;/vv&gt; &lt;/t&gt;&lt;v&gt;150.000000&lt;/v&gt;&lt;vy&gt;A&lt;/vy&gt;&lt;/r&gt;&lt;/vv&gt; 150.000000 = 150,000 [A]_x000d_</t>
  </si>
  <si>
    <t>460161184</t>
  </si>
  <si>
    <t>Hloubení kabelových rýh ručně š 35 cm hl 90 cm v hornině tř II skupiny 5</t>
  </si>
  <si>
    <t>&lt;vv&gt;&lt;r&gt;&lt;t&gt;&lt;vv&gt;&lt;r&gt;&lt;t&gt;&lt;vv&gt;&lt;/vv&gt; &lt;/t&gt;&lt;v&gt;20.000000&lt;/v&gt;&lt;vy&gt;A&lt;/vy&gt;&lt;/r&gt;&lt;/vv&gt; &lt;/t&gt;&lt;v&gt;20.000000&lt;/v&gt;&lt;vy&gt;A&lt;/vy&gt;&lt;/r&gt;&lt;/vv&gt; 20.000000 = 20,000 [A]_x000d_</t>
  </si>
  <si>
    <t>460431164</t>
  </si>
  <si>
    <t>Zásyp kabelových rýh ručně se zhutněním š 35 cm hl 60 cm z horniny tř II skupiny 5</t>
  </si>
  <si>
    <t>460431294</t>
  </si>
  <si>
    <t>Zásyp kabelových rýh ručně se zhutněním š 50 cm hl 90 cm z horniny tř II skupiny 5</t>
  </si>
  <si>
    <t>460661512</t>
  </si>
  <si>
    <t>Kabelové lože z písku pro kabely nn kryté plastovou fólií š lože přes 25 do 50 cm</t>
  </si>
  <si>
    <t>D04</t>
  </si>
  <si>
    <t>ostatní položky</t>
  </si>
  <si>
    <t>468081312</t>
  </si>
  <si>
    <t>Vybourání otvorů pro elektroinstalace ve zdivu cihelném pl do 0,0225 m2 tl přes 15 do 30 cm</t>
  </si>
  <si>
    <t>&lt;vv&gt;&lt;r&gt;&lt;t&gt;&lt;vv&gt;&lt;r&gt;&lt;t&gt;&lt;vv&gt;&lt;/vv&gt; &lt;/t&gt;&lt;v&gt;15.000000&lt;/v&gt;&lt;vy&gt;A&lt;/vy&gt;&lt;/r&gt;&lt;/vv&gt; &lt;/t&gt;&lt;v&gt;15.000000&lt;/v&gt;&lt;vy&gt;A&lt;/vy&gt;&lt;/r&gt;&lt;/vv&gt; 15.000000 = 15,000 [A]_x000d_</t>
  </si>
  <si>
    <t>741128002</t>
  </si>
  <si>
    <t>Ostatní práce při montáži vodičů a kabelů - označení dalším štítkem</t>
  </si>
  <si>
    <t>998742102</t>
  </si>
  <si>
    <t>Přesun hmot tonážní pro slaboproud v objektech v do 12 m</t>
  </si>
  <si>
    <t>t</t>
  </si>
  <si>
    <t>&lt;vv&gt;&lt;r&gt;&lt;t&gt;&lt;vv&gt;&lt;r&gt;&lt;t&gt;&lt;vv&gt;&lt;/vv&gt; &lt;/t&gt;&lt;v&gt;0.500000&lt;/v&gt;&lt;vy&gt;A&lt;/vy&gt;&lt;/r&gt;&lt;/vv&gt; &lt;/t&gt;&lt;v&gt;0.500000&lt;/v&gt;&lt;vy&gt;A&lt;/vy&gt;&lt;/r&gt;&lt;/vv&gt; 0.500000 = 0,500 [A]_x000d_</t>
  </si>
  <si>
    <t>R013294002</t>
  </si>
  <si>
    <t>Dílenská dokumentace</t>
  </si>
  <si>
    <t>hod</t>
  </si>
  <si>
    <t>&lt;vv&gt;&lt;r&gt;&lt;t&gt;&lt;vv&gt;&lt;r&gt;&lt;t&gt;&lt;vv&gt;&lt;/vv&gt; &lt;/t&gt;&lt;v&gt;120.000000&lt;/v&gt;&lt;vy&gt;A&lt;/vy&gt;&lt;/r&gt;&lt;/vv&gt; &lt;/t&gt;&lt;v&gt;120.000000&lt;/v&gt;&lt;vy&gt;A&lt;/vy&gt;&lt;/r&gt;&lt;/vv&gt; 120.000000 = 120,000 [A]_x000d_</t>
  </si>
  <si>
    <t>R022121001</t>
  </si>
  <si>
    <t>Geodetické práce Diagnostika technické infrastruktury Vytýčení trasy inženýrských sítí</t>
  </si>
  <si>
    <t>&lt;vv&gt;&lt;r&gt;&lt;t&gt;&lt;vv&gt;&lt;r&gt;&lt;t&gt;&lt;vv&gt;&lt;/vv&gt; &lt;/t&gt;&lt;v&gt;80.000000&lt;/v&gt;&lt;vy&gt;A&lt;/vy&gt;&lt;/r&gt;&lt;/vv&gt; &lt;/t&gt;&lt;v&gt;80.000000&lt;/v&gt;&lt;vy&gt;A&lt;/vy&gt;&lt;/r&gt;&lt;/vv&gt; 80.000000 = 80,000 [A]_x000d_</t>
  </si>
  <si>
    <t>R7491510070</t>
  </si>
  <si>
    <t>Protipožární a kabelové ucpávky Protipožární ucpávky a tmely prostupu kabelového pr.do 110 mm, do EI 90 min.</t>
  </si>
  <si>
    <t>&lt;vv&gt;&lt;r&gt;&lt;t&gt;&lt;vv&gt;&lt;r&gt;&lt;t&gt;&lt;vv&gt;&lt;/vv&gt; &lt;/t&gt;&lt;v&gt;10.000000&lt;/v&gt;&lt;vy&gt;A&lt;/vy&gt;&lt;/r&gt;&lt;/vv&gt; &lt;/t&gt;&lt;v&gt;10.000000&lt;/v&gt;&lt;vy&gt;A&lt;/vy&gt;&lt;/r&gt;&lt;/vv&gt; 10.000000 = 10,000 [A]_x000d_</t>
  </si>
  <si>
    <t>R7491552020</t>
  </si>
  <si>
    <t>Montáž protipožárních ucpávek a tmelů protipožární ucpávka kabelového prostupu, průměru do 110 mm, do EI 90 min.</t>
  </si>
  <si>
    <t>R7499451010</t>
  </si>
  <si>
    <t>Vydání průkazu způsobilosti pro funkční celek, provizorní stav</t>
  </si>
  <si>
    <t>R7499451510</t>
  </si>
  <si>
    <t>Vyhotovení zprávy o posouzení bezpečnosti (rizik) včetně analýzy a hodnocení rizik</t>
  </si>
  <si>
    <t>R7499751010</t>
  </si>
  <si>
    <t>Dokončovací práce na elektrickém zařízení</t>
  </si>
  <si>
    <t>R7499751020</t>
  </si>
  <si>
    <t>Dokončovací práce úprava zapojení stávajících kabelových skříní/rozvaděčů</t>
  </si>
  <si>
    <t>R7499751030</t>
  </si>
  <si>
    <t>Dokončovací práce zkušební provoz</t>
  </si>
  <si>
    <t>&lt;vv&gt;&lt;r&gt;&lt;t&gt;&lt;vv&gt;&lt;r&gt;&lt;t&gt;&lt;vv&gt;&lt;/vv&gt; &lt;/t&gt;&lt;v&gt;40.000000&lt;/v&gt;&lt;vy&gt;A&lt;/vy&gt;&lt;/r&gt;&lt;/vv&gt; &lt;/t&gt;&lt;v&gt;40.000000&lt;/v&gt;&lt;vy&gt;A&lt;/vy&gt;&lt;/r&gt;&lt;/vv&gt; 40.000000 = 40,000 [A]_x000d_</t>
  </si>
  <si>
    <t>PS 74-02-21</t>
  </si>
  <si>
    <t>technologie - dodávka a montáž</t>
  </si>
  <si>
    <t>R0036255</t>
  </si>
  <si>
    <t>Reproduktor kruhový přisazený na strop / stěnu, 6W @ 100V dle EN54-24, kov</t>
  </si>
  <si>
    <t>R0036352</t>
  </si>
  <si>
    <t>Stropní reproduktor 6W @ 100V, kovová mřížka, bílý, 192mm</t>
  </si>
  <si>
    <t>R0036387</t>
  </si>
  <si>
    <t>Směrový reproduktor 5", 20 W @ 100V, bílý</t>
  </si>
  <si>
    <t>&lt;vv&gt;&lt;r&gt;&lt;t&gt;&lt;vv&gt;&lt;r&gt;&lt;t&gt;&lt;vv&gt;&lt;/vv&gt; &lt;/t&gt;&lt;v&gt;53.000000&lt;/v&gt;&lt;vy&gt;A&lt;/vy&gt;&lt;/r&gt;&lt;/vv&gt; &lt;/t&gt;&lt;v&gt;53.000000&lt;/v&gt;&lt;vy&gt;A&lt;/vy&gt;&lt;/r&gt;&lt;/vv&gt; 53.000000 = 53,000 [A]_x000d_</t>
  </si>
  <si>
    <t>R7596310240</t>
  </si>
  <si>
    <t>Rozhlasové ústředny jednotka VV</t>
  </si>
  <si>
    <t>R7596310430</t>
  </si>
  <si>
    <t>Rozhlasové ústředny Interface pro dálkové ovládání z externího zdroje hlášení</t>
  </si>
  <si>
    <t>R7596310535</t>
  </si>
  <si>
    <t>Rozhlasové ústředny Řízení rozhlasové ústředny pro 3 místní vstupy a vstup LAN/IP</t>
  </si>
  <si>
    <t>R7596310540</t>
  </si>
  <si>
    <t>Rozhlasové ústředny Řízení rozhlasové ústředny pro 5 místních vstupů</t>
  </si>
  <si>
    <t>R7596310560</t>
  </si>
  <si>
    <t>Rozhlasové ústředny Modul automatického hlášení pro rozhlasovou ústřednu RRU</t>
  </si>
  <si>
    <t>R7596320010</t>
  </si>
  <si>
    <t>Ovládací skříně rozhlasových ústředen Mikrofon sestavený</t>
  </si>
  <si>
    <t>R7596320100</t>
  </si>
  <si>
    <t>Ovládací skříně rozhlasových ústředen Regulátor nastavení úrovně pro rozhlasové větve pro 100V rozvod 6 samostatných rozhlasových větví s nastavením úrovně v 7 stupních nezávisle pro každou větev;</t>
  </si>
  <si>
    <t>R7596320410</t>
  </si>
  <si>
    <t>Ovládací skříně rozhlasových ústředen Modul rozšíření o 2 hvězdicové dálkové vstupy</t>
  </si>
  <si>
    <t>R7596320420</t>
  </si>
  <si>
    <t>Ovládací skříně rozhlasových ústředen Modul rozšíření o rozhraní LAN/IP</t>
  </si>
  <si>
    <t>R7596320430</t>
  </si>
  <si>
    <t>Ovládací skříně rozhlasových ústředen Zásuvný modul pro řízení rozhlasové ústředny</t>
  </si>
  <si>
    <t>R7596320450</t>
  </si>
  <si>
    <t>Ovládací skříně rozhlasových ústředen Ovládací pult rozhlasové ústředny se vstupem pro automatické hlášení</t>
  </si>
  <si>
    <t>R7596325040</t>
  </si>
  <si>
    <t>Montáž mikrofonu</t>
  </si>
  <si>
    <t>R7596330040</t>
  </si>
  <si>
    <t>Větve rozhlasového zařízení Nosič reproduktoru pozink</t>
  </si>
  <si>
    <t>R7596330100</t>
  </si>
  <si>
    <t>Větve rozhlasového zařízení Interface pro připojení vzdálené rozhlasové ústředny</t>
  </si>
  <si>
    <t>R7596335035</t>
  </si>
  <si>
    <t>Montáž reproduktoru skříňového</t>
  </si>
  <si>
    <t>R7596335045</t>
  </si>
  <si>
    <t>Montáž reproduktoru směrového, tlakového</t>
  </si>
  <si>
    <t>R7596335060</t>
  </si>
  <si>
    <t>Montáž reproduktorového systému kruhového, eliptického</t>
  </si>
  <si>
    <t>R7596335070</t>
  </si>
  <si>
    <t>Montáž převodního transformátoru 6 W</t>
  </si>
  <si>
    <t>1</t>
  </si>
  <si>
    <t>2</t>
  </si>
  <si>
    <t>R7596335090</t>
  </si>
  <si>
    <t>Montáž konzoly pro reproduktor do stěny</t>
  </si>
  <si>
    <t>R7596335095</t>
  </si>
  <si>
    <t>Montáž konzoly pro reproduktor na železnou konstrukci</t>
  </si>
  <si>
    <t>R7596340410</t>
  </si>
  <si>
    <t>Zesilovač pro 100V rozvod 400W IP rozhlasové ústředny</t>
  </si>
  <si>
    <t>R7596345010</t>
  </si>
  <si>
    <t>Montáž jednotky zesilovače</t>
  </si>
  <si>
    <t>R7598055065</t>
  </si>
  <si>
    <t>Měření rozhlasového zařízení včetně měření do 500 W</t>
  </si>
  <si>
    <t>R7598055085</t>
  </si>
  <si>
    <t>Zkoušení reproduktoru při 1 programové ústředně</t>
  </si>
  <si>
    <t>&lt;vv&gt;&lt;r&gt;&lt;t&gt;&lt;vv&gt;&lt;r&gt;&lt;t&gt;&lt;vv&gt;&lt;/vv&gt; &lt;/t&gt;&lt;v&gt;67.000000&lt;/v&gt;&lt;vy&gt;A&lt;/vy&gt;&lt;/r&gt;&lt;/vv&gt; &lt;/t&gt;&lt;v&gt;67.000000&lt;/v&gt;&lt;vy&gt;A&lt;/vy&gt;&lt;/r&gt;&lt;/vv&gt; 67.000000 = 67,000 [A]_x000d_</t>
  </si>
  <si>
    <t>kabeláž, instalační materiál - dodávka a montáž</t>
  </si>
  <si>
    <t>34571007</t>
  </si>
  <si>
    <t>lišta elektroinstalační hranatá PVC 40x20mm</t>
  </si>
  <si>
    <t>34571008</t>
  </si>
  <si>
    <t>lišta elektroinstalační hranatá PVC 40x40mm</t>
  </si>
  <si>
    <t>34571075</t>
  </si>
  <si>
    <t>trubka elektroinstalační ohebná z PVC (EN) 2340</t>
  </si>
  <si>
    <t>&lt;vv&gt;&lt;r&gt;&lt;t&gt;&lt;vv&gt;&lt;r&gt;&lt;t&gt;&lt;vv&gt;&lt;/vv&gt; &lt;/t&gt;&lt;v&gt;500.000000&lt;/v&gt;&lt;vy&gt;A&lt;/vy&gt;&lt;/r&gt;&lt;/vv&gt; &lt;/t&gt;&lt;v&gt;500.000000&lt;/v&gt;&lt;vy&gt;A&lt;/vy&gt;&lt;/r&gt;&lt;/vv&gt; 500.000000 = 500,000 [A]_x000d_</t>
  </si>
  <si>
    <t>34571076</t>
  </si>
  <si>
    <t>trubka elektroinstalační ohebná z PVC (EN) 2350</t>
  </si>
  <si>
    <t>&lt;vv&gt;&lt;r&gt;&lt;t&gt;&lt;vv&gt;&lt;r&gt;&lt;t&gt;&lt;vv&gt;&lt;/vv&gt; &lt;/t&gt;&lt;v&gt;1000.000000&lt;/v&gt;&lt;vy&gt;A&lt;/vy&gt;&lt;/r&gt;&lt;/vv&gt; &lt;/t&gt;&lt;v&gt;1000.000000&lt;/v&gt;&lt;vy&gt;A&lt;/vy&gt;&lt;/r&gt;&lt;/vv&gt; 1000.000000 = 1000,000 [A]_x000d_</t>
  </si>
  <si>
    <t>34571132</t>
  </si>
  <si>
    <t>trubka elektroinstalační ocelová žárově zinkovaná bezzávitová D 25,7/28,3mm</t>
  </si>
  <si>
    <t>741110202</t>
  </si>
  <si>
    <t>Montáž trubka pancéřová kovová tuhá bezzávitová D přes 16 do 29 mm uložená pevně</t>
  </si>
  <si>
    <t>741120003</t>
  </si>
  <si>
    <t>Montáž vodič Cu izolovaný plný a laněný žíla 10-16 mm2 pod omítku (např. CY)</t>
  </si>
  <si>
    <t>&lt;vv&gt;&lt;r&gt;&lt;t&gt;&lt;vv&gt;&lt;r&gt;&lt;t&gt;&lt;vv&gt;&lt;/vv&gt; &lt;/t&gt;&lt;v&gt;200.000000&lt;/v&gt;&lt;vy&gt;A&lt;/vy&gt;&lt;/r&gt;&lt;/vv&gt; &lt;/t&gt;&lt;v&gt;200.000000&lt;/v&gt;&lt;vy&gt;A&lt;/vy&gt;&lt;/r&gt;&lt;/vv&gt; 200.000000 = 200,000 [A]_x000d_</t>
  </si>
  <si>
    <t>741122011</t>
  </si>
  <si>
    <t>Montáž kabel Cu bez ukončení uložený pod omítku plný kulatý 2x1,5 až 2,5 mm2 (např. CYKY)</t>
  </si>
  <si>
    <t>741122012</t>
  </si>
  <si>
    <t>Montáž kabel Cu bez ukončení uložený pod omítku plný kulatý 2x4 až 6 mm2 (např. CYKY)</t>
  </si>
  <si>
    <t>&lt;vv&gt;&lt;r&gt;&lt;t&gt;&lt;vv&gt;&lt;r&gt;&lt;t&gt;&lt;vv&gt;&lt;/vv&gt; &lt;/t&gt;&lt;v&gt;1500.000000&lt;/v&gt;&lt;vy&gt;A&lt;/vy&gt;&lt;/r&gt;&lt;/vv&gt; &lt;/t&gt;&lt;v&gt;1500.000000&lt;/v&gt;&lt;vy&gt;A&lt;/vy&gt;&lt;/r&gt;&lt;/vv&gt; 1500.000000 = 1500,000 [A]_x000d_</t>
  </si>
  <si>
    <t>741122015</t>
  </si>
  <si>
    <t>Montáž kabel Cu bez ukončení uložený pod omítku plný kulatý 3x1,5 mm2 (např. CYKY)</t>
  </si>
  <si>
    <t>&lt;vv&gt;&lt;r&gt;&lt;t&gt;&lt;vv&gt;&lt;r&gt;&lt;t&gt;&lt;vv&gt;&lt;/vv&gt; &lt;/t&gt;&lt;v&gt;50.000000&lt;/v&gt;&lt;vy&gt;A&lt;/vy&gt;&lt;/r&gt;&lt;/vv&gt; &lt;/t&gt;&lt;v&gt;50.000000&lt;/v&gt;&lt;vy&gt;A&lt;/vy&gt;&lt;/r&gt;&lt;/vv&gt; 50.000000 = 50,000 [A]_x000d_</t>
  </si>
  <si>
    <t>742110002</t>
  </si>
  <si>
    <t>Montáž trubek pro slaboproud plastových ohebných uložených pod omítku</t>
  </si>
  <si>
    <t>742110041</t>
  </si>
  <si>
    <t>Montáž lišt vkládacích pro slaboproud</t>
  </si>
  <si>
    <t>R2000000503</t>
  </si>
  <si>
    <t>NYY-O 2x1,5 RE</t>
  </si>
  <si>
    <t>R2000000504</t>
  </si>
  <si>
    <t>NYY-O 2x2,5 RE</t>
  </si>
  <si>
    <t>R2000002708</t>
  </si>
  <si>
    <t>NYY-O 2x4 RE</t>
  </si>
  <si>
    <t>R7492502570</t>
  </si>
  <si>
    <t>NYY-J 3x1,5</t>
  </si>
  <si>
    <t>R7492502585</t>
  </si>
  <si>
    <t>NYY-1x16</t>
  </si>
  <si>
    <t>napájení - dodávka a montáž</t>
  </si>
  <si>
    <t>35822115</t>
  </si>
  <si>
    <t>jistič 1-pólový 10 A vypínací charakteristika B vypínací schopnost 6 kA</t>
  </si>
  <si>
    <t>741320105</t>
  </si>
  <si>
    <t>Montáž jističů jednopólových nn do 25 A ve skříni se zapojením vodičů</t>
  </si>
  <si>
    <t>742123001</t>
  </si>
  <si>
    <t>Montáž přepěťové ochrany pro slaboproudá zařízení</t>
  </si>
  <si>
    <t>R7499252510</t>
  </si>
  <si>
    <t>Vyhotovení pravidelné revizní zprávy pro jistících prvky, objekty, zařízení, technologie počtu do 5</t>
  </si>
  <si>
    <t>R7593321520</t>
  </si>
  <si>
    <t>Prvky Ochrana přepěťová SLP-275 V/4 S, 40 kA (8/20) - čtyřpólový varistorový svodič přepětí, vyjímatelný modul, optická signalizace poruchy, možnost blokace modulu</t>
  </si>
  <si>
    <t>R7598095667</t>
  </si>
  <si>
    <t>Vyhotovení revizní zprávy pro napájecí zdroj jedné napěťové soustavy</t>
  </si>
  <si>
    <t>&lt;vv&gt;&lt;r&gt;&lt;t&gt;&lt;vv&gt;&lt;r&gt;&lt;t&gt;&lt;vv&gt;&lt;/vv&gt; &lt;/t&gt;&lt;v&gt;240.000000&lt;/v&gt;&lt;vy&gt;A&lt;/vy&gt;&lt;/r&gt;&lt;/vv&gt; &lt;/t&gt;&lt;v&gt;240.000000&lt;/v&gt;&lt;vy&gt;A&lt;/vy&gt;&lt;/r&gt;&lt;/vv&gt; 240.000000 = 240,000 [A]_x000d_</t>
  </si>
  <si>
    <t>R7491510080</t>
  </si>
  <si>
    <t>Protipožární a kabelové ucpávky Protipožární ucpávky a tmely prostupu kabelového pr.do 200 mm, do EI 90 min.</t>
  </si>
  <si>
    <t>R7491552022</t>
  </si>
  <si>
    <t>Montáž protipožárních ucpávek a tmelů protipožární ucpávka kabelového prostupu, průměru do 200 mm, do EI 90 min.</t>
  </si>
  <si>
    <t>&lt;vv&gt;&lt;r&gt;&lt;t&gt;&lt;vv&gt;&lt;r&gt;&lt;t&gt;&lt;vv&gt;&lt;/vv&gt; &lt;/t&gt;&lt;v&gt;160.000000&lt;/v&gt;&lt;vy&gt;A&lt;/vy&gt;&lt;/r&gt;&lt;/vv&gt; &lt;/t&gt;&lt;v&gt;160.000000&lt;/v&gt;&lt;vy&gt;A&lt;/vy&gt;&lt;/r&gt;&lt;/vv&gt; 160.000000 = 160,000 [A]_x000d_</t>
  </si>
  <si>
    <t>R7499751040</t>
  </si>
  <si>
    <t>Dokončovací práce zaškolení obsluhy</t>
  </si>
  <si>
    <t>R7499751050</t>
  </si>
  <si>
    <t>Dokončovací práce manipulace na zařízeních prováděné provozovatelem</t>
  </si>
  <si>
    <t>PS 74-02-31</t>
  </si>
  <si>
    <t>D0</t>
  </si>
  <si>
    <t>Všeobecné konstrukce a práce</t>
  </si>
  <si>
    <t>R47596</t>
  </si>
  <si>
    <t>906</t>
  </si>
  <si>
    <t>Poplatek za uložení na skládce (skládkovné) stavebního odpadu směsného kód odpadu 17 09 04 včetně dopravy</t>
  </si>
  <si>
    <t>EVIDENČNÍ POLOŽKA. Neoceňovat!!!. Položka se oceňuje pouze pod SO90-90.</t>
  </si>
  <si>
    <t>odvoz a ekologická likvidace stožáru, patky a základu</t>
  </si>
  <si>
    <t>D01.01</t>
  </si>
  <si>
    <t>datové rozvaděče</t>
  </si>
  <si>
    <t>220450007</t>
  </si>
  <si>
    <t>Montáž datové skříně rack</t>
  </si>
  <si>
    <t>&lt;vv&gt;&lt;r&gt;&lt;t&gt;&lt;vv&gt;&lt;r&gt;&lt;t&gt;&lt;vv&gt;&lt;/vv&gt; &lt;/t&gt;&lt;v&gt;8.000000&lt;/v&gt;&lt;vy&gt;A&lt;/vy&gt;&lt;/r&gt;&lt;/vv&gt; &lt;/t&gt;&lt;v&gt;8.000000&lt;/v&gt;&lt;vy&gt;A&lt;/vy&gt;&lt;/r&gt;&lt;/vv&gt; 8.000000 = 8,000 [A]_x000d_</t>
  </si>
  <si>
    <t>R37451145.1</t>
  </si>
  <si>
    <t>panel vyvazovací 5x plastové oko s průchody 2U 19"</t>
  </si>
  <si>
    <t>&lt;vv&gt;&lt;r&gt;&lt;t&gt;&lt;vv&gt;&lt;r&gt;&lt;t&gt;&lt;vv&gt;&lt;/vv&gt; &lt;/t&gt;&lt;v&gt;35.000000&lt;/v&gt;&lt;vy&gt;A&lt;/vy&gt;&lt;/r&gt;&lt;/vv&gt; &lt;/t&gt;&lt;v&gt;35.000000&lt;/v&gt;&lt;vy&gt;A&lt;/vy&gt;&lt;/r&gt;&lt;/vv&gt; 35.000000 = 35,000 [A]_x000d_</t>
  </si>
  <si>
    <t>R37451190.1</t>
  </si>
  <si>
    <t>pasivní PoE injektor, 16 portů</t>
  </si>
  <si>
    <t>R742330022</t>
  </si>
  <si>
    <t>R742330023.1</t>
  </si>
  <si>
    <t>Montáž vyvazovacího panelu 2U</t>
  </si>
  <si>
    <t>R759331062701</t>
  </si>
  <si>
    <t>Konstrukční díly RACK 19" 42U</t>
  </si>
  <si>
    <t>Konstrukční díly RACK 19" 42U v provedení tří samostatných separovaných sekcí, perforované dveře, odnímatelné boky, ventilační jednotka horní, rozvodný panel 230V s přepěťovou ochranou a 5 zásuvkami, se zámkem, rozměr 600x600mm</t>
  </si>
  <si>
    <t>R759331062702</t>
  </si>
  <si>
    <t>Konstrukční díly RACK 19" 47U</t>
  </si>
  <si>
    <t>Konstrukční díly RACK 19" 47U přední i zadní dvoukřídlé dveře s perforací 80-86%, odnímatelné boky, ventilační jednotka horní, rozvodný panel 230V s přepěťovou ochranou a 5 zásuvkami, se zámkem, rozměr 800x800mm, 4x vertikální kabelové organizéry 47U</t>
  </si>
  <si>
    <t>&lt;vv&gt;&lt;r&gt;&lt;t&gt;&lt;vv&gt;&lt;r&gt;&lt;t&gt;&lt;vv&gt;&lt;/vv&gt; &lt;/t&gt;&lt;v&gt;6.000000&lt;/v&gt;&lt;vy&gt;A&lt;/vy&gt;&lt;/r&gt;&lt;/vv&gt; &lt;/t&gt;&lt;v&gt;6.000000&lt;/v&gt;&lt;vy&gt;A&lt;/vy&gt;&lt;/r&gt;&lt;/vv&gt; 6.000000 = 6,000 [A]_x000d_</t>
  </si>
  <si>
    <t>R759331062703</t>
  </si>
  <si>
    <t>Konstrukční díly RACK 4+2U 19"</t>
  </si>
  <si>
    <t>Konstrukční díly RACK 4+2U 19", rozvaděč pro instalaci v podchodu, krytí IP66, IK10, rozvodný panel 230V s přepěťovou ochranou a 5 zásuvkami, se zámkem, rozměr 600x600x300mm (š;v;h)</t>
  </si>
  <si>
    <t>D01.02</t>
  </si>
  <si>
    <t>vybavení datových rozvaděčů</t>
  </si>
  <si>
    <t>37451135</t>
  </si>
  <si>
    <t>patch panel telefonní ISDN 1U 25 portů 19"</t>
  </si>
  <si>
    <t>742330024</t>
  </si>
  <si>
    <t>Montáž patch panelu 24 portů</t>
  </si>
  <si>
    <t>&lt;vv&gt;&lt;r&gt;&lt;t&gt;&lt;vv&gt;&lt;r&gt;&lt;t&gt;&lt;vv&gt;&lt;/vv&gt; &lt;/t&gt;&lt;v&gt;19.000000&lt;/v&gt;&lt;vy&gt;A&lt;/vy&gt;&lt;/r&gt;&lt;/vv&gt; &lt;/t&gt;&lt;v&gt;19.000000&lt;/v&gt;&lt;vy&gt;A&lt;/vy&gt;&lt;/r&gt;&lt;/vv&gt; 19.000000 = 19,000 [A]_x000d_</t>
  </si>
  <si>
    <t>742330035</t>
  </si>
  <si>
    <t>Montáž patch panelu IDSN, 25 portů</t>
  </si>
  <si>
    <t>&lt;vv&gt;&lt;r&gt;&lt;t&gt;&lt;vv&gt;&lt;r&gt;&lt;t&gt;&lt;vv&gt;&lt;/vv&gt; &lt;/t&gt;&lt;v&gt;31.000000&lt;/v&gt;&lt;vy&gt;A&lt;/vy&gt;&lt;/r&gt;&lt;/vv&gt; &lt;/t&gt;&lt;v&gt;31.000000&lt;/v&gt;&lt;vy&gt;A&lt;/vy&gt;&lt;/r&gt;&lt;/vv&gt; 31.000000 = 31,000 [A]_x000d_</t>
  </si>
  <si>
    <t>R7590560529.1</t>
  </si>
  <si>
    <t>Patch panel 24 portů CAT 6, modulární, plně osazený</t>
  </si>
  <si>
    <t>R7590560539</t>
  </si>
  <si>
    <t>Optické kabely Spojky a příslušenství pro optické sítě Ostatní Pigtail SC/PC, 9um SM, 1m</t>
  </si>
  <si>
    <t>&lt;vv&gt;&lt;r&gt;&lt;t&gt;&lt;vv&gt;&lt;r&gt;&lt;t&gt;&lt;vv&gt;&lt;/vv&gt; &lt;/t&gt;&lt;v&gt;264.000000&lt;/v&gt;&lt;vy&gt;A&lt;/vy&gt;&lt;/r&gt;&lt;/vv&gt; &lt;/t&gt;&lt;v&gt;264.000000&lt;/v&gt;&lt;vy&gt;A&lt;/vy&gt;&lt;/r&gt;&lt;/vv&gt; 264.000000 = 264,000 [A]_x000d_</t>
  </si>
  <si>
    <t>R7590560552</t>
  </si>
  <si>
    <t>Optické kabely Spojky a příslušenství pro optické sítě Ostatní HDC 3000 - 19“ nosič konstrukčních skupin pro 12x konektor nebo spoj. modul</t>
  </si>
  <si>
    <t>&lt;vv&gt;&lt;r&gt;&lt;t&gt;&lt;vv&gt;&lt;r&gt;&lt;t&gt;&lt;vv&gt;&lt;/vv&gt; &lt;/t&gt;&lt;v&gt;5.000000&lt;/v&gt;&lt;vy&gt;A&lt;/vy&gt;&lt;/r&gt;&lt;/vv&gt; &lt;/t&gt;&lt;v&gt;5.000000&lt;/v&gt;&lt;vy&gt;A&lt;/vy&gt;&lt;/r&gt;&lt;/vv&gt; 5.000000 = 5,000 [A]_x000d_</t>
  </si>
  <si>
    <t>R7590560554</t>
  </si>
  <si>
    <t>Optické kabely Spojky a příslušenství pro optické sítě Ostatní HDC 3000 - Horní kryt a zadní nosiče konstrukčních skupin 19"</t>
  </si>
  <si>
    <t>R7590560597</t>
  </si>
  <si>
    <t>Optické kabely Spojky a příslušenství pro optické sítě Ostatní HDC 3000 - 19“ vedení patchcordů</t>
  </si>
  <si>
    <t>&lt;vv&gt;&lt;r&gt;&lt;t&gt;&lt;vv&gt;&lt;r&gt;&lt;t&gt;&lt;vv&gt;&lt;/vv&gt; &lt;/t&gt;&lt;v&gt;7.000000&lt;/v&gt;&lt;vy&gt;A&lt;/vy&gt;&lt;/r&gt;&lt;/vv&gt; &lt;/t&gt;&lt;v&gt;7.000000&lt;/v&gt;&lt;vy&gt;A&lt;/vy&gt;&lt;/r&gt;&lt;/vv&gt; 7.000000 = 7,000 [A]_x000d_</t>
  </si>
  <si>
    <t>R7590560601</t>
  </si>
  <si>
    <t>Optické kabely Spojky a příslušenství pro optické sítě Ostatní HDC 3000 - 19“ zásobník rezervních délek patchcordů</t>
  </si>
  <si>
    <t>R7590560651</t>
  </si>
  <si>
    <t>Optické kabely Spojky a příslušenství pro optické sítě Ostatní Rozvaděč optický pro 144 vláken (vana)</t>
  </si>
  <si>
    <t>R7593315075</t>
  </si>
  <si>
    <t>Montáž skříně pro ODF</t>
  </si>
  <si>
    <t>R7593315080</t>
  </si>
  <si>
    <t>Montáž ODF do stojanu</t>
  </si>
  <si>
    <t>D01.03</t>
  </si>
  <si>
    <t>datové zásuvky</t>
  </si>
  <si>
    <t>34539100</t>
  </si>
  <si>
    <t>rámeček datové zásuvky pro 2 moduly 22,5x45mm</t>
  </si>
  <si>
    <t>&lt;vv&gt;&lt;r&gt;&lt;t&gt;&lt;vv&gt;&lt;r&gt;&lt;t&gt;&lt;vv&gt;&lt;/vv&gt; &lt;/t&gt;&lt;v&gt;110.000000&lt;/v&gt;&lt;vy&gt;A&lt;/vy&gt;&lt;/r&gt;&lt;/vv&gt; &lt;/t&gt;&lt;v&gt;110.000000&lt;/v&gt;&lt;vy&gt;A&lt;/vy&gt;&lt;/r&gt;&lt;/vv&gt; 110.000000 = 110,000 [A]_x000d_</t>
  </si>
  <si>
    <t>34571450</t>
  </si>
  <si>
    <t>krabice pod omítku PVC přístrojová kruhová D 70mm</t>
  </si>
  <si>
    <t>37451004</t>
  </si>
  <si>
    <t>třmen se soklem (pro 2x keystone)</t>
  </si>
  <si>
    <t>37451155</t>
  </si>
  <si>
    <t>zásuvka s rámečkem úhlová se záclonkou (neosazená) pro 2 keystone</t>
  </si>
  <si>
    <t>37451170</t>
  </si>
  <si>
    <t>modul zásuvkový se záclonkou přímý (neosazený) pro keystone 2xRJ45 45x45mm</t>
  </si>
  <si>
    <t>37451190</t>
  </si>
  <si>
    <t>krabička nástěnná zásuvková pro keystone moduly plast bílá 2 porty (neosazený)</t>
  </si>
  <si>
    <t>37451205</t>
  </si>
  <si>
    <t>krabička datové zásuvky na omítku PVC čtvercová 80x80mm hloubka 42mm</t>
  </si>
  <si>
    <t>37452030</t>
  </si>
  <si>
    <t>prvek ukončovací datového rozvodu keystone 1xRJ45 UTP Cat6 samořezný kabelová pojistka</t>
  </si>
  <si>
    <t>&lt;vv&gt;&lt;r&gt;&lt;t&gt;&lt;vv&gt;&lt;r&gt;&lt;t&gt;&lt;vv&gt;&lt;/vv&gt; &lt;/t&gt;&lt;v&gt;220.000000&lt;/v&gt;&lt;vy&gt;A&lt;/vy&gt;&lt;/r&gt;&lt;/vv&gt; &lt;/t&gt;&lt;v&gt;220.000000&lt;/v&gt;&lt;vy&gt;A&lt;/vy&gt;&lt;/r&gt;&lt;/vv&gt; 220.000000 = 220,000 [A]_x000d_</t>
  </si>
  <si>
    <t>741112001</t>
  </si>
  <si>
    <t>Montáž krabice zapuštěná plastová kruhová</t>
  </si>
  <si>
    <t>742330044</t>
  </si>
  <si>
    <t>Montáž datové zásuvky 1 až 6 pozic</t>
  </si>
  <si>
    <t>742330051</t>
  </si>
  <si>
    <t>Popis portu datové zásuvky</t>
  </si>
  <si>
    <t>R7590575010</t>
  </si>
  <si>
    <t>Montáž portu strukturované kabeláže</t>
  </si>
  <si>
    <t>R7590575020</t>
  </si>
  <si>
    <t>Montáž zásuvky pro 1 datový port</t>
  </si>
  <si>
    <t>D01.04</t>
  </si>
  <si>
    <t>ostatní</t>
  </si>
  <si>
    <t>34123150</t>
  </si>
  <si>
    <t>patchcord optický duplex délka 5m</t>
  </si>
  <si>
    <t>&lt;vv&gt;&lt;r&gt;&lt;t&gt;&lt;vv&gt;&lt;r&gt;&lt;t&gt;&lt;vv&gt;&lt;/vv&gt; &lt;/t&gt;&lt;v&gt;60.000000&lt;/v&gt;&lt;vy&gt;A&lt;/vy&gt;&lt;/r&gt;&lt;/vv&gt; &lt;/t&gt;&lt;v&gt;60.000000&lt;/v&gt;&lt;vy&gt;A&lt;/vy&gt;&lt;/r&gt;&lt;/vv&gt; 60.000000 = 60,000 [A]_x000d_</t>
  </si>
  <si>
    <t>37459020</t>
  </si>
  <si>
    <t>konektor na drát/lanko s vložkou RJ45 UTP Cat6 nestíněný</t>
  </si>
  <si>
    <t>&lt;vv&gt;&lt;r&gt;&lt;t&gt;&lt;vv&gt;&lt;r&gt;&lt;t&gt;&lt;vv&gt;&lt;/vv&gt; &lt;/t&gt;&lt;v&gt;32.000000&lt;/v&gt;&lt;vy&gt;A&lt;/vy&gt;&lt;/r&gt;&lt;/vv&gt; &lt;/t&gt;&lt;v&gt;32.000000&lt;/v&gt;&lt;vy&gt;A&lt;/vy&gt;&lt;/r&gt;&lt;/vv&gt; 32.000000 = 32,000 [A]_x000d_</t>
  </si>
  <si>
    <t>37459040</t>
  </si>
  <si>
    <t>botka ochranná pro konektory RJ45 s výřezem bez krytu zámku</t>
  </si>
  <si>
    <t>742124005</t>
  </si>
  <si>
    <t>Montáž kabelů datových FTP, UTP, STP ukončení kabelu konektorem</t>
  </si>
  <si>
    <t>742330101</t>
  </si>
  <si>
    <t>Měření metalického segmentu s vyhotovením protokolu</t>
  </si>
  <si>
    <t>&lt;vv&gt;&lt;r&gt;&lt;t&gt;&lt;vv&gt;&lt;r&gt;&lt;t&gt;&lt;vv&gt;&lt;/vv&gt; &lt;/t&gt;&lt;v&gt;298.000000&lt;/v&gt;&lt;vy&gt;A&lt;/vy&gt;&lt;/r&gt;&lt;/vv&gt; &lt;/t&gt;&lt;v&gt;298.000000&lt;/v&gt;&lt;vy&gt;A&lt;/vy&gt;&lt;/r&gt;&lt;/vv&gt; 298.000000 = 298,000 [A]_x000d_</t>
  </si>
  <si>
    <t>742330102</t>
  </si>
  <si>
    <t>Měření optického segmentu, měření útlumu, 2 okna</t>
  </si>
  <si>
    <t>&lt;vv&gt;&lt;r&gt;&lt;t&gt;&lt;vv&gt;&lt;r&gt;&lt;t&gt;&lt;vv&gt;&lt;/vv&gt; &lt;/t&gt;&lt;v&gt;108.000000&lt;/v&gt;&lt;vy&gt;A&lt;/vy&gt;&lt;/r&gt;&lt;/vv&gt; &lt;/t&gt;&lt;v&gt;108.000000&lt;/v&gt;&lt;vy&gt;A&lt;/vy&gt;&lt;/r&gt;&lt;/vv&gt; 108.000000 = 108,000 [A]_x000d_</t>
  </si>
  <si>
    <t>R7590540599</t>
  </si>
  <si>
    <t xml:space="preserve">Slaboproudé rozvody, kabely pro přívod a vnitřní instalaci UTP/FTP kategorie 6,  250MHz  1 Gbps UTP propojovací kabel RJ45/RJ45 1m</t>
  </si>
  <si>
    <t>R7590540601</t>
  </si>
  <si>
    <t xml:space="preserve">Slaboproudé rozvody, kabely pro přívod a vnitřní instalaci UTP/FTP kategorie 6,  250MHz  1 Gbps UTP propojovací kabel RJ45/RJ45 3m</t>
  </si>
  <si>
    <t>R7590540604</t>
  </si>
  <si>
    <t xml:space="preserve">Slaboproudé rozvody, kabely pro přívod a vnitřní instalaci UTP/FTP kategorie 6,  250MHz  1 Gbps UTP propojovací kabel RJ45/RJ45 7m</t>
  </si>
  <si>
    <t>R7595115130</t>
  </si>
  <si>
    <t>Instalace a konfigurace IP telefonu s expansion modulem</t>
  </si>
  <si>
    <t>R7595120040</t>
  </si>
  <si>
    <t>Telefonní přístroje nezapojené na ústřednu Venkovní telefonní objekt, provedení na zeď, interní napájení</t>
  </si>
  <si>
    <t>R7595140010</t>
  </si>
  <si>
    <t>VOIP telefony Telefon VoIP s přímou volbou, 3 konta SIP</t>
  </si>
  <si>
    <t>R7596731439</t>
  </si>
  <si>
    <t>Přepěťová ochrana pro ethernet 1GB s PoE</t>
  </si>
  <si>
    <t>220182034</t>
  </si>
  <si>
    <t>Zafukování optického kabelu do trubky nebo mikrotrubičky HDPE</t>
  </si>
  <si>
    <t>34121070</t>
  </si>
  <si>
    <t>kabel sdělovací stíněný laminovanou Al fólií s příložným Cu drátem jádro Cu plné izolace PVC plášť PVC 100V (SYKFY) 25x2x0,5mm2</t>
  </si>
  <si>
    <t>34121263</t>
  </si>
  <si>
    <t>kabel datový jádro Cu plné plášť PVC (U/UTP) kategorie 6</t>
  </si>
  <si>
    <t>&lt;vv&gt;&lt;r&gt;&lt;t&gt;&lt;vv&gt;&lt;r&gt;&lt;t&gt;&lt;vv&gt;&lt;/vv&gt; &lt;/t&gt;&lt;v&gt;12500.000000&lt;/v&gt;&lt;vy&gt;A&lt;/vy&gt;&lt;/r&gt;&lt;/vv&gt; &lt;/t&gt;&lt;v&gt;12500.000000&lt;/v&gt;&lt;vy&gt;A&lt;/vy&gt;&lt;/r&gt;&lt;/vv&gt; 12500.000000 = 12500,000 [A]_x000d_</t>
  </si>
  <si>
    <t>34123034</t>
  </si>
  <si>
    <t>kabel datový optický OS zafukovací MICRO 48 vláken 9/125 plášť HDPE</t>
  </si>
  <si>
    <t>34571072</t>
  </si>
  <si>
    <t>trubka elektroinstalační ohebná z PVC (EN) 2320</t>
  </si>
  <si>
    <t>34571074</t>
  </si>
  <si>
    <t>trubka elektroinstalační ohebná z PVC (EN) 2332</t>
  </si>
  <si>
    <t>&lt;vv&gt;&lt;r&gt;&lt;t&gt;&lt;vv&gt;&lt;r&gt;&lt;t&gt;&lt;vv&gt;&lt;/vv&gt; &lt;/t&gt;&lt;v&gt;3000.000000&lt;/v&gt;&lt;vy&gt;A&lt;/vy&gt;&lt;/r&gt;&lt;/vv&gt; &lt;/t&gt;&lt;v&gt;3000.000000&lt;/v&gt;&lt;vy&gt;A&lt;/vy&gt;&lt;/r&gt;&lt;/vv&gt; 3000.000000 = 3000,000 [A]_x000d_</t>
  </si>
  <si>
    <t>&lt;vv&gt;&lt;r&gt;&lt;t&gt;&lt;vv&gt;&lt;r&gt;&lt;t&gt;&lt;vv&gt;&lt;/vv&gt; &lt;/t&gt;&lt;v&gt;2000.000000&lt;/v&gt;&lt;vy&gt;A&lt;/vy&gt;&lt;/r&gt;&lt;/vv&gt; &lt;/t&gt;&lt;v&gt;2000.000000&lt;/v&gt;&lt;vy&gt;A&lt;/vy&gt;&lt;/r&gt;&lt;/vv&gt; 2000.000000 = 2000,000 [A]_x000d_</t>
  </si>
  <si>
    <t>34571473</t>
  </si>
  <si>
    <t>krabice do dutých stěn PVC přístrojová obdélníková 250x200mm s víčkem</t>
  </si>
  <si>
    <t>34571852</t>
  </si>
  <si>
    <t>mikrotrubička HDPE venkovní tenkostěnná vnitřní lubrikační vrstva hnědá D 10/8mm</t>
  </si>
  <si>
    <t>&lt;vv&gt;&lt;r&gt;&lt;t&gt;&lt;vv&gt;&lt;r&gt;&lt;t&gt;&lt;vv&gt;&lt;/vv&gt; &lt;/t&gt;&lt;v&gt;550.000000&lt;/v&gt;&lt;vy&gt;A&lt;/vy&gt;&lt;/r&gt;&lt;/vv&gt; &lt;/t&gt;&lt;v&gt;550.000000&lt;/v&gt;&lt;vy&gt;A&lt;/vy&gt;&lt;/r&gt;&lt;/vv&gt; 550.000000 = 550,000 [A]_x000d_</t>
  </si>
  <si>
    <t>741112023</t>
  </si>
  <si>
    <t>Montáž krabice nástěnná plastová čtyřhranná do 250x250 mm</t>
  </si>
  <si>
    <t>&lt;vv&gt;&lt;r&gt;&lt;t&gt;&lt;vv&gt;&lt;r&gt;&lt;t&gt;&lt;vv&gt;&lt;/vv&gt; &lt;/t&gt;&lt;v&gt;300.000000&lt;/v&gt;&lt;vy&gt;A&lt;/vy&gt;&lt;/r&gt;&lt;/vv&gt; &lt;/t&gt;&lt;v&gt;300.000000&lt;/v&gt;&lt;vy&gt;A&lt;/vy&gt;&lt;/r&gt;&lt;/vv&gt; 300.000000 = 300,000 [A]_x000d_</t>
  </si>
  <si>
    <t>3</t>
  </si>
  <si>
    <t>742121002</t>
  </si>
  <si>
    <t>Montáž kabelů sdělovacích pro vnitřní rozvody přes 15 žil</t>
  </si>
  <si>
    <t>742124002</t>
  </si>
  <si>
    <t>Montáž kabelů datových FTP, UTP, STP pro vnitřní rozvody do trubky</t>
  </si>
  <si>
    <t>&lt;vv&gt;&lt;r&gt;&lt;t&gt;&lt;vv&gt;&lt;r&gt;&lt;t&gt;&lt;vv&gt;&lt;/vv&gt; &lt;/t&gt;&lt;v&gt;30.000000&lt;/v&gt;&lt;vy&gt;A&lt;/vy&gt;&lt;/r&gt;&lt;/vv&gt; &lt;/t&gt;&lt;v&gt;30.000000&lt;/v&gt;&lt;vy&gt;A&lt;/vy&gt;&lt;/r&gt;&lt;/vv&gt; 30.000000 = 30,000 [A]_x000d_</t>
  </si>
  <si>
    <t>R740231.0002</t>
  </si>
  <si>
    <t>záložní napájecí systém 48VDC</t>
  </si>
  <si>
    <t>záložní napájecí systém 48VDC dle dílenské dokumentace dodavatele stavby, stojanové provedení, včetně umístění akumulátorů ve skříni, střídač, zdroj 3x 48V-40A, 8x AKU 12V/150Ah, včetně jištění, kabeláže a montážního přáíslušenství</t>
  </si>
  <si>
    <t>R740231.1002</t>
  </si>
  <si>
    <t>montáž záložního napájecího systému 48VDC, projektová dokumentace, instalace, oživení, revize, zkušební provoz</t>
  </si>
  <si>
    <t>R7402310001</t>
  </si>
  <si>
    <t>rozváděč napájení nové sdělovací místnosti</t>
  </si>
  <si>
    <t>rozváděč napájení nové sdělovací místnosti, dílenská dokumentace rozváděče včetně schéma zapojení, 30x jednofázový vývod, jističe, přepěťové ochrany, svorkovnice, montážní příslušenství, dokumentace rozváděče</t>
  </si>
  <si>
    <t>R7402311001</t>
  </si>
  <si>
    <t>montáž rozváděče nové sdělovací místnosti, včetně vyhotovení revize</t>
  </si>
  <si>
    <t>aktivní prvky - dodávka a montáž</t>
  </si>
  <si>
    <t>R7402310003</t>
  </si>
  <si>
    <t>přístupový bod Wi-Fi Accesspoint, 802.11ax, 802.11ac</t>
  </si>
  <si>
    <t>přístupový bod Wi-Fi Accesspoint, 802.11ax, 802.11ac, Dual-band operace v 2.4 GHz a 5 GHz, MU-MIMO, WPA3, 802.1X, TKIP, a AES, PoE</t>
  </si>
  <si>
    <t>R7402310004</t>
  </si>
  <si>
    <t>kontrolér a PoE switch 24 port, pro přístupové body Wi-Fi AP</t>
  </si>
  <si>
    <t>kontrolér a PoE switch 24 port pro přístupové body Wi-Fi AP, Plná podpora pro Wi-Fi 6 (802.11ax) a zpětně kompatibilní s 802.11a/b/g/n/ac, WPA3kontrolér pro přístupové body Wi-Fi AP, Plná podpora pro Wi-Fi 6 (802.11ax) a zpětně kompatibilní s 802.11a/b/g/n/ac, WPA3, včetně směřování DNL licence na Smart Account investora SŽ, včetně licence na 3 roky</t>
  </si>
  <si>
    <t>R7402310005</t>
  </si>
  <si>
    <t>firewall pro vysokou bezpečnost veřejně poskytovaného internetu</t>
  </si>
  <si>
    <t>firewall pro vysokou bezpečnost veřejně poskytovaného internetu, monitorování, ochrana před útoky a řízení provozu pro Wi-Fi sítě</t>
  </si>
  <si>
    <t>R7595200520</t>
  </si>
  <si>
    <t>SFP modul pro switch</t>
  </si>
  <si>
    <t>&lt;vv&gt;&lt;r&gt;&lt;t&gt;&lt;vv&gt;&lt;r&gt;&lt;t&gt;&lt;vv&gt;&lt;/vv&gt; &lt;/t&gt;&lt;v&gt;14.000000&lt;/v&gt;&lt;vy&gt;A&lt;/vy&gt;&lt;/r&gt;&lt;/vv&gt; &lt;/t&gt;&lt;v&gt;14.000000&lt;/v&gt;&lt;vy&gt;A&lt;/vy&gt;&lt;/r&gt;&lt;/vv&gt; 14.000000 = 14,000 [A]_x000d_</t>
  </si>
  <si>
    <t>R759560008001</t>
  </si>
  <si>
    <t>Přenosová a datová zařízení Přenosové 1G ethernet Switch L3</t>
  </si>
  <si>
    <t>Přenosová a datová zařízení Přenosové 1G ethernet Switch L3, 48 portů PoE 10 / 100 / 1000, kompatibilní s kruhovou topologií ethernet switchů včetně směřování DNL licence na Smart Account investora SŽ, včetně licence na 3 roky</t>
  </si>
  <si>
    <t>R759560008002</t>
  </si>
  <si>
    <t>Přenosová a datová zařízení Přenosové 1G ethernet Switch L3, 48 portů 10 / 100 / 1000, kompatibilní s kruhovou topologií ethernet switchů včetně směřování DNL licence na Smart Account investora SŽ, včetně licence na 3 roky</t>
  </si>
  <si>
    <t>R759560008003</t>
  </si>
  <si>
    <t>Přenosová a datová zařízení Přenosové 1G ethernet Switch L3, 24 portů PoE 10 / 100 / 1000, kompatibilní s kruhovou topologií ethernet switchů včetně směřování DNL licence na Smart Account investora SŽ, včetně licence na 3 roky</t>
  </si>
  <si>
    <t>R7595605140</t>
  </si>
  <si>
    <t>Montáž modulu SFP</t>
  </si>
  <si>
    <t>R7595605170</t>
  </si>
  <si>
    <t>Montáž routeru (směrovače), switche (přepínače) a huby (rozbočovače) instalace a konfigurace routeru upevněného expertní</t>
  </si>
  <si>
    <t>R7595605195</t>
  </si>
  <si>
    <t>Montáž routeru (směrovače), switche (přepínače) a huby (rozbočovače) instalace a konfigurace Wi-Fi AP</t>
  </si>
  <si>
    <t>R7595605200</t>
  </si>
  <si>
    <t>Montáž routeru (směrovače), switche (přepínače) a huby (rozbočovače) instalace a konfigurace Wi-Fi kontroleru</t>
  </si>
  <si>
    <t>R7598035206</t>
  </si>
  <si>
    <t>Nastavení a konfigurace přenosové a datové sítě, např. firewall, switchů, routerů, modemů</t>
  </si>
  <si>
    <t>D05</t>
  </si>
  <si>
    <t>468081315</t>
  </si>
  <si>
    <t>Vybourání otvorů pro elektroinstalace ve zdivu cihelném pl do 0,0225 m2 tl přes 60 do 75 cm</t>
  </si>
  <si>
    <t>&lt;vv&gt;&lt;r&gt;&lt;t&gt;&lt;vv&gt;&lt;r&gt;&lt;t&gt;&lt;vv&gt;&lt;/vv&gt; &lt;/t&gt;&lt;v&gt;100.000000&lt;/v&gt;&lt;vy&gt;A&lt;/vy&gt;&lt;/r&gt;&lt;/vv&gt; &lt;/t&gt;&lt;v&gt;100.000000&lt;/v&gt;&lt;vy&gt;A&lt;/vy&gt;&lt;/r&gt;&lt;/vv&gt; 100.000000 = 100,000 [A]_x000d_</t>
  </si>
  <si>
    <t>&lt;vv&gt;&lt;r&gt;&lt;t&gt;&lt;vv&gt;&lt;r&gt;&lt;t&gt;&lt;vv&gt;&lt;/vv&gt; &lt;/t&gt;&lt;v&gt;360.000000&lt;/v&gt;&lt;vy&gt;A&lt;/vy&gt;&lt;/r&gt;&lt;/vv&gt; &lt;/t&gt;&lt;v&gt;360.000000&lt;/v&gt;&lt;vy&gt;A&lt;/vy&gt;&lt;/r&gt;&lt;/vv&gt; 360.000000 = 360,000 [A]_x000d_</t>
  </si>
  <si>
    <t>R7596937040.1</t>
  </si>
  <si>
    <t>Demontáž dřevěného stožáru venkovního nadzemního vedení SEK CETIN, koordinace se správcem sítě SEK</t>
  </si>
  <si>
    <t>PS 74-02-41</t>
  </si>
  <si>
    <t>34621008</t>
  </si>
  <si>
    <t>akumulátor VRLA, 12 V, pól 12x12x2, kapacita 17 Ah</t>
  </si>
  <si>
    <t>40461016</t>
  </si>
  <si>
    <t>detektor pohybu stropní 360°</t>
  </si>
  <si>
    <t>40461026</t>
  </si>
  <si>
    <t>detektor pohybu, záclonová charakteristika, dosah 6m</t>
  </si>
  <si>
    <t>&lt;vv&gt;&lt;r&gt;&lt;t&gt;&lt;vv&gt;&lt;r&gt;&lt;t&gt;&lt;vv&gt;&lt;/vv&gt; &lt;/t&gt;&lt;v&gt;41.000000&lt;/v&gt;&lt;vy&gt;A&lt;/vy&gt;&lt;/r&gt;&lt;/vv&gt; &lt;/t&gt;&lt;v&gt;41.000000&lt;/v&gt;&lt;vy&gt;A&lt;/vy&gt;&lt;/r&gt;&lt;/vv&gt; 41.000000 = 41,000 [A]_x000d_</t>
  </si>
  <si>
    <t>40461031</t>
  </si>
  <si>
    <t>detektor tříštění skla</t>
  </si>
  <si>
    <t>40461036</t>
  </si>
  <si>
    <t>kontakt magnetický, plochý</t>
  </si>
  <si>
    <t>40462009</t>
  </si>
  <si>
    <t>ústředna PZTS v krytu bez klávesnice, s komunikátorem a zdrojem, 520 zón, 32 podsystémů</t>
  </si>
  <si>
    <t>40466007</t>
  </si>
  <si>
    <t>komunikátor TCP/IP</t>
  </si>
  <si>
    <t>40466019</t>
  </si>
  <si>
    <t>koncentrátor v kovovém krytu</t>
  </si>
  <si>
    <t>&lt;vv&gt;&lt;r&gt;&lt;t&gt;&lt;vv&gt;&lt;r&gt;&lt;t&gt;&lt;vv&gt;&lt;/vv&gt; &lt;/t&gt;&lt;v&gt;33.000000&lt;/v&gt;&lt;vy&gt;A&lt;/vy&gt;&lt;/r&gt;&lt;/vv&gt; &lt;/t&gt;&lt;v&gt;33.000000&lt;/v&gt;&lt;vy&gt;A&lt;/vy&gt;&lt;/r&gt;&lt;/vv&gt; 33.000000 = 33,000 [A]_x000d_</t>
  </si>
  <si>
    <t>40466067</t>
  </si>
  <si>
    <t>krabice plastová, propojovací</t>
  </si>
  <si>
    <t>40467027</t>
  </si>
  <si>
    <t>klávesnice ústředny PZTS, grafická</t>
  </si>
  <si>
    <t>&lt;vv&gt;&lt;r&gt;&lt;t&gt;&lt;vv&gt;&lt;r&gt;&lt;t&gt;&lt;vv&gt;&lt;/vv&gt; &lt;/t&gt;&lt;v&gt;17.000000&lt;/v&gt;&lt;vy&gt;A&lt;/vy&gt;&lt;/r&gt;&lt;/vv&gt; &lt;/t&gt;&lt;v&gt;17.000000&lt;/v&gt;&lt;vy&gt;A&lt;/vy&gt;&lt;/r&gt;&lt;/vv&gt; 17.000000 = 17,000 [A]_x000d_</t>
  </si>
  <si>
    <t>742220005</t>
  </si>
  <si>
    <t>Montáž ústředny PZTS se zdrojem a komunikátorem přes 1 do 4 linek</t>
  </si>
  <si>
    <t>742220031</t>
  </si>
  <si>
    <t>Montáž koncentrátoru nebo expanderu v krytu do 8 vstupů</t>
  </si>
  <si>
    <t>742220053</t>
  </si>
  <si>
    <t>Montáž krabice propojovací pro magnetický kontakt</t>
  </si>
  <si>
    <t>742220141</t>
  </si>
  <si>
    <t>Montáž ovládací klávesnice pro dodanou ústřednu</t>
  </si>
  <si>
    <t>742220161</t>
  </si>
  <si>
    <t>Montáž akumulátoru 12 V</t>
  </si>
  <si>
    <t>742220201</t>
  </si>
  <si>
    <t>Montáž převodníku RS485/Ethernet</t>
  </si>
  <si>
    <t>742220232</t>
  </si>
  <si>
    <t>Montáž detektoru na stěnu nebo na strop</t>
  </si>
  <si>
    <t>&lt;vv&gt;&lt;r&gt;&lt;t&gt;&lt;vv&gt;&lt;r&gt;&lt;t&gt;&lt;vv&gt;&lt;/vv&gt; &lt;/t&gt;&lt;v&gt;49.000000&lt;/v&gt;&lt;vy&gt;A&lt;/vy&gt;&lt;/r&gt;&lt;/vv&gt; &lt;/t&gt;&lt;v&gt;49.000000&lt;/v&gt;&lt;vy&gt;A&lt;/vy&gt;&lt;/r&gt;&lt;/vv&gt; 49.000000 = 49,000 [A]_x000d_</t>
  </si>
  <si>
    <t>742220236</t>
  </si>
  <si>
    <t>Montáž magnetického kontaktu závrtného čtyřdrátového</t>
  </si>
  <si>
    <t>742220401</t>
  </si>
  <si>
    <t>Programování základních parametrů ústředny PZTS</t>
  </si>
  <si>
    <t>742220402</t>
  </si>
  <si>
    <t>Programování systému na jeden detektor PZTS</t>
  </si>
  <si>
    <t>&lt;vv&gt;&lt;r&gt;&lt;t&gt;&lt;vv&gt;&lt;r&gt;&lt;t&gt;&lt;vv&gt;&lt;/vv&gt; &lt;/t&gt;&lt;v&gt;230.000000&lt;/v&gt;&lt;vy&gt;A&lt;/vy&gt;&lt;/r&gt;&lt;/vv&gt; &lt;/t&gt;&lt;v&gt;230.000000&lt;/v&gt;&lt;vy&gt;A&lt;/vy&gt;&lt;/r&gt;&lt;/vv&gt; 230.000000 = 230,000 [A]_x000d_</t>
  </si>
  <si>
    <t>742220411</t>
  </si>
  <si>
    <t>Oživení systému na jeden detektor PZTS</t>
  </si>
  <si>
    <t>742220511</t>
  </si>
  <si>
    <t>Výchozí revize systému PZTS</t>
  </si>
  <si>
    <t>742350001</t>
  </si>
  <si>
    <t>Montáž signalizačního světla s elektronikou a akustickou signalizací k zařízení pro ZTP</t>
  </si>
  <si>
    <t>742350002</t>
  </si>
  <si>
    <t>Montáž potvrzovacího tlačítka k zařízení pro ZTP</t>
  </si>
  <si>
    <t>742350003</t>
  </si>
  <si>
    <t>Montáž volacího tlačítka do výšky 900 mm a táhla do výšky 150 mm k zařízení pro ZTP</t>
  </si>
  <si>
    <t>R0031711</t>
  </si>
  <si>
    <t>Řídící modul pro připojení dvou bezkontaktních čteček</t>
  </si>
  <si>
    <t>&lt;vv&gt;&lt;r&gt;&lt;t&gt;&lt;vv&gt;&lt;r&gt;&lt;t&gt;&lt;vv&gt;&lt;/vv&gt; &lt;/t&gt;&lt;v&gt;27.000000&lt;/v&gt;&lt;vy&gt;A&lt;/vy&gt;&lt;/r&gt;&lt;/vv&gt; &lt;/t&gt;&lt;v&gt;27.000000&lt;/v&gt;&lt;vy&gt;A&lt;/vy&gt;&lt;/r&gt;&lt;/vv&gt; 27.000000 = 27,000 [A]_x000d_</t>
  </si>
  <si>
    <t>R0033926</t>
  </si>
  <si>
    <t>Bezkontakt.čtečka (podpora SIO) iCLASS/Mifare/DESFire, úzká</t>
  </si>
  <si>
    <t>&lt;vv&gt;&lt;r&gt;&lt;t&gt;&lt;vv&gt;&lt;r&gt;&lt;t&gt;&lt;vv&gt;&lt;/vv&gt; &lt;/t&gt;&lt;v&gt;44.000000&lt;/v&gt;&lt;vy&gt;A&lt;/vy&gt;&lt;/r&gt;&lt;/vv&gt; &lt;/t&gt;&lt;v&gt;44.000000&lt;/v&gt;&lt;vy&gt;A&lt;/vy&gt;&lt;/r&gt;&lt;/vv&gt; 44.000000 = 44,000 [A]_x000d_</t>
  </si>
  <si>
    <t>R7402410004</t>
  </si>
  <si>
    <t>signální lampa LED nouzové signalizace s aktustickou signalizací</t>
  </si>
  <si>
    <t>R742350003</t>
  </si>
  <si>
    <t>volací tahové tlačítko nouzové signalizace</t>
  </si>
  <si>
    <t>ks</t>
  </si>
  <si>
    <t>R742350004</t>
  </si>
  <si>
    <t>vybavovací tlačítko nouzové signalizace</t>
  </si>
  <si>
    <t>R742350005</t>
  </si>
  <si>
    <t>signální lampa LED nouzové signalizace</t>
  </si>
  <si>
    <t>R7498356370</t>
  </si>
  <si>
    <t>Montáž dálkové diagnostiky TS ŽDC SW integrace jedné ústředny PZTS do integračního koncentrátoru</t>
  </si>
  <si>
    <t>R7498356550</t>
  </si>
  <si>
    <t>Montáž dálkové diagnostiky TS ŽDC doplnění parametrizace PZTS do integračního koncentrátoru</t>
  </si>
  <si>
    <t>R7498356600</t>
  </si>
  <si>
    <t>Montáž dálkové diagnostiky TS ŽDC SW integrace jednoho rozváděče nebo ústředny z technologického systému integrované žst/zast. do integračního serveru</t>
  </si>
  <si>
    <t>R7597110351</t>
  </si>
  <si>
    <t>Modul posilovacího zdroje 2,75A v krytu s vestavěným koncentrátorem</t>
  </si>
  <si>
    <t>R7597111201</t>
  </si>
  <si>
    <t>Modul spínaného zdroje 13,8Vss / 10A</t>
  </si>
  <si>
    <t>R7597111258</t>
  </si>
  <si>
    <t>PZTS Instalační materiál pro instalaci PZTS ústředny s integrací do diagnostické ústředny</t>
  </si>
  <si>
    <t>R7597125030</t>
  </si>
  <si>
    <t>Montáž příšlušenství pro PZTS konfigurace a nastavení komunikačního modulu (UNI1TN,E080,UDS)</t>
  </si>
  <si>
    <t>R7597125035</t>
  </si>
  <si>
    <t>Montáž příšlušenství pro PZTS oživení a nastavení systému PZTS</t>
  </si>
  <si>
    <t>soubor</t>
  </si>
  <si>
    <t>R7597125040</t>
  </si>
  <si>
    <t>Montáž příšlušenství pro PZTS naprogramování ústředny PZTS</t>
  </si>
  <si>
    <t>R7597125045</t>
  </si>
  <si>
    <t>Montáž příšlušenství pro PZTS vizualizace na PC pro dálkovou správu dat PZTS za 1 žst.</t>
  </si>
  <si>
    <t>R7598045015</t>
  </si>
  <si>
    <t>Zařízení PZTS odzkoušení v rozsahu 1 ústředny</t>
  </si>
  <si>
    <t>R7598045020</t>
  </si>
  <si>
    <t>Zařízení PZTS revize zařízení v rozsahu 1 ústředny</t>
  </si>
  <si>
    <t>R7598045035</t>
  </si>
  <si>
    <t>Zařízení PZTS zaškolení obsluhy</t>
  </si>
  <si>
    <t>R7598045040</t>
  </si>
  <si>
    <t>Zařízení PZTS vyhotovení protokolu o funkční zkoušce</t>
  </si>
  <si>
    <t>34111453</t>
  </si>
  <si>
    <t>kabel silový stíněný Cu koncentrickým vodičem s Cu protispirálou jádro Cu izolace PVC plášť PVC 0,6/1kV (NYCY) 2x1,5/1,5mm2</t>
  </si>
  <si>
    <t>&lt;vv&gt;&lt;r&gt;&lt;t&gt;&lt;vv&gt;&lt;r&gt;&lt;t&gt;&lt;vv&gt;&lt;/vv&gt; &lt;/t&gt;&lt;v&gt;1200.000000&lt;/v&gt;&lt;vy&gt;A&lt;/vy&gt;&lt;/r&gt;&lt;/vv&gt; &lt;/t&gt;&lt;v&gt;1200.000000&lt;/v&gt;&lt;vy&gt;A&lt;/vy&gt;&lt;/r&gt;&lt;/vv&gt; 1200.000000 = 1200,000 [A]_x000d_</t>
  </si>
  <si>
    <t>34121044</t>
  </si>
  <si>
    <t>kabel sdělovací stíněný laminovanou Al fólií s příložným Cu drátem jádro Cu plné izolace PVC plášť PVC 100V (SYKFY) 2x2x0,5mm2</t>
  </si>
  <si>
    <t>&lt;vv&gt;&lt;r&gt;&lt;t&gt;&lt;vv&gt;&lt;r&gt;&lt;t&gt;&lt;vv&gt;&lt;/vv&gt; &lt;/t&gt;&lt;v&gt;3300.000000&lt;/v&gt;&lt;vy&gt;A&lt;/vy&gt;&lt;/r&gt;&lt;/vv&gt; &lt;/t&gt;&lt;v&gt;3300.000000&lt;/v&gt;&lt;vy&gt;A&lt;/vy&gt;&lt;/r&gt;&lt;/vv&gt; 3300.000000 = 3300,000 [A]_x000d_</t>
  </si>
  <si>
    <t>34121046</t>
  </si>
  <si>
    <t>kabel sdělovací stíněný laminovanou Al fólií s příložným Cu drátem jádro Cu plné izolace PVC plášť PVC 100V (SYKFY) 3x2x0,5mm2</t>
  </si>
  <si>
    <t>&lt;vv&gt;&lt;r&gt;&lt;t&gt;&lt;vv&gt;&lt;r&gt;&lt;t&gt;&lt;vv&gt;&lt;/vv&gt; &lt;/t&gt;&lt;v&gt;1300.000000&lt;/v&gt;&lt;vy&gt;A&lt;/vy&gt;&lt;/r&gt;&lt;/vv&gt; &lt;/t&gt;&lt;v&gt;1300.000000&lt;/v&gt;&lt;vy&gt;A&lt;/vy&gt;&lt;/r&gt;&lt;/vv&gt; 1300.000000 = 1300,000 [A]_x000d_</t>
  </si>
  <si>
    <t>34121239</t>
  </si>
  <si>
    <t>kabel sdělovací stíněný laminovanou Al fólií s příložným Cu drátem jádro Cu plné izolace PVC plášť PVC 300V (J-Y(St)Y…Lg) 5x2x0,8mm2</t>
  </si>
  <si>
    <t>34121269</t>
  </si>
  <si>
    <t>kabel datový celkově stíněný Al fólií jádro Cu plné plášť PVC (F/UTP) kategorie 6</t>
  </si>
  <si>
    <t>&lt;vv&gt;&lt;r&gt;&lt;t&gt;&lt;vv&gt;&lt;r&gt;&lt;t&gt;&lt;vv&gt;&lt;/vv&gt; &lt;/t&gt;&lt;v&gt;2200.000000&lt;/v&gt;&lt;vy&gt;A&lt;/vy&gt;&lt;/r&gt;&lt;/vv&gt; &lt;/t&gt;&lt;v&gt;2200.000000&lt;/v&gt;&lt;vy&gt;A&lt;/vy&gt;&lt;/r&gt;&lt;/vv&gt; 2200.000000 = 2200,000 [A]_x000d_</t>
  </si>
  <si>
    <t>34571524</t>
  </si>
  <si>
    <t>krabice pod omítku PVC odbočná čtvercová 125x125mm s víčkem</t>
  </si>
  <si>
    <t>741112003</t>
  </si>
  <si>
    <t>Montáž krabice zapuštěná plastová čtyřhranná</t>
  </si>
  <si>
    <t>742121001</t>
  </si>
  <si>
    <t>Montáž kabelů sdělovacích pro vnitřní rozvody do 15 žil</t>
  </si>
  <si>
    <t>R7499252512</t>
  </si>
  <si>
    <t>Vyhotovení pravidelné revizní zprávy pro jistících prvky, objekty, zařízení, technologie počtu přes 5 do 20</t>
  </si>
  <si>
    <t>PS 74-02-42</t>
  </si>
  <si>
    <t>34621004</t>
  </si>
  <si>
    <t>akumulátor VRLA, 12 V, pól F2, kapacita 12 Ah</t>
  </si>
  <si>
    <t>&lt;vv&gt;&lt;r&gt;&lt;t&gt;&lt;vv&gt;&lt;r&gt;&lt;t&gt;&lt;vv&gt;&lt;/vv&gt; 2.000000 = 2,000 [A] &lt;/t&gt;&lt;/r&gt;&lt;r&gt;&lt;t&gt;Celkem &lt;/t&gt;&lt;v&gt;2&lt;/v&gt;&lt;vy&gt;&lt;/vy&gt;&lt;/r&gt;&lt;/vv&gt; &lt;/t&gt;&lt;v&gt;2.000000&lt;/v&gt;&lt;vy&gt;A&lt;/vy&gt;&lt;/r&gt;&lt;/vv&gt; 2.000000 = 2,000 [A]_x000d_</t>
  </si>
  <si>
    <t>40463117</t>
  </si>
  <si>
    <t>zdroj spínaný 27,6V/5A, certifikovaný dle EN54-4, v krytu, max. připojitelné Aku2x18 Ah</t>
  </si>
  <si>
    <t>&lt;vv&gt;&lt;r&gt;&lt;t&gt;&lt;vv&gt;&lt;r&gt;&lt;t&gt;&lt;vv&gt;&lt;/vv&gt; 1.000000 = 1,000 [A] &lt;/t&gt;&lt;/r&gt;&lt;r&gt;&lt;t&gt;Celkem &lt;/t&gt;&lt;v&gt;1&lt;/v&gt;&lt;vy&gt;&lt;/vy&gt;&lt;/r&gt;&lt;/vv&gt; &lt;/t&gt;&lt;v&gt;1.000000&lt;/v&gt;&lt;vy&gt;A&lt;/vy&gt;&lt;/r&gt;&lt;/vv&gt; 1.000000 = 1,000 [A]_x000d_</t>
  </si>
  <si>
    <t>40464022</t>
  </si>
  <si>
    <t>maják a siréna interní, záblesk červený</t>
  </si>
  <si>
    <t>&lt;vv&gt;&lt;r&gt;&lt;t&gt;&lt;vv&gt;&lt;r&gt;&lt;t&gt;&lt;vv&gt;&lt;/vv&gt; 6.000000 = 6,000 [A] &lt;/t&gt;&lt;/r&gt;&lt;r&gt;&lt;t&gt;Celkem &lt;/t&gt;&lt;v&gt;6&lt;/v&gt;&lt;vy&gt;&lt;/vy&gt;&lt;/r&gt;&lt;/vv&gt; &lt;/t&gt;&lt;v&gt;6.000000&lt;/v&gt;&lt;vy&gt;A&lt;/vy&gt;&lt;/r&gt;&lt;/vv&gt; 6.000000 = 6,000 [A]_x000d_</t>
  </si>
  <si>
    <t>59081306</t>
  </si>
  <si>
    <t>magnet přídržný, 40 kg, noha 325mm, s tlačítkem, kotva s kloubem</t>
  </si>
  <si>
    <t>&lt;vv&gt;&lt;r&gt;&lt;t&gt;&lt;vv&gt;&lt;r&gt;&lt;t&gt;&lt;vv&gt;&lt;/vv&gt; 10.000000 = 10,000 [A] &lt;/t&gt;&lt;/r&gt;&lt;r&gt;&lt;t&gt;Celkem &lt;/t&gt;&lt;v&gt;10&lt;/v&gt;&lt;vy&gt;&lt;/vy&gt;&lt;/r&gt;&lt;/vv&gt; &lt;/t&gt;&lt;v&gt;10.000000&lt;/v&gt;&lt;vy&gt;A&lt;/vy&gt;&lt;/r&gt;&lt;/vv&gt; 10.000000 = 10,000 [A]_x000d_</t>
  </si>
  <si>
    <t>59081344</t>
  </si>
  <si>
    <t>hlásič kouře lineární interaktivní</t>
  </si>
  <si>
    <t>59081346</t>
  </si>
  <si>
    <t>hlásič lineární řídící jednotka pro autonomní využití</t>
  </si>
  <si>
    <t>59081347</t>
  </si>
  <si>
    <t>odrazka pro hlásič lineární (1x do 50 m, 4 x do 100 m)</t>
  </si>
  <si>
    <t>59081349</t>
  </si>
  <si>
    <t>držák jednotky lineárního hlásiče</t>
  </si>
  <si>
    <t>59081356</t>
  </si>
  <si>
    <t>tablo ovládací externí pro LDP</t>
  </si>
  <si>
    <t>59081380</t>
  </si>
  <si>
    <t>deska linková, 2 kruhové linky, 128 adres na jedné kruhové lince</t>
  </si>
  <si>
    <t>&lt;vv&gt;&lt;r&gt;&lt;t&gt;&lt;vv&gt;&lt;r&gt;&lt;t&gt;&lt;vv&gt;&lt;/vv&gt; 3.000000 = 3,000 [A] &lt;/t&gt;&lt;/r&gt;&lt;r&gt;&lt;t&gt;Celkem &lt;/t&gt;&lt;v&gt;3&lt;/v&gt;&lt;vy&gt;&lt;/vy&gt;&lt;/r&gt;&lt;/vv&gt; &lt;/t&gt;&lt;v&gt;3.000000&lt;/v&gt;&lt;vy&gt;A&lt;/vy&gt;&lt;/r&gt;&lt;/vv&gt; 3.000000 = 3,000 [A]_x000d_</t>
  </si>
  <si>
    <t>59081381</t>
  </si>
  <si>
    <t>deska smyčková, 12 konvenčních smyček, až 25 neadresovatelných hlásičů na smyčku</t>
  </si>
  <si>
    <t>59081384</t>
  </si>
  <si>
    <t>deska periferií pro připojení nadstavby, ZDP, OPPO</t>
  </si>
  <si>
    <t>59081385</t>
  </si>
  <si>
    <t>deska periferií pro vzdálené zobrazení (GSM, ethernet) a vysílání SMS</t>
  </si>
  <si>
    <t>59081387</t>
  </si>
  <si>
    <t>deska výstupů, 12 x výstup reléový s přepínacím kontaktem</t>
  </si>
  <si>
    <t>59081393</t>
  </si>
  <si>
    <t>jednotka vstupně-výstupní, relé, s izolátorem, 4xIN a 4xOUT</t>
  </si>
  <si>
    <t>59081394</t>
  </si>
  <si>
    <t>jednotka vstupně-výstupní, relé, s izolátorem, 8xIN a 8xOUT</t>
  </si>
  <si>
    <t>59081401</t>
  </si>
  <si>
    <t>ústředna LDP adresná analogová, bez dipleje a ovládacích prvků, max. 3072 adres</t>
  </si>
  <si>
    <t>59081431</t>
  </si>
  <si>
    <t>hlásič kouře adresný optický</t>
  </si>
  <si>
    <t>&lt;vv&gt;&lt;r&gt;&lt;t&gt;&lt;vv&gt;&lt;r&gt;&lt;t&gt;&lt;vv&gt;&lt;/vv&gt; 175.000000 = 175,000 [A] &lt;/t&gt;&lt;/r&gt;&lt;r&gt;&lt;t&gt;Celkem &lt;/t&gt;&lt;v&gt;175&lt;/v&gt;&lt;vy&gt;&lt;/vy&gt;&lt;/r&gt;&lt;/vv&gt; &lt;/t&gt;&lt;v&gt;175.000000&lt;/v&gt;&lt;vy&gt;A&lt;/vy&gt;&lt;/r&gt;&lt;/vv&gt; 175.000000 = 175,000 [A]_x000d_</t>
  </si>
  <si>
    <t>59081435</t>
  </si>
  <si>
    <t>hlásič multisenzorový</t>
  </si>
  <si>
    <t>&lt;vv&gt;&lt;r&gt;&lt;t&gt;&lt;vv&gt;&lt;r&gt;&lt;t&gt;&lt;vv&gt;&lt;/vv&gt; 35.000000 = 35,000 [A] &lt;/t&gt;&lt;/r&gt;&lt;r&gt;&lt;t&gt;Celkem &lt;/t&gt;&lt;v&gt;35&lt;/v&gt;&lt;vy&gt;&lt;/vy&gt;&lt;/r&gt;&lt;/vv&gt; &lt;/t&gt;&lt;v&gt;35.000000&lt;/v&gt;&lt;vy&gt;A&lt;/vy&gt;&lt;/r&gt;&lt;/vv&gt; 35.000000 = 35,000 [A]_x000d_</t>
  </si>
  <si>
    <t>59081449</t>
  </si>
  <si>
    <t>hlásič tlačítkový s izolátorem</t>
  </si>
  <si>
    <t>&lt;vv&gt;&lt;r&gt;&lt;t&gt;&lt;vv&gt;&lt;r&gt;&lt;t&gt;&lt;vv&gt;&lt;/vv&gt; 34.000000 = 34,000 [A] &lt;/t&gt;&lt;/r&gt;&lt;r&gt;&lt;t&gt;Celkem &lt;/t&gt;&lt;v&gt;34&lt;/v&gt;&lt;vy&gt;&lt;/vy&gt;&lt;/r&gt;&lt;/vv&gt; &lt;/t&gt;&lt;v&gt;34.000000&lt;/v&gt;&lt;vy&gt;A&lt;/vy&gt;&lt;/r&gt;&lt;/vv&gt; 34.000000 = 34,000 [A]_x000d_</t>
  </si>
  <si>
    <t>59081470</t>
  </si>
  <si>
    <t>patice hlásiče standardní</t>
  </si>
  <si>
    <t>&lt;vv&gt;&lt;r&gt;&lt;t&gt;&lt;vv&gt;&lt;r&gt;&lt;t&gt;&lt;vv&gt;&lt;/vv&gt; 210.000000 = 210,000 [A] &lt;/t&gt;&lt;/r&gt;&lt;r&gt;&lt;t&gt;Celkem &lt;/t&gt;&lt;v&gt;210&lt;/v&gt;&lt;vy&gt;&lt;/vy&gt;&lt;/r&gt;&lt;/vv&gt; &lt;/t&gt;&lt;v&gt;210.000000&lt;/v&gt;&lt;vy&gt;A&lt;/vy&gt;&lt;/r&gt;&lt;/vv&gt; 210.000000 = 210,000 [A]_x000d_</t>
  </si>
  <si>
    <t>59081515</t>
  </si>
  <si>
    <t>siréna, 32 tónů, 2 úrovně hlasitosti</t>
  </si>
  <si>
    <t>&lt;vv&gt;&lt;r&gt;&lt;t&gt;&lt;vv&gt;&lt;r&gt;&lt;t&gt;&lt;vv&gt;&lt;/vv&gt; 41.000000 = 41,000 [A] &lt;/t&gt;&lt;/r&gt;&lt;r&gt;&lt;t&gt;Celkem &lt;/t&gt;&lt;v&gt;41&lt;/v&gt;&lt;vy&gt;&lt;/vy&gt;&lt;/r&gt;&lt;/vv&gt; &lt;/t&gt;&lt;v&gt;41.000000&lt;/v&gt;&lt;vy&gt;A&lt;/vy&gt;&lt;/r&gt;&lt;/vv&gt; 41.000000 = 41,000 [A]_x000d_</t>
  </si>
  <si>
    <t>742210002</t>
  </si>
  <si>
    <t>Montáž ústředny EPS dvou nebo tří kruhové bez čelního panelu</t>
  </si>
  <si>
    <t>742210003</t>
  </si>
  <si>
    <t>Montáž ústředny LDP čtyř nebo vícekruhové bez čelního panelu</t>
  </si>
  <si>
    <t>742210005</t>
  </si>
  <si>
    <t>Montáž čelního panelu do ústředny LDP</t>
  </si>
  <si>
    <t>742210006</t>
  </si>
  <si>
    <t>Montáž rozšiřující karty do ústředny EPS</t>
  </si>
  <si>
    <t>&lt;vv&gt;&lt;r&gt;&lt;t&gt;&lt;vv&gt;&lt;r&gt;&lt;t&gt;&lt;vv&gt;&lt;/vv&gt; 4.000000 = 4,000 [A] &lt;/t&gt;&lt;/r&gt;&lt;r&gt;&lt;t&gt;Celkem &lt;/t&gt;&lt;v&gt;4&lt;/v&gt;&lt;vy&gt;&lt;/vy&gt;&lt;/r&gt;&lt;/vv&gt; &lt;/t&gt;&lt;v&gt;4.000000&lt;/v&gt;&lt;vy&gt;A&lt;/vy&gt;&lt;/r&gt;&lt;/vv&gt; 4.000000 = 4,000 [A]_x000d_</t>
  </si>
  <si>
    <t>742210031</t>
  </si>
  <si>
    <t>Montáž napájecího zdroje pro ústřednu LDP dle EN54-4</t>
  </si>
  <si>
    <t>742210041</t>
  </si>
  <si>
    <t>Montáž akumulátoru 2x12 V pro ústřednu LDP</t>
  </si>
  <si>
    <t>742210071</t>
  </si>
  <si>
    <t>Montáž ovládacícho tabla externího pro LDP</t>
  </si>
  <si>
    <t>742210121</t>
  </si>
  <si>
    <t>Montáž hlásiče automatického bodového</t>
  </si>
  <si>
    <t>742210123</t>
  </si>
  <si>
    <t>Montáž kouřového hlásiče lineárního infračerveného přijímač - vysílač</t>
  </si>
  <si>
    <t>742210131</t>
  </si>
  <si>
    <t>Montáž soklu hlásiče nebo patice</t>
  </si>
  <si>
    <t>742210151</t>
  </si>
  <si>
    <t>Montáž tlačítkového hlásiče se sklíčkem</t>
  </si>
  <si>
    <t>742210251</t>
  </si>
  <si>
    <t>Připojení kontaktu ovládaného nebo monitorovaného</t>
  </si>
  <si>
    <t>&lt;vv&gt;&lt;r&gt;&lt;t&gt;&lt;vv&gt;&lt;r&gt;&lt;t&gt;&lt;vv&gt;&lt;/vv&gt; 25.000000 = 25,000 [A] &lt;/t&gt;&lt;/r&gt;&lt;r&gt;&lt;t&gt;Celkem &lt;/t&gt;&lt;v&gt;25&lt;/v&gt;&lt;vy&gt;&lt;/vy&gt;&lt;/r&gt;&lt;/vv&gt; &lt;/t&gt;&lt;v&gt;25.000000&lt;/v&gt;&lt;vy&gt;A&lt;/vy&gt;&lt;/r&gt;&lt;/vv&gt; 25.000000 = 25,000 [A]_x000d_</t>
  </si>
  <si>
    <t>742210261</t>
  </si>
  <si>
    <t>Montáž sirény nebo majáku nebo signalizace</t>
  </si>
  <si>
    <t>&lt;vv&gt;&lt;r&gt;&lt;t&gt;&lt;vv&gt;&lt;r&gt;&lt;t&gt;&lt;vv&gt;&lt;/vv&gt; 45.000000 = 45,000 [A] &lt;/t&gt;&lt;/r&gt;&lt;r&gt;&lt;t&gt;Celkem &lt;/t&gt;&lt;v&gt;45&lt;/v&gt;&lt;vy&gt;&lt;/vy&gt;&lt;/r&gt;&lt;/vv&gt; &lt;/t&gt;&lt;v&gt;45.000000&lt;/v&gt;&lt;vy&gt;A&lt;/vy&gt;&lt;/r&gt;&lt;/vv&gt; 45.000000 = 45,000 [A]_x000d_</t>
  </si>
  <si>
    <t>742210303</t>
  </si>
  <si>
    <t>Montáž vstupně výstupního reléového prvku 4 kontakty s krytem</t>
  </si>
  <si>
    <t>742210305</t>
  </si>
  <si>
    <t>Montáž vstupně výstupního reléového prvku 5 a více kontaktů s krytem</t>
  </si>
  <si>
    <t>&lt;vv&gt;&lt;r&gt;&lt;t&gt;&lt;vv&gt;&lt;r&gt;&lt;t&gt;&lt;vv&gt;&lt;/vv&gt; 9.000000 = 9,000 [A] &lt;/t&gt;&lt;/r&gt;&lt;r&gt;&lt;t&gt;Celkem &lt;/t&gt;&lt;v&gt;9&lt;/v&gt;&lt;vy&gt;&lt;/vy&gt;&lt;/r&gt;&lt;/vv&gt; &lt;/t&gt;&lt;v&gt;9.000000&lt;/v&gt;&lt;vy&gt;A&lt;/vy&gt;&lt;/r&gt;&lt;/vv&gt; 9.000000 = 9,000 [A]_x000d_</t>
  </si>
  <si>
    <t>742210401</t>
  </si>
  <si>
    <t>Programování základních parametrů ústředny LDP</t>
  </si>
  <si>
    <t>742210421</t>
  </si>
  <si>
    <t>Programování a oživení systému na jeden detektor EPS</t>
  </si>
  <si>
    <t>&lt;vv&gt;&lt;r&gt;&lt;t&gt;&lt;vv&gt;&lt;r&gt;&lt;t&gt;&lt;vv&gt;&lt;/vv&gt; 246.000000 = 246,000 [A] &lt;/t&gt;&lt;/r&gt;&lt;r&gt;&lt;t&gt;Celkem &lt;/t&gt;&lt;v&gt;246&lt;/v&gt;&lt;vy&gt;&lt;/vy&gt;&lt;/r&gt;&lt;/vv&gt; &lt;/t&gt;&lt;v&gt;246.000000&lt;/v&gt;&lt;vy&gt;A&lt;/vy&gt;&lt;/r&gt;&lt;/vv&gt; 246.000000 = 246,000 [A]_x000d_</t>
  </si>
  <si>
    <t>742210503</t>
  </si>
  <si>
    <t>Provedení koordinační funkční zkoušky LDP</t>
  </si>
  <si>
    <t>742210521</t>
  </si>
  <si>
    <t>Výchozí revize systému LDP na jeden detektor</t>
  </si>
  <si>
    <t>R7596410120</t>
  </si>
  <si>
    <t>SW konfigurační pro ústřednu "po proškol.+smlouva"</t>
  </si>
  <si>
    <t>R7596445070</t>
  </si>
  <si>
    <t>Montáž štítku k hlásičům</t>
  </si>
  <si>
    <t>R7596460110</t>
  </si>
  <si>
    <t>Paralelní signalizace</t>
  </si>
  <si>
    <t>R7596490010</t>
  </si>
  <si>
    <t>Ostatní Provozní kniha Provozní kniha EPS, LDP, ASHS</t>
  </si>
  <si>
    <t>R7598045005</t>
  </si>
  <si>
    <t>Měření smyčky</t>
  </si>
  <si>
    <t>R7598045085</t>
  </si>
  <si>
    <t>Systém LDP oživení a nastavení</t>
  </si>
  <si>
    <t>R7598045090</t>
  </si>
  <si>
    <t>Systém LDP naprogramování ústředny</t>
  </si>
  <si>
    <t>R7598045095</t>
  </si>
  <si>
    <t>Systém LDP zaškolení obsluhy</t>
  </si>
  <si>
    <t>R7598045100</t>
  </si>
  <si>
    <t>Systém LDP vyhotovení protokolu o funkční zkoušce</t>
  </si>
  <si>
    <t>34111524</t>
  </si>
  <si>
    <t>kabel silový oheň retardující bezhalogenový s funkčností při požáru 180min a P60-R reakce na oheň B2cas1d1a1 jádro Cu 0,6/1kV (1-CSKH-V) 2x1,5mm2</t>
  </si>
  <si>
    <t>&lt;vv&gt;&lt;r&gt;&lt;t&gt;&lt;vv&gt;&lt;r&gt;&lt;t&gt;&lt;vv&gt;&lt;/vv&gt; 300.000000 = 300,000 [A] &lt;/t&gt;&lt;/r&gt;&lt;r&gt;&lt;t&gt;Celkem &lt;/t&gt;&lt;v&gt;300&lt;/v&gt;&lt;vy&gt;&lt;/vy&gt;&lt;/r&gt;&lt;/vv&gt; &lt;/t&gt;&lt;v&gt;300.000000&lt;/v&gt;&lt;vy&gt;A&lt;/vy&gt;&lt;/r&gt;&lt;/vv&gt; 300.000000 = 300,000 [A]_x000d_</t>
  </si>
  <si>
    <t>34121134</t>
  </si>
  <si>
    <t>kabel sdělovací oheň retardující bezhalogenový stíněný laminovanou Al fólií s příložným CuSn drátem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</si>
  <si>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</si>
  <si>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&lt;vv&gt;&lt;r&gt;&lt;t&gt;&lt;vv&gt;&lt;r&gt;&lt;t&gt;&lt;vv&gt;&lt;/vv&gt; 1000.000000 = 1000,000 [A] &lt;/t&gt;&lt;/r&gt;&lt;r&gt;&lt;t&gt;Celkem &lt;/t&gt;&lt;v&gt;1000&lt;/v&gt;&lt;vy&gt;&lt;/vy&gt;&lt;/r&gt;&lt;/vv&gt; &lt;/t&gt;&lt;v&gt;1000.000000&lt;/v&gt;&lt;vy&gt;A&lt;/vy&gt;&lt;/r&gt;&lt;/vv&gt; 1000.000000 = 1000,000 [A]_x000d_</t>
  </si>
  <si>
    <t>34121144</t>
  </si>
  <si>
    <t>kabel sdělovací oheň retardující bezhalogenový stíněný laminovanou Al fólií s příložným CuSn drátem bez funkčnosti při požáru reakce na oheň B2cas1d1a1 jádro Cu plné 100V (SHKFH-R) 1x2x0,8mm2</t>
  </si>
  <si>
    <t>34571733</t>
  </si>
  <si>
    <t>příchytka kovová Pz tvar omega požárně odolná průměr vodiče 18 - 23mm</t>
  </si>
  <si>
    <t>&lt;vv&gt;&lt;r&gt;&lt;t&gt;&lt;vv&gt;&lt;r&gt;&lt;t&gt;&lt;vv&gt;&lt;/vv&gt; 2000.000000 = 2000,000 [A] &lt;/t&gt;&lt;/r&gt;&lt;r&gt;&lt;t&gt;Celkem &lt;/t&gt;&lt;v&gt;2000&lt;/v&gt;&lt;vy&gt;&lt;/vy&gt;&lt;/r&gt;&lt;/vv&gt; &lt;/t&gt;&lt;v&gt;2000.000000&lt;/v&gt;&lt;vy&gt;A&lt;/vy&gt;&lt;/r&gt;&lt;/vv&gt; 2000.000000 = 2000,000 [A]_x000d_</t>
  </si>
  <si>
    <t>34571735</t>
  </si>
  <si>
    <t>příchytka kovová Pz tvar omega požárně odolná průměr vodiče 28 - 37mm</t>
  </si>
  <si>
    <t>&lt;vv&gt;&lt;r&gt;&lt;t&gt;&lt;vv&gt;&lt;r&gt;&lt;t&gt;&lt;vv&gt;&lt;/vv&gt; 500.000000 = 500,000 [A] &lt;/t&gt;&lt;/r&gt;&lt;r&gt;&lt;t&gt;Celkem &lt;/t&gt;&lt;v&gt;500&lt;/v&gt;&lt;vy&gt;&lt;/vy&gt;&lt;/r&gt;&lt;/vv&gt; &lt;/t&gt;&lt;v&gt;500.000000&lt;/v&gt;&lt;vy&gt;A&lt;/vy&gt;&lt;/r&gt;&lt;/vv&gt; 500.000000 = 500,000 [A]_x000d_</t>
  </si>
  <si>
    <t>&lt;vv&gt;&lt;r&gt;&lt;t&gt;&lt;vv&gt;&lt;r&gt;&lt;t&gt;&lt;vv&gt;&lt;/vv&gt; 50.000000 = 50,000 [A] &lt;/t&gt;&lt;/r&gt;&lt;r&gt;&lt;t&gt;Celkem &lt;/t&gt;&lt;v&gt;50&lt;/v&gt;&lt;vy&gt;&lt;/vy&gt;&lt;/r&gt;&lt;/vv&gt; &lt;/t&gt;&lt;v&gt;50.000000&lt;/v&gt;&lt;vy&gt;A&lt;/vy&gt;&lt;/r&gt;&lt;/vv&gt; 50.000000 = 50,000 [A]_x000d_</t>
  </si>
  <si>
    <t>741120301</t>
  </si>
  <si>
    <t>Montáž vodič Cu izolovaný plný a laněný s PVC pláštěm žíla 0,55-16 mm2 pevně (např. CY, CHAH-V)</t>
  </si>
  <si>
    <t>742111001</t>
  </si>
  <si>
    <t>Montáž příchytky pro kabely samostatné ohniodolné pro slaboproud</t>
  </si>
  <si>
    <t>&lt;vv&gt;&lt;r&gt;&lt;t&gt;&lt;vv&gt;&lt;r&gt;&lt;t&gt;&lt;vv&gt;&lt;/vv&gt; 100.000000 = 100,000 [A] &lt;/t&gt;&lt;/r&gt;&lt;r&gt;&lt;t&gt;Celkem &lt;/t&gt;&lt;v&gt;100&lt;/v&gt;&lt;vy&gt;&lt;/vy&gt;&lt;/r&gt;&lt;/vv&gt; &lt;/t&gt;&lt;v&gt;100.000000&lt;/v&gt;&lt;vy&gt;A&lt;/vy&gt;&lt;/r&gt;&lt;/vv&gt; 100.000000 = 100,000 [A]_x000d_</t>
  </si>
  <si>
    <t>&lt;vv&gt;&lt;r&gt;&lt;t&gt;&lt;vv&gt;&lt;r&gt;&lt;t&gt;&lt;vv&gt;&lt;/vv&gt; 30.000000 = 30,000 [A] &lt;/t&gt;&lt;/r&gt;&lt;r&gt;&lt;t&gt;Celkem &lt;/t&gt;&lt;v&gt;30&lt;/v&gt;&lt;vy&gt;&lt;/vy&gt;&lt;/r&gt;&lt;/vv&gt; &lt;/t&gt;&lt;v&gt;30.000000&lt;/v&gt;&lt;vy&gt;A&lt;/vy&gt;&lt;/r&gt;&lt;/vv&gt; 30.000000 = 30,000 [A]_x000d_</t>
  </si>
  <si>
    <t>&lt;vv&gt;&lt;r&gt;&lt;t&gt;&lt;vv&gt;&lt;r&gt;&lt;t&gt;&lt;vv&gt;&lt;/vv&gt; 200.000000 = 200,000 [A] &lt;/t&gt;&lt;/r&gt;&lt;r&gt;&lt;t&gt;Celkem &lt;/t&gt;&lt;v&gt;200&lt;/v&gt;&lt;vy&gt;&lt;/vy&gt;&lt;/r&gt;&lt;/vv&gt; &lt;/t&gt;&lt;v&gt;200.000000&lt;/v&gt;&lt;vy&gt;A&lt;/vy&gt;&lt;/r&gt;&lt;/vv&gt; 200.000000 = 200,000 [A]_x000d_</t>
  </si>
  <si>
    <t>&lt;vv&gt;&lt;r&gt;&lt;t&gt;&lt;vv&gt;&lt;r&gt;&lt;t&gt;&lt;vv&gt;&lt;/vv&gt; 0.200000 = 0,200 [A] &lt;/t&gt;&lt;/r&gt;&lt;r&gt;&lt;t&gt;Celkem &lt;/t&gt;&lt;v&gt;0,2&lt;/v&gt;&lt;vy&gt;&lt;/vy&gt;&lt;/r&gt;&lt;/vv&gt; &lt;/t&gt;&lt;v&gt;0.200000&lt;/v&gt;&lt;vy&gt;A&lt;/vy&gt;&lt;/r&gt;&lt;/vv&gt; 0.200000 = 0,200 [A]_x000d_</t>
  </si>
  <si>
    <t>&lt;vv&gt;&lt;r&gt;&lt;t&gt;&lt;vv&gt;&lt;r&gt;&lt;t&gt;&lt;vv&gt;&lt;/vv&gt; 360.000000 = 360,000 [A] &lt;/t&gt;&lt;/r&gt;&lt;r&gt;&lt;t&gt;Celkem &lt;/t&gt;&lt;v&gt;360&lt;/v&gt;&lt;vy&gt;&lt;/vy&gt;&lt;/r&gt;&lt;/vv&gt; &lt;/t&gt;&lt;v&gt;360.000000&lt;/v&gt;&lt;vy&gt;A&lt;/vy&gt;&lt;/r&gt;&lt;/vv&gt; 360.000000 = 360,000 [A]_x000d_</t>
  </si>
  <si>
    <t>&lt;vv&gt;&lt;r&gt;&lt;t&gt;&lt;vv&gt;&lt;r&gt;&lt;t&gt;&lt;vv&gt;&lt;/vv&gt; 80.000000 = 80,000 [A] &lt;/t&gt;&lt;/r&gt;&lt;r&gt;&lt;t&gt;Celkem &lt;/t&gt;&lt;v&gt;80&lt;/v&gt;&lt;vy&gt;&lt;/vy&gt;&lt;/r&gt;&lt;/vv&gt; &lt;/t&gt;&lt;v&gt;80.000000&lt;/v&gt;&lt;vy&gt;A&lt;/vy&gt;&lt;/r&gt;&lt;/vv&gt; 80.000000 = 80,000 [A]_x000d_</t>
  </si>
  <si>
    <t>&lt;vv&gt;&lt;r&gt;&lt;t&gt;&lt;vv&gt;&lt;r&gt;&lt;t&gt;&lt;vv&gt;&lt;/vv&gt; 160.000000 = 160,000 [A] &lt;/t&gt;&lt;/r&gt;&lt;r&gt;&lt;t&gt;Celkem &lt;/t&gt;&lt;v&gt;160&lt;/v&gt;&lt;vy&gt;&lt;/vy&gt;&lt;/r&gt;&lt;/vv&gt; &lt;/t&gt;&lt;v&gt;160.000000&lt;/v&gt;&lt;vy&gt;A&lt;/vy&gt;&lt;/r&gt;&lt;/vv&gt; 160.000000 = 160,000 [A]_x000d_</t>
  </si>
  <si>
    <t>&lt;vv&gt;&lt;r&gt;&lt;t&gt;&lt;vv&gt;&lt;r&gt;&lt;t&gt;&lt;vv&gt;&lt;/vv&gt; 40.000000 = 40,000 [A] &lt;/t&gt;&lt;/r&gt;&lt;r&gt;&lt;t&gt;Celkem &lt;/t&gt;&lt;v&gt;40&lt;/v&gt;&lt;vy&gt;&lt;/vy&gt;&lt;/r&gt;&lt;/vv&gt; &lt;/t&gt;&lt;v&gt;40.000000&lt;/v&gt;&lt;vy&gt;A&lt;/vy&gt;&lt;/r&gt;&lt;/vv&gt; 40.000000 = 40,000 [A]_x000d_</t>
  </si>
  <si>
    <t>R7598045140</t>
  </si>
  <si>
    <t>Revize hlásiče tlačítkového</t>
  </si>
  <si>
    <t>&lt;vv&gt;&lt;r&gt;&lt;t&gt;&lt;vv&gt;&lt;r&gt;&lt;t&gt;&lt;vv&gt;&lt;/vv&gt; 20.000000 = 20,000 [A] &lt;/t&gt;&lt;/r&gt;&lt;r&gt;&lt;t&gt;Celkem &lt;/t&gt;&lt;v&gt;20&lt;/v&gt;&lt;vy&gt;&lt;/vy&gt;&lt;/r&gt;&lt;/vv&gt; &lt;/t&gt;&lt;v&gt;20.000000&lt;/v&gt;&lt;vy&gt;A&lt;/vy&gt;&lt;/r&gt;&lt;/vv&gt; 20.000000 = 20,000 [A]_x000d_</t>
  </si>
  <si>
    <t>R7598045145</t>
  </si>
  <si>
    <t>Revize hlásiče automatického s chemickým čištěním vložky</t>
  </si>
  <si>
    <t>PS 74-02-71</t>
  </si>
  <si>
    <t>informační systém - technologie - dodávka a montáž</t>
  </si>
  <si>
    <t>R7402710001</t>
  </si>
  <si>
    <t>Elektronický informační panel 40" s tlačítky, klávesnicí a hlasovým výstupem pro pro nevidomé vhodný pro aktuální odjezdy</t>
  </si>
  <si>
    <t>Elektronický informační panel 40" s tlačítky, klávesnicí a hlasovým výstupem pro pro nevidomé vhodný pro aktuální odjezdy - příjezdy, řazení vlaků, jízdní řády, informace, venkovní provedení s řízenou vnitřní teplotou pro umístění do venkovního prostředí</t>
  </si>
  <si>
    <t>vč. software</t>
  </si>
  <si>
    <t>R7402710002</t>
  </si>
  <si>
    <t>Elektronický informační panel 43" s tlačítky, klávesnicí a hlasovým výstupem pro pro nevidomé vhodný pro aktuální odjezdy - příjezdy, řazení vlaků, jízdní řády, informace, vnitnří provedení</t>
  </si>
  <si>
    <t>R7402710003</t>
  </si>
  <si>
    <t>monitor 48" regionální dopravy pro zobrazení odjezdu vlakových i autobusových linek, včetně nástěnného držáku</t>
  </si>
  <si>
    <t>monitor+software</t>
  </si>
  <si>
    <t>R7402711001</t>
  </si>
  <si>
    <t>montáž elekronického informačního panelu ve venkovním prostředí</t>
  </si>
  <si>
    <t>R7402711002</t>
  </si>
  <si>
    <t>montáž elekronického informačního panelu ve vnitřním prostředí</t>
  </si>
  <si>
    <t>R7402711003</t>
  </si>
  <si>
    <t>montáž monitoru regionální dopravy</t>
  </si>
  <si>
    <t>R7595600080.1</t>
  </si>
  <si>
    <t>R7596510010</t>
  </si>
  <si>
    <t>Řídící systém Server hlavní</t>
  </si>
  <si>
    <t>Montáž PC + software</t>
  </si>
  <si>
    <t>R7596515010</t>
  </si>
  <si>
    <t>Montáž PC pro informační zařízení řídící jednotka</t>
  </si>
  <si>
    <t>R7596515020</t>
  </si>
  <si>
    <t>Montáž PC pro informační zařízení editační pracoviště</t>
  </si>
  <si>
    <t>R7596515030</t>
  </si>
  <si>
    <t>Konfigurace a oživení informačního zařízení pro cestující</t>
  </si>
  <si>
    <t>R7596515040</t>
  </si>
  <si>
    <t>Školení operátora obsluhy editačního pracoviště informačního zařízení na ovládací SW</t>
  </si>
  <si>
    <t>R7596515050</t>
  </si>
  <si>
    <t>Montáž převodníku RS232/485 nebo RS232/Ethernet</t>
  </si>
  <si>
    <t>R7596515060</t>
  </si>
  <si>
    <t>Montáž převodníku mezi řídící jednotkou a rozhlasovou ústřednou</t>
  </si>
  <si>
    <t>R7596515070</t>
  </si>
  <si>
    <t>Montáž modulu dálkového ovládání spouštění hlášení pomocí dálkového ovladače (tzv. klíčenky)</t>
  </si>
  <si>
    <t>R7596520020</t>
  </si>
  <si>
    <t>Nástupištní tabule, oboustranné provedení, včetně hodin, připojení pomocí RS485 a převodníku nebo TCP/IP Ethernetu do TECHLAN, včetně konstrukce pro montáž</t>
  </si>
  <si>
    <t>Nástupištní tabule, oboustranné provedení, včetně hodin, připojení pomocí RS485 a převodníku nebo TCP/IP Ethernetu do TECHLAN, včetně konstrukce pro montáž.</t>
  </si>
  <si>
    <t>R7596520070.1</t>
  </si>
  <si>
    <t>Odjezdový monitor informačního systému</t>
  </si>
  <si>
    <t>Odjezdový monitor informačního systému, ve zkrácené verzi, připojení pomocí TCP/IP Ethernet do TECHLAN, úhlopříčka 75“, s hlasovým výstupem pro slabozraké a nevidomé, hliníkový a nerezový plášť v kombinaci s ocelovými profily, včetně držáku</t>
  </si>
  <si>
    <t>R7596520070.2</t>
  </si>
  <si>
    <t>Příjezdový monitor informačního systému.</t>
  </si>
  <si>
    <t>Příjezdový monitor informačního systému, připojení pomocí TCP/IP Ethernet do TECHLAN, úhlopříčka 43“, s hlasovým výstupem pro slabozraké a nevidomé, včetně držáku</t>
  </si>
  <si>
    <t>R7596520070.3</t>
  </si>
  <si>
    <t>Podchodová tabule infromačního systému, 4 řádky</t>
  </si>
  <si>
    <t>Podchodová tabule infromačního systému, 4 řádky, s ochranným sklem, připojení pomocí TCP/IP Ethernet do TECHLAN, včetně konstrukce pro montáž</t>
  </si>
  <si>
    <t>R7596520070.4</t>
  </si>
  <si>
    <t>Podchodová tabule infromačního systému, 2 řádky</t>
  </si>
  <si>
    <t>Podchodová tabule infromačního systému, 2 řádky, s ochranným sklem, připojení pomocí TCP/IP Ethernet do TECHLAN, včetně konstrukce pro montáž</t>
  </si>
  <si>
    <t>R7596525016</t>
  </si>
  <si>
    <t>Montáž informační tabule na nosnou konstrukci hmotnosti tabule jednotlivě do 400 kg</t>
  </si>
  <si>
    <t>R7596525032</t>
  </si>
  <si>
    <t>Montáž informační tabule zadní plochou nebo bokem na zeď hmotnosti tabule jednotlivě do 400 kg</t>
  </si>
  <si>
    <t>R7596640195</t>
  </si>
  <si>
    <t>Hodinová zařízení převodník RTC 3485E</t>
  </si>
  <si>
    <t>hodinová zařízení - technologie - dodávka a montáž</t>
  </si>
  <si>
    <t>742340001</t>
  </si>
  <si>
    <t>Montáž závěsných hodin</t>
  </si>
  <si>
    <t>742340002</t>
  </si>
  <si>
    <t>Montáž nástěnných hodin</t>
  </si>
  <si>
    <t>742340003</t>
  </si>
  <si>
    <t>Montáž hlavních hodin jednotného času</t>
  </si>
  <si>
    <t>R7596610305</t>
  </si>
  <si>
    <t>Hodinová zařízení Hlavní hodiny hlavní mikroprocesorové hodiny s vestavěným akumulátorem, dvoulinkové, možno připojit přijímač DCF</t>
  </si>
  <si>
    <t>R7596615010</t>
  </si>
  <si>
    <t>Montáž přijímače DCF</t>
  </si>
  <si>
    <t>R7596620030</t>
  </si>
  <si>
    <t>Hodinová zařízení Interiérové hodiny ručičkové podružné, jednostranné 30+</t>
  </si>
  <si>
    <t>R7596620040</t>
  </si>
  <si>
    <t>Hodinová zařízení Interiérové hodiny ručičkové podružné, jednostranné 40+</t>
  </si>
  <si>
    <t>R7596620100</t>
  </si>
  <si>
    <t>Hodinová zařízení Doplňky k hlavním hodinám Přijímač radiosignálu DCF 77,5 kHz, pro běžné použití</t>
  </si>
  <si>
    <t>R7596620155</t>
  </si>
  <si>
    <t>Hodinová zařízení Doplňky k hlavním hodinám Záložní baterie 24 V / 0,8 Ah</t>
  </si>
  <si>
    <t>R7596630172</t>
  </si>
  <si>
    <t>Hodinová zařízení Exteriérové hodiny ručičkové kruhové venkovní dvoustranné, závěs sloup-středový, průměr 50 cm</t>
  </si>
  <si>
    <t>OTSKP 2024</t>
  </si>
  <si>
    <t>34121265</t>
  </si>
  <si>
    <t>kabel datový venkovní jádro Cu plné plášť PE (U/UTP) kategorie 6</t>
  </si>
  <si>
    <t>34121267</t>
  </si>
  <si>
    <t>kabel datový venkovní celkově stíněný Al fólií jádro Cu plné plášť PE (F/UTP) kategorie 6</t>
  </si>
  <si>
    <t>34571004</t>
  </si>
  <si>
    <t>lišta elektroinstalační hranatá PVC 20x20mm</t>
  </si>
  <si>
    <t>&lt;vv&gt;&lt;r&gt;&lt;t&gt;&lt;vv&gt;&lt;r&gt;&lt;t&gt;&lt;vv&gt;&lt;/vv&gt; &lt;/t&gt;&lt;v&gt;800.000000&lt;/v&gt;&lt;vy&gt;A&lt;/vy&gt;&lt;/r&gt;&lt;/vv&gt; &lt;/t&gt;&lt;v&gt;800.000000&lt;/v&gt;&lt;vy&gt;A&lt;/vy&gt;&lt;/r&gt;&lt;/vv&gt; 800.000000 = 800,000 [A]_x000d_</t>
  </si>
  <si>
    <t>741122016</t>
  </si>
  <si>
    <t>Montáž kabel Cu bez ukončení uložený pod omítku plný kulatý 3x2,5 až 6 mm2</t>
  </si>
  <si>
    <t>741122041</t>
  </si>
  <si>
    <t>Montáž kabel Cu bez ukončení uložený pod omítku plný kulatý 7x1,5 až 2,5 mm2 (např. CYKY)</t>
  </si>
  <si>
    <t>R2000001333</t>
  </si>
  <si>
    <t>NYY-J 3x2,5 RE</t>
  </si>
  <si>
    <t>R2000002706</t>
  </si>
  <si>
    <t>NYY-J 3x4 RE</t>
  </si>
  <si>
    <t>R34121233</t>
  </si>
  <si>
    <t>kabel sdělovací stíněný laminovanou Al fólií s příložným Cu drátem jádro Cu plné izolace PVC plášť PVC 300V (J-Y(St)Y…Lg) 2x2x0,8mm2</t>
  </si>
  <si>
    <t>R7492502580</t>
  </si>
  <si>
    <t>NYY-J 7x1,5</t>
  </si>
  <si>
    <t>35822111</t>
  </si>
  <si>
    <t>jistič 1-pólový 16 A vypínací charakteristika B vypínací schopnost 10 kA</t>
  </si>
  <si>
    <t>35829001</t>
  </si>
  <si>
    <t>chránič proudový 2 pólový 16A typ AC 0,03A</t>
  </si>
  <si>
    <t>741321013</t>
  </si>
  <si>
    <t>Montáž proudových chráničů dvoupólových nn do 63 A ve skříni se zapojením vodičů</t>
  </si>
  <si>
    <t>R12740271.0001</t>
  </si>
  <si>
    <t>Montáž rozvaděče</t>
  </si>
  <si>
    <t>R12740271.1001</t>
  </si>
  <si>
    <t>rozvaděč pro napájení informačního systému, včetně vybavení a montážního příslušenství</t>
  </si>
  <si>
    <t>R35829001.1</t>
  </si>
  <si>
    <t>chránič proudový 2 pólový 10A typ AC 0,03A</t>
  </si>
  <si>
    <t>R7402710004</t>
  </si>
  <si>
    <t>přemístění stávajícího informačního systému, demontáž, montáž, včetně instalace kabeláže, po dobu výstavby</t>
  </si>
  <si>
    <t>montážní materiál pro přemístění stávajícího informačního systému po dobu výstavby, pomocné konstrukce, kabeláž, kabelové trasy</t>
  </si>
  <si>
    <t>R7402710005</t>
  </si>
  <si>
    <t>odjezdový monitor pro provizorní stav po dobu výstavby, včetně držáku a příslušenství pro připojení do TECHLAN</t>
  </si>
  <si>
    <t>R7596617030</t>
  </si>
  <si>
    <t>Demontáž hodin hlavních SH 1</t>
  </si>
  <si>
    <t>R75L461</t>
  </si>
  <si>
    <t>Klientské pracoviště - kompletní pracovní stanice (HW, SW, monitor) - dodávka a montáž</t>
  </si>
  <si>
    <t>R položka</t>
  </si>
  <si>
    <t>PS 74-02-81</t>
  </si>
  <si>
    <t>35712024</t>
  </si>
  <si>
    <t>rozvaděč stojanový 19" celoskleněné dveře 37U/600x600mm</t>
  </si>
  <si>
    <t>742330005</t>
  </si>
  <si>
    <t>Montáž rozvaděče stojanového přes 30U</t>
  </si>
  <si>
    <t>R7491300140</t>
  </si>
  <si>
    <t>Ocelové konstrukce Kabelové stojiny a výložníky pozinkované 19" pevná police 2U 2 hl.400, montáž na 2 stojiny</t>
  </si>
  <si>
    <t>R7496600780</t>
  </si>
  <si>
    <t>baterie 12V/62 Ah</t>
  </si>
  <si>
    <t>R7496655014</t>
  </si>
  <si>
    <t>Montáž staničních baterií (akumulátorů) gelových do 12 V přes 40 do 100 Ah</t>
  </si>
  <si>
    <t>R7590595012</t>
  </si>
  <si>
    <t>Montáž rádiodispečerských vlakových okruhů přepěťové ochrany včetně konektorů na kabel</t>
  </si>
  <si>
    <t>R7593315392</t>
  </si>
  <si>
    <t>Montáž panelu do RACKU 19"</t>
  </si>
  <si>
    <t>R7593320663</t>
  </si>
  <si>
    <t>Prvky Lišta nosná do skříně RACK</t>
  </si>
  <si>
    <t>R7596000705</t>
  </si>
  <si>
    <t>Rádiová zařízení Příslušenství digitální radiostanice Montážní konzola</t>
  </si>
  <si>
    <t>R7596001445</t>
  </si>
  <si>
    <t>Rádiová zařízení ZákladnovÁ anténA 160, 450 MHz všesměrová pro pásmo 150-174 MHz (DS00190-00)</t>
  </si>
  <si>
    <t>R7596001465</t>
  </si>
  <si>
    <t>Rádiová zařízení ZákladnovÁ anténA 160, 450 MHz směrová pro pásmo 420-470 MHz (DS00191-00)</t>
  </si>
  <si>
    <t>R7596001470</t>
  </si>
  <si>
    <t>Rádiová zařízení ZákladnovÁ anténA 160, 450 MHz Třmen k anténě ZZ201, 401…..</t>
  </si>
  <si>
    <t>R7596001575</t>
  </si>
  <si>
    <t>Rádiová zařízení Sdružovač, zátěž apod. Sdružení antény UHF</t>
  </si>
  <si>
    <t>R7596001590</t>
  </si>
  <si>
    <t>Rádiová zařízení Sdružovač, zátěž apod. B2T-F bleskojistka UHF (Ochrana proti atmosferickému přepětí sada)</t>
  </si>
  <si>
    <t>R7598085010</t>
  </si>
  <si>
    <t>Elektrické měření kabelu koaxiálního závlačného 6 x 2,6/9,5</t>
  </si>
  <si>
    <t>R7598085060</t>
  </si>
  <si>
    <t>Ověření záření antén do 3 směrů</t>
  </si>
  <si>
    <t>R7598085125</t>
  </si>
  <si>
    <t>Měření systému anténního</t>
  </si>
  <si>
    <t>R7598085150</t>
  </si>
  <si>
    <t>Měření anténních svodů včetně vyhotovení protokolu</t>
  </si>
  <si>
    <t>R7598085250</t>
  </si>
  <si>
    <t>Uvedení do provozu základnové radiostanice ZR a bloku ZL 47</t>
  </si>
  <si>
    <t>R7598085255</t>
  </si>
  <si>
    <t>Uvedení do provozu systému TRS do provozu</t>
  </si>
  <si>
    <t>R7598085265</t>
  </si>
  <si>
    <t>Měření na trase TRS při uvedení do provozu závěrečné</t>
  </si>
  <si>
    <t>R7598085280</t>
  </si>
  <si>
    <t>Směrování antén pro TRS</t>
  </si>
  <si>
    <t>7590585260</t>
  </si>
  <si>
    <t>Montáž konektoru N na koaxiální kabel</t>
  </si>
  <si>
    <t>&lt;vv&gt;&lt;r&gt;&lt;t&gt;&lt;vv&gt;&lt;r&gt;&lt;t&gt;&lt;vv&gt;&lt;/vv&gt; &lt;/t&gt;&lt;v&gt;24.000000&lt;/v&gt;&lt;vy&gt;A&lt;/vy&gt;&lt;/r&gt;&lt;/vv&gt; &lt;/t&gt;&lt;v&gt;24.000000&lt;/v&gt;&lt;vy&gt;A&lt;/vy&gt;&lt;/r&gt;&lt;/vv&gt; 24.000000 = 24,000 [A]_x000d_</t>
  </si>
  <si>
    <t>R1383788</t>
  </si>
  <si>
    <t>trubka ohebná pevnostní, průměr 40mm, UV stabilní, černá</t>
  </si>
  <si>
    <t>R7590585224</t>
  </si>
  <si>
    <t>Ukončení kabelu koaxiálního pro anténní svody, průměru do 15 mm</t>
  </si>
  <si>
    <t>R7590585250</t>
  </si>
  <si>
    <t>Zřízení koaxiálního svodu do průměr 15 mm</t>
  </si>
  <si>
    <t>&lt;vv&gt;&lt;r&gt;&lt;t&gt;&lt;vv&gt;&lt;r&gt;&lt;t&gt;&lt;vv&gt;&lt;/vv&gt; &lt;/t&gt;&lt;v&gt;180.000000&lt;/v&gt;&lt;vy&gt;A&lt;/vy&gt;&lt;/r&gt;&lt;/vv&gt; &lt;/t&gt;&lt;v&gt;180.000000&lt;/v&gt;&lt;vy&gt;A&lt;/vy&gt;&lt;/r&gt;&lt;/vv&gt; 180.000000 = 180,000 [A]_x000d_</t>
  </si>
  <si>
    <t>R7590595016</t>
  </si>
  <si>
    <t>Montáž rádiodispečerských vlakových okruhů konektorů na kabelech pro TRS (2 kusy)</t>
  </si>
  <si>
    <t>sada</t>
  </si>
  <si>
    <t>R7596001290</t>
  </si>
  <si>
    <t>Rádiová zařízení Koaxiální prvky kabel pěna - CELFLEX 1“ SCF 12-50</t>
  </si>
  <si>
    <t>R7596001320</t>
  </si>
  <si>
    <t>Rádiová zařízení Konektory N samec, šroubovací na kabel RLF10</t>
  </si>
  <si>
    <t>R7596001325</t>
  </si>
  <si>
    <t>Rádiová zařízení Konektory N samice, šroubovací na kabel RLF10</t>
  </si>
  <si>
    <t>7596007120</t>
  </si>
  <si>
    <t>Demontáž rozvaděče</t>
  </si>
  <si>
    <t>R7596005210</t>
  </si>
  <si>
    <t>Montáž základny MRTS/TRS do skříně</t>
  </si>
  <si>
    <t>R7596007030</t>
  </si>
  <si>
    <t>Demontáž radiostanice</t>
  </si>
  <si>
    <t>R7596007130</t>
  </si>
  <si>
    <t>Demontáž základnové radiostanice</t>
  </si>
  <si>
    <t>PS 74-02-91</t>
  </si>
  <si>
    <t>38471028</t>
  </si>
  <si>
    <t>videorekordér síťový (NVR) pro záznam 64 IP kamer bez HDD maximální rozlišení záznamu 12MP pro 16 HDD podpora RAID</t>
  </si>
  <si>
    <t>38475078</t>
  </si>
  <si>
    <t>kamera venkovní IP bullet MZVF 2,8 - 12mm maximální rozlišení záznamu 4MP WDR 120dB přísvit IR 30m IP67</t>
  </si>
  <si>
    <t>38475143</t>
  </si>
  <si>
    <t>kamera venkovní IP dome MZVF 2,8 - 12mm maximální rozlišení záznamu 4MP WDR 120dB přísvit IR 30m IP67</t>
  </si>
  <si>
    <t>&lt;vv&gt;&lt;r&gt;&lt;t&gt;&lt;vv&gt;&lt;r&gt;&lt;t&gt;&lt;vv&gt;&lt;/vv&gt; &lt;/t&gt;&lt;v&gt;21.000000&lt;/v&gt;&lt;vy&gt;A&lt;/vy&gt;&lt;/r&gt;&lt;/vv&gt; &lt;/t&gt;&lt;v&gt;21.000000&lt;/v&gt;&lt;vy&gt;A&lt;/vy&gt;&lt;/r&gt;&lt;/vv&gt; 21.000000 = 21,000 [A]_x000d_</t>
  </si>
  <si>
    <t>40332007</t>
  </si>
  <si>
    <t>HDD k rekordérům kamerových systémů 10TB</t>
  </si>
  <si>
    <t>&lt;vv&gt;&lt;r&gt;&lt;t&gt;&lt;vv&gt;&lt;r&gt;&lt;t&gt;&lt;vv&gt;&lt;/vv&gt; &lt;/t&gt;&lt;v&gt;16.000000&lt;/v&gt;&lt;vy&gt;A&lt;/vy&gt;&lt;/r&gt;&lt;/vv&gt; &lt;/t&gt;&lt;v&gt;16.000000&lt;/v&gt;&lt;vy&gt;A&lt;/vy&gt;&lt;/r&gt;&lt;/vv&gt; 16.000000 = 16,000 [A]_x000d_</t>
  </si>
  <si>
    <t>40341003</t>
  </si>
  <si>
    <t>klávesnice systémová joystick barevný dotykový LCD display 10,1"</t>
  </si>
  <si>
    <t>73558005</t>
  </si>
  <si>
    <t>samolepka "Střeženo kamerovým systémem" 10x10 cm černý piktogram ve žlutém čtverci</t>
  </si>
  <si>
    <t>742230001</t>
  </si>
  <si>
    <t>Montáž DVR nebo NAS, nahrávacího zařízení pro kamery</t>
  </si>
  <si>
    <t>742230002</t>
  </si>
  <si>
    <t>Montáž PC pro sledování kamerového systému, OS, monitor, klávesnice myš</t>
  </si>
  <si>
    <t>742230003</t>
  </si>
  <si>
    <t>Montáž venkovní kamery</t>
  </si>
  <si>
    <t>742230004</t>
  </si>
  <si>
    <t>Montáž vnitřní kamery</t>
  </si>
  <si>
    <t>742230009</t>
  </si>
  <si>
    <t>Montáž samolepky "Střeženo kamerovým systémem"</t>
  </si>
  <si>
    <t>742230101</t>
  </si>
  <si>
    <t>Licence k připojení jedné kamery k SW</t>
  </si>
  <si>
    <t>&lt;vv&gt;&lt;r&gt;&lt;t&gt;&lt;vv&gt;&lt;r&gt;&lt;t&gt;&lt;vv&gt;&lt;/vv&gt; &lt;/t&gt;&lt;v&gt;56.000000&lt;/v&gt;&lt;vy&gt;A&lt;/vy&gt;&lt;/r&gt;&lt;/vv&gt; &lt;/t&gt;&lt;v&gt;56.000000&lt;/v&gt;&lt;vy&gt;A&lt;/vy&gt;&lt;/r&gt;&lt;/vv&gt; 56.000000 = 56,000 [A]_x000d_</t>
  </si>
  <si>
    <t>742230102</t>
  </si>
  <si>
    <t>Instalace a nastavení SW pro sledování kamer</t>
  </si>
  <si>
    <t>742230103</t>
  </si>
  <si>
    <t>Nastavení záběru podle přání uživatele</t>
  </si>
  <si>
    <t>95321001</t>
  </si>
  <si>
    <t>licence základní bez kamerových licencí</t>
  </si>
  <si>
    <t>95321002</t>
  </si>
  <si>
    <t>licence pro připojení jedné kamery</t>
  </si>
  <si>
    <t>R12740291.0001</t>
  </si>
  <si>
    <t>montáž kamerové skříně</t>
  </si>
  <si>
    <t>R12740291.1001</t>
  </si>
  <si>
    <t>kamerová skříň ve venkovním provedení, magnetický kontakt, IP komunikátor, převodník, switch PoE, svorkovnice, montážní materiál, konzole pro uchycení, zakončení optických kabelů</t>
  </si>
  <si>
    <t>&lt;vv&gt;&lt;r&gt;&lt;t&gt;&lt;vv&gt;&lt;r&gt;&lt;t&gt;&lt;vv&gt;&lt;/vv&gt; &lt;/t&gt;&lt;v&gt;84.000000&lt;/v&gt;&lt;vy&gt;A&lt;/vy&gt;&lt;/r&gt;&lt;/vv&gt; &lt;/t&gt;&lt;v&gt;84.000000&lt;/v&gt;&lt;vy&gt;A&lt;/vy&gt;&lt;/r&gt;&lt;/vv&gt; 84.000000 = 84,000 [A]_x000d_</t>
  </si>
  <si>
    <t>R7590560569</t>
  </si>
  <si>
    <t>Optické kabely Spojky a příslušenství pro optické sítě Ostatní Optický patchcord do 5 m</t>
  </si>
  <si>
    <t>R7590565010</t>
  </si>
  <si>
    <t>Spojování a ukončení kabelů optických v optickém rozvaděči pro 8 vláken</t>
  </si>
  <si>
    <t>R7592600070</t>
  </si>
  <si>
    <t>Počítače, SW Počítač - PC klient pro klientské pracoviště kamerového systému</t>
  </si>
  <si>
    <t>Kamerové systémy CCTV Kamera fixní Přepěťová ochrana pro ethernet 1GB s PoE</t>
  </si>
  <si>
    <t>R7596735050</t>
  </si>
  <si>
    <t>Montáž a provedení kamerové zkoušky</t>
  </si>
  <si>
    <t>R7596735210</t>
  </si>
  <si>
    <t>Instalace softwau kamerového systému/1server</t>
  </si>
  <si>
    <t>R7596735220</t>
  </si>
  <si>
    <t>Nastavení a oživení kamerového systému 1 kamera stacionární</t>
  </si>
  <si>
    <t>R7596735240</t>
  </si>
  <si>
    <t>Instalace vzdáleného klienta kamerového systému</t>
  </si>
  <si>
    <t>&lt;vv&gt;&lt;r&gt;&lt;t&gt;&lt;vv&gt;&lt;r&gt;&lt;t&gt;&lt;vv&gt;&lt;/vv&gt; &lt;/t&gt;&lt;v&gt;2300.000000&lt;/v&gt;&lt;vy&gt;A&lt;/vy&gt;&lt;/r&gt;&lt;/vv&gt; &lt;/t&gt;&lt;v&gt;2300.000000&lt;/v&gt;&lt;vy&gt;A&lt;/vy&gt;&lt;/r&gt;&lt;/vv&gt; 2300.000000 = 2300,000 [A]_x000d_</t>
  </si>
  <si>
    <t>34123065</t>
  </si>
  <si>
    <t>kabel datový optický OS zafukovací CLT MICRO 8 vláken 9/125µm plášť LFP</t>
  </si>
  <si>
    <t>34571073</t>
  </si>
  <si>
    <t>trubka elektroinstalační ohebná z PVC (EN) 2325</t>
  </si>
  <si>
    <t>Montáž kabel Cu bez ukončení uložený pod omítku plný kulatý 3x2,5 až 6 mm2 (např. CYKY)</t>
  </si>
  <si>
    <t>R759560008004</t>
  </si>
  <si>
    <t>Přenosová a datová zařízení Přenosové 1G ethernet Switch L3, 8 portů PoE 10 / 100 / 1000, kompatibilní s kruhovou topologií ethernet switchů včetně směřování DNL licence na Smart Account investora SŽ, včetně licence na 3 roky</t>
  </si>
  <si>
    <t>h</t>
  </si>
  <si>
    <t>PS 74-02-92</t>
  </si>
  <si>
    <t>75O912</t>
  </si>
  <si>
    <t>DDTS ŽDC, ŘÍDICÍ STANICE PLC DO 24XDI / 24XDO / 12XAI</t>
  </si>
  <si>
    <t>75O916</t>
  </si>
  <si>
    <t>DDTS ŽDC, MODUL VYHODNOCENÍ VÝPADKU NAPĚTÍ</t>
  </si>
  <si>
    <t>75O91B</t>
  </si>
  <si>
    <t>DDTS ŽDC, INTEGRAČNÍ KONCENTRÁTOR</t>
  </si>
  <si>
    <t>75O91C</t>
  </si>
  <si>
    <t>DDTS ŽDC, SW PRO INTEGRAČNÍ KONCENTRÁTOR</t>
  </si>
  <si>
    <t>75O91X</t>
  </si>
  <si>
    <t>DDTS ŽDC, MONTÁŽ</t>
  </si>
  <si>
    <t>1. Položka obsahuje:
 – kompletní montáž (oživení, konfigurace, nastavení a uvedení do provozu) specifikovaného bloku/zařízení a souvisejícího příslušenství včetně drobného montážního materiálu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</si>
  <si>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75O921</t>
  </si>
  <si>
    <t>DDTS ŽDC, INTEGRAČNÍ SERVER</t>
  </si>
  <si>
    <t xml:space="preserve">1. Položka obsahuje:
 – dodávku specifikovaného bloku/zařízení včetně potřebného drobného montážního materiálu
 – dodávku souvisejícího příslušenství pro specifikovaný blok/zařízení
 – Integrační server 19“ provedení s konfigurací dle TZ, min. dle technických podmínek SŽDC k systému DDTS ŽDC,  3 x rozhraní Ethernet 1000 Mbit / 1 Gb, 2 x napájecí zdroj, napájení 230 V AC.
 – Instalaci, oživení InS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</si>
  <si>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75O922</t>
  </si>
  <si>
    <t>DDTS ŽDC, SW PRO INS</t>
  </si>
  <si>
    <t>1. Položka obsahuje: 
 – systémové a programové vybavení nového integračního serveru InS
 – aplikačního a programového vybavení integračního serveru InS
 – dispečerské klientskou aplikaci pro dohled technologických systémů
 – vizualizační SW
 – licence, protokoly ČSN EN 60870-5-104, XML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</si>
  <si>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75O923</t>
  </si>
  <si>
    <t>DDTS ŽDC, SW DOPLNĚNÍ INS</t>
  </si>
  <si>
    <t>1. Položka obsahuje: 
 – kompletní doplnění SW InS o jeden nový TLS
 – doplnění aplikačního a programového vybavení integračního serveru InS
 – doplnění dispečerské klientské aplikaci pro dohled TLS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integrovaných TLS .</t>
  </si>
  <si>
    <t>75O932</t>
  </si>
  <si>
    <t>DDTS ŽDC, KLIENTSKÉ PRACOVIŠTĚ STACIONÁRNÍ</t>
  </si>
  <si>
    <t>1. Položka obsahuje: 
 – klient systému DDTS ŽDC, stacionární pracoviště s konfigurací dle TZ, min. dle technických podmínek k systému DDTS ŽDC, rozhraní Ethernet 100 Mbit / 1 Gb, napájení 230 V AC, monitor s rozlišením FullHD
 – kompletní systémové a programové vybavení nového stacionárního klientského pracoviště
 – vizualizační SW
 – licence, protokoly ČSN EN 60870-5-104, XML
 – aplikační a programové vybavení stacionárního klientského pracoviště
 – klientská aplikace pro dohled technologií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</si>
  <si>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75O935</t>
  </si>
  <si>
    <t>DDTS ŽDC, SW PRO KLIENTA V IPDT</t>
  </si>
  <si>
    <t>1. Položka obsahuje: 
 – systémové a programové vybavení nové aplikace klientského pracoviště v dotykovém terminálu telefonního zapojovače (IPDT)
 – vizualizační SW
 – licence, protokoly ČSN EN 60870-5-104, XML
 – klientská aplikace pro dohled TLS dle specifikace, grafické rozhraní
 – náklady na mzdy a skladování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– úpravu IP dotykového terminálu (IPDT)
3. Způsob měření:
 – Udává se počet kusů kompletní konstrukce nebo práce.</t>
  </si>
  <si>
    <t>75O938</t>
  </si>
  <si>
    <t>DDTS ŽDC, KLIENTSKÉ PRACOVIŠTĚ TENKÝ KLIENT</t>
  </si>
  <si>
    <t>1. Položka obsahuje: 
 – klient systému DDTS ŽDC, tenký klient s konfigurací dle TZ, min. dle technických podmínek SŽDC k systému DDTS ŽDC;
 – doplnění licence serveru o jednoho tenkého klienta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</si>
  <si>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75O93A</t>
  </si>
  <si>
    <t>DDTS ŽDC, KLIENTSKÉ PRACOVIŠTĚ MOBILNÍ</t>
  </si>
  <si>
    <t>1. Položka obsahuje: 
 – klient systému DDTS ŽDC, mobilní pracoviště s konfigurací dle TZ, min. dle technických podmínek SŽDC k systému DDTS ŽDC, rozhraní Ethernet 100 Mbit / 1 Gb, napájení 230 V AC, monitor s rozlišením FullHD
 – kompletní systémové a programové vybavení nového mobilního klientského pracoviště
 – vizualizační SW
 – licence, protokoly ČSN EN 60870-5-104, XML
 – aplikační a programové vybavení mobiního klientského pracoviště
 – klientská aplikace pro dohled technologických systémů dle specifikace, grafické rozhraní
 – instalace, oživení klientského pracoviště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kompletní konstrukce nebo práce.</t>
  </si>
  <si>
    <t>75O941</t>
  </si>
  <si>
    <t>DDTS ŽDC, INTEGRACE EOV DO SERVERŮ A KLIENTŮ DDTS ŽDC</t>
  </si>
  <si>
    <t>1. Položka obsahuje: 
 – SW integraci jednoho rozváděče EOV v rozsahu do osmi výměn do systému DDTS ŽDC - zahrnuta integrace ve všech úrovních systému DDTS ŽDC mimo InK (InS, TeS, klienti) pro jednu lokalitu InS
 – doplnění stávajících klientských pracovišť (stacionární, mobilní, tenký, terminálový) o jeden rozvaděč EOV v rozsahu do osmi výměn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do osmi výměn.</t>
  </si>
  <si>
    <t>75O943</t>
  </si>
  <si>
    <t>DDTS ŽDC, INTEGRACE EOV DO INK DDTS ŽDC</t>
  </si>
  <si>
    <t>1. Položka obsahuje: 
 – SW integraci jednoho rozváděče EOV v rozsahu do osmi výměn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EOV v rozsahu do osmi výměn.</t>
  </si>
  <si>
    <t>75O945</t>
  </si>
  <si>
    <t>DDTS ŽDC, INTEGRACE OSV DO SERVERŮ A KLIENTŮ DDTS ŽDC</t>
  </si>
  <si>
    <t>1. Položka obsahuje: 
 – SW integraci jednoho rozváděče OSV v rozsahu do osmi okruhů osvětlení do systému DDTS ŽDC - zahrnuta integrace ve všech úrovních systému DDTS ŽDC mimo InK (InS, TeS, klienti) pro jednu lokalitu InS
 – doplnění stávajících klientských pracovišť (stacionární, mobilní, tenký, terminálový) o jeden rozvaděč OSV v rozsahu do osmi okruhů osvětlení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do osmi okruhů osvětlení.</t>
  </si>
  <si>
    <t>75O947</t>
  </si>
  <si>
    <t>DDTS ŽDC, INTEGRACE OSV DO INK DDTS ŽDC</t>
  </si>
  <si>
    <t>1. Položka obsahuje: 
 – SW integraci jednoho rozváděče OSV v rozsahu do osmi okruhů osvětlení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rozvaděčů OSV v rozsahu do osmi okruhů osvětlení.</t>
  </si>
  <si>
    <t>75O949</t>
  </si>
  <si>
    <t>DDTS ŽDC, INTEGRACE PZTS DO SERVERŮ A KLIENTŮ DDTS ŽDC</t>
  </si>
  <si>
    <t>1. Položka obsahuje: 
 – SW integraci jedné ústředny PZTS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PZTS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kusů čidel.</t>
  </si>
  <si>
    <t>75O94B</t>
  </si>
  <si>
    <t>DDTS ŽDC, INTEGRACE PZTS DO INK DDTS ŽDC</t>
  </si>
  <si>
    <t>1. Položka obsahuje: 
 – SW integraci jedné ústředny PZTS v rozsahu do dvaceti čidel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PZTS do dvaceti čidel.</t>
  </si>
  <si>
    <t>75O94D</t>
  </si>
  <si>
    <t>DDTS ŽDC, INTEGRACE EPS DO SERVERŮ A KLIENTŮ DDTS ŽDC</t>
  </si>
  <si>
    <t>1. Položka obsahuje: 
 – SW integraci jedné ústředny EPS v rozsahu do dvaceti čidel do systému DDTS ŽDC - zahrnuta integrace ve všech úrovních systému DDTS ŽDC mimo InK (InS, TeS, klienti) pro jednu lokalitu InS
 – doplnění stávajících klientských pracovišť (stacionární, mobilní, tenký, terminálový) o jednu ústřednu ZPDP v rozsahu do dvaceti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ústředen EPS do dvaceti kusů čidel.</t>
  </si>
  <si>
    <t>75O94E</t>
  </si>
  <si>
    <t>DDTS ŽDC, ROZŠÍŘENÍ INTEGRACE EPS DO SERVERŮ A KLIENTŮ DDTS ŽDC</t>
  </si>
  <si>
    <t>1. Položka obsahuje: 
 – rozšíření SW integrace jedné ústředny ZPDP v rozsahu padesáti dalších čidel do systému DDTS ŽDC - zahrnuta integrace ve všech úrovních systému DDTS ŽDC mimo InK (InS, TeS, klienti) pro jednu lokalitu InS
 – doplnění stávajících klientských pracovišť (stacionární, mobilní, tenký, terminálový) o rozšíření ústředny ZPDP v rozsahu do padesáti čidel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ústředen EPS do padesáti dalších čidel.</t>
  </si>
  <si>
    <t>75O94Q</t>
  </si>
  <si>
    <t>DDTS ŽDC, INTEGRACE KAM DO SERVERŮ A KLIENTŮ DDTS ŽDC</t>
  </si>
  <si>
    <t>1. Položka obsahuje: 
 – SW integraci jednoho kamerového serveru v rozsahu do deseti kamer do systému DDTS ŽDC - zahrnuta integrace ve všech úrovních systému DDTS ŽDC mimo InK (InS, TeS, klienti) pro jednu lokalitu InS
 – doplnění stávajících klientských pracovišť (stacionární, mobilní, tenký, terminálový) o jeden kamerový server v rozsahu do deseti kamer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kamerového serveru do deseti kamer.</t>
  </si>
  <si>
    <t>75O94S</t>
  </si>
  <si>
    <t>DDTS ŽDC, INTEGRACE KAM DO INK DDTS ŽDC</t>
  </si>
  <si>
    <t>1. Položka obsahuje: 
 – SW integraci jednoho kamerového serveru v rozsahu do deseti kamer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kamerových serverů v rozsahu do deseti kamer.</t>
  </si>
  <si>
    <t>75O94U</t>
  </si>
  <si>
    <t>DDTS ŽDC, INTEGRACE AKTIVNÍHO PRVKU PŘENOSOVÉHO SYSTÉMU LTDS DO SERVERŮ A KLIENTŮ DDTS ŽDC</t>
  </si>
  <si>
    <t>1. Položka obsahuje: 
 – SW integraci jednoho aktivního prvku přenosového systému LTDS do systému DDTS ŽDC - zahrnuta integrace ve všech úrovních systému DDTS ŽDC mimo InK (InS, TeS, klienti) pro jednu lokalitu InS
 – úprava stávajících klientských pracovišť (stacionární, mobilní, tenký, terminálový) o jeden aktivní prvek přenosového systému LTDS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</si>
  <si>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75O94V</t>
  </si>
  <si>
    <t>DDTS ŽDC, INTEGRACE AKTIVNÍHO PRVKU PŘENOSOVÉHO SYSTÉMU LTDS DO INK DDTS ŽDC</t>
  </si>
  <si>
    <t>1. Položka obsahuje: 
 – SW integraci jednoho aktivního prvku přenosového systému LTDS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aktivních prvků přenosového systému LTDS.</t>
  </si>
  <si>
    <t>75O94W</t>
  </si>
  <si>
    <t>DDTS ŽDC, INTEGRACE ISC DO SERVERŮ A KLIENTŮ DDTS ŽDC</t>
  </si>
  <si>
    <t>1. Položka obsahuje: 
 – SW integraci informačního systému v žst./zast. v rozsahu do osmi tabulí do systému DDTS ŽDC - zahrnuta integrace ve všech úrovních systému DDTS ŽDC mimo InK (InS, TeS, klienti) pro jednu lokalitu InS
 – doplnění stávajících klientských pracovišť (stacionární, mobilní, tenký, terminálový) o jeden informační systém v žst./zast. v rozsahu do osmi tabulí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</si>
  <si>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75O94Y</t>
  </si>
  <si>
    <t>DDTS ŽDC, INTEGRACE ISC DO INK DDTS ŽDC</t>
  </si>
  <si>
    <t>1. Položka obsahuje: 
 – SW integraci jednoho informačního systému v žst./zast. v rozsahu do osmi tabulí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informačního systému v žst./zast. v rozsahu do osmi tabulí.</t>
  </si>
  <si>
    <t>75O94Z</t>
  </si>
  <si>
    <t>DDTS ŽDC, INTEGRACE NAPÁJECÍHO ZDROJE DO SERVERŮ A KLIENTŮ DDTS ŽDC</t>
  </si>
  <si>
    <t>1. Položka obsahuje: 
 – SW integraci jednoho napájecího zdroje do systému DDTS ŽDC - zahrnuta integrace ve všech úrovních systému DDTS ŽDC mimo InK (InS, TeS, klienti) pro jednu lokalitu InS
 – úprava stávajících klientských pracovišť (stacionární, mobilní, tenký, terminálový) o jeden napájecí zdroj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</si>
  <si>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75O951</t>
  </si>
  <si>
    <t>DDTS ŽDC, INTEGRACE NAPÁJECÍHO ZDROJE DO INK DDTS ŽDC</t>
  </si>
  <si>
    <t>1. Položka obsahuje: 
 – SW integraci jednoho napájecího zdroje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napájecích zdrojů.</t>
  </si>
  <si>
    <t>75O956</t>
  </si>
  <si>
    <t>DDTS ŽDC, INTEGRACE KLIMATIZAČNÍ NEBO VZT JEDNOTKY DO SERVERŮ A KLIENTŮ DDTS ŽDC</t>
  </si>
  <si>
    <t>1. Položka obsahuje: 
 – SW integraci jedné klimatizační nebo vzduchotechnické jednotky do systému DDTS ŽDC - zahrnuta integrace ve všech úrovních systému DDTS ŽDC mimo InK (InS, TeS, klienti) pro jednu lokalitu InS
 – úprava stávajících klientských pracovišť (stacionární, mobilní, tenký, terminálový) o jednu klimatizační nebo vzduchotechnickou jednotku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</t>
  </si>
  <si>
    <t>75O957</t>
  </si>
  <si>
    <t>DDTS ŽDC, INTEGRACE KLIMATIZAČNÍ NEBO VZT JEDNOTKY DO INK DDTS ŽDC</t>
  </si>
  <si>
    <t>1. Položka obsahuje: 
 – SW integraci jedné klimatizační nebo vzduchotechnické jednotky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klimatizačních nebo vzduchotechnických jednotek.</t>
  </si>
  <si>
    <t>75O958</t>
  </si>
  <si>
    <t>DDTS ŽDC, INTEGRACE EE DO SERVERŮ A KLIENTŮ DDTS ŽDC</t>
  </si>
  <si>
    <t xml:space="preserve">1. Položka obsahuje: 
 – SW integraci signálů z energetických a elektrotechnických systémů stažených do jednoho PLC nebo do jednoho analyzátoru sítě v rozsahu do 24xDI / 24xDO / 12AI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</si>
  <si>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75O959</t>
  </si>
  <si>
    <t>DDTS ŽDC, ROZŠÍŘENÍ INTEGRACE EE DO SERVERŮ A KLIENTŮ DDTS ŽDC</t>
  </si>
  <si>
    <t xml:space="preserve">1. Položka obsahuje: 
 – rozšíření SW integrace signálů z energetických a elektrotechnických systémů stažených do jednoho PLC nebo do jednoho analyzátoru sítě v rozsahu do 24xDI / 24xDO / 12AI  do systému DDTS ŽDC - zahrnuta integrace ve všech úrovních systému DDTS ŽDC mimo InK (InS, TeS, klienti) pro jednu lokalitu InS
 – doplnění stávajících klientských pracovišť (stacionární, mobilní, tenký, terminálový) o signály z energetických a elektrotechnických systémů stažených do jednoho PLC nebo do jednoho analyzátoru sítě v rozsahu do 24xDI / 24xDO / 12xAI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rozšíření PLC nebo analyzátorů sítě do 24xDI / 24xDO / 12AI.</t>
  </si>
  <si>
    <t>75O95C</t>
  </si>
  <si>
    <t>DDTS ŽDC, INTEGRACE EE DO INK DDTS ŽDC</t>
  </si>
  <si>
    <t>1. Položka obsahuje: 
 – SW integraci signálů z energetických a elektrotechnických systémů stažených do jednoho PLC nebo do jednoho analyzátoru sítě v rozsahu 24xDI / 24xDO / 12xAI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PLC nebo analyzátorů sítě do 24xDI / 24xDO / 12AI.</t>
  </si>
  <si>
    <t>75O95O</t>
  </si>
  <si>
    <t>DDTS ŽDC, INTEGRACE JINÉHO ZAŘÍZENÍ DO SERVERŮ A KLIENTŮ DDTS ŽDC</t>
  </si>
  <si>
    <t>1. Položka obsahuje: 
 – SW integraci jednoho jiného (nekategorizovaného) zařízení, dle specifikace v TZ do systému DDTS ŽDC - zahrnuta integrace ve všech úrovních systému DDTS ŽDC mimo InK (InS, TeS, klienti) pro jednu lokalitu InS
 – úprava stávajících klientských pracovišť (stacionární, mobilní, tenký, terminálový) o jedno jiné (nekategorizované) zařízení
 – licence s potřebnými protokoly SNMP,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systémovou a datovou analýzu technologického modelu, realizace a plnění presentačních zobrazení a formulářů
 – úpravu a odzkoušení programových a řídicích prostředků pro export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</si>
  <si>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75O95P</t>
  </si>
  <si>
    <t>DDTS ŽDC, INTEGRACE JINÉHO ZAŘÍZENÍ DO INK DDTS ŽDC</t>
  </si>
  <si>
    <t>1. Položka obsahuje: 
 – SW integraci jiného (nekategorizovaného) zařízení, dle specifikace v TZ do InK systému DDTS ŽDC
 – licence s potřebnými protokoly MODBUS, DBNet, S-Net, IEC 60870-5-104 atd. 
 – parametrizaci a naplnění datových, technologických, telemetrických a řídicích struktur DDTS ŽDC pro přenos informací
 – odzkoušení programového vybavení, ověření uživatelských funkcí na úplné implementaci, verifikace přenášených dat
 – programátorské práce včetně potřebného vybavení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kusů jiného zařízení.</t>
  </si>
  <si>
    <t>75O95Z</t>
  </si>
  <si>
    <t>DDTS ŽDC, ZÁVĚREČNÁ ZKOUŠKA</t>
  </si>
  <si>
    <t>HOD</t>
  </si>
  <si>
    <t>1. Položka obsahuje: 
 – závěrečná zkouška DDTS ŽDC
 – komplexní vyzkoušení zařízení DDTS ŽDC
 – náklady na dopravu a skladování
 – veškeré potřebné mechanizmy, včetně obsluhy, náklady na mzdy a přibližné (průměrné) náklady na pořízení potřebných materiálů včetně všech ostatních vedlejších nákladů
 – kompletní montáž (oživení, konfigurace, nastavení a uvedení do provozu) specifikovaného bloku/zařízení a souvisejícího příslušenství včetně drobného montážního materiálu
2. Položka neobsahuje:
 X
3. Způsob měření:
 – Udává se počet hodin po dobu provádění zkoušky.</t>
  </si>
  <si>
    <t>75O961</t>
  </si>
  <si>
    <t>DDTS ŽDC, SPOLUPRÁCE ZHOTOVITELE URČENÉHO ZAŘÍZENÍ PŘI INTEGRACI DO DDTS</t>
  </si>
  <si>
    <t xml:space="preserve">1. Položka obsahuje: 
 – spolupráci zhotovitele určeného sdělovacího, silnoproudého nebo jiného zařízení  (dle TZ) realizovaného samostatným PS/SO se zaintegrováním tohoto zařízení do DDTS
 – předání potřebných podkladů (výkresů, databází, specifikací...) k zaintegrování zařízení do DDTS
 – spolupráce při integraci a v průběhu vytváření výrobní dokumentace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jeden kus za PS/SO ve kterém je zařízení určené k integraci do systému DDTS.</t>
  </si>
  <si>
    <t>75O972</t>
  </si>
  <si>
    <t>DDTS ŽDC, VYBAVENÁ SKŘÍŇ PRO DDTS ROZVADĚČOVÁ NA PODSTAVCI VÝŠKY DO 2200 MM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</si>
  <si>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dopravu a skladování
2. Položka neobsahuje:
 – PLC
 – SW PLC
 – komunikační převodníky
3. Způsob měření:
 – Udává počet kusů kompletní konstrukce nebo práce.</t>
  </si>
  <si>
    <t>75O973</t>
  </si>
  <si>
    <t>DDTS ŽDC, VYBAVENÝ PANEL PRO DDTS DO ROZVADĚČE / SKŘÍNĚ</t>
  </si>
  <si>
    <t>1. Položka obsahuje: 
 – přípravu podkladu pro osazení vč. upevňovacího materiálu, veškerý podružný materiál (např. zásuvkový panel, DIN Lišty, kabelové žlaby, svorkovnice, rozjištění, kabelové propoje, osvětlení...) 
 – technický popis viz. projektová dokumentace 
 – zhotovení výrobní dokumentace, provedení zkoušek, dodání předepsaných zkoušek, revizí - veškteré potřebné mechanizmy, včetně obsluhy, náklady na mzdy a přibližné (průměrné) náklady na pořízení potřebných materiálů 
 – náklady na dopravu a skladování
 – veškeré potřebné mechanizmy, včetně obsluhy, náklady na mzdy a přibližné (průměrné) náklady na pořízení potřebných materiálů včetně všech ostatních vedlejších nákladů2. Položka neobsahuje:
 – PLC
 – SW PLC
 – komunikační převodníky
3. Způsob měření:
 – Udává se počet kusů kompletní konstrukce nebo práce.</t>
  </si>
  <si>
    <t>75O97X</t>
  </si>
  <si>
    <t>DDTS ŽDC, VYBAVENÁ SKŘÍŇ PRO DDTS ROZVADĚČOVÁ NA PODSTAVCI VÝŠKY DO 2200 MM - MONTÁŽ</t>
  </si>
  <si>
    <t>75OA8W</t>
  </si>
  <si>
    <t>ZÁZNAM, DOPLNĚNÍ A KONFIGURACE</t>
  </si>
  <si>
    <t>1. Položka obsahuje:
 – dodávku softwarové licence pro specifický blok/zařízení včetně souvisejícího příslušenství pro specifikovaný blok/zařízení
 – dodávku souvisejícího příslušenství pro specifikovaný blok/zařízení
 – kompletní montáž (oživení, konfigurace, nastavení a uvedení do provozu) softwarové licence a souvisejícího příslušenství 
 – náklady na dopravu a skladování
 – veškeré potřebné mechanizmy, včetně obsluhy, náklady na mzdy a přibližné (průměrné) náklady na pořízení potřebných materiálů včetně všech ostatních vedlejších nákladů
2. Položka neobsahuje:
 X
3. Způsob měření:
 – Udává se počet kusů kompletní konstrukce nebo práce.</t>
  </si>
  <si>
    <t>Přenosová a datová zařízení Přenosové 1G ethernet Switch L3, 24 portů PoE 10 / 100 / 1000</t>
  </si>
  <si>
    <t>PS 74-03-21</t>
  </si>
  <si>
    <t>ESI1</t>
  </si>
  <si>
    <t>Osvětlení</t>
  </si>
  <si>
    <t>741370021</t>
  </si>
  <si>
    <t>Svítidlo A9 MONTÁŽ</t>
  </si>
  <si>
    <t>Montáž svítidlo žárovkové bytové stropní vestavné 1 zdroj</t>
  </si>
  <si>
    <t>Svítidlo A9N MONTÁŽ</t>
  </si>
  <si>
    <t>Montáž svítidlo žárovkové bytové stropní vestavné 2 zdroje</t>
  </si>
  <si>
    <t>741370032</t>
  </si>
  <si>
    <t>N1.1 MONTÁŽ</t>
  </si>
  <si>
    <t>R000152</t>
  </si>
  <si>
    <t>Svítidlo A9</t>
  </si>
  <si>
    <t xml:space="preserve">A9 - stropní převážně přímé lineární LED svítidlo s rozptylným krytem 230V/50Hz, 50W/840,  5 500 lm, IP66, l=1300 mm, L80B50 = 50000 hod, bílé</t>
  </si>
  <si>
    <t>R000259</t>
  </si>
  <si>
    <t>Svítidlo A9N</t>
  </si>
  <si>
    <t>R000351</t>
  </si>
  <si>
    <t>N1.1</t>
  </si>
  <si>
    <t>N1.x - nástěnné nouzové piktogramové LED svítidlo bateriové 230V/50Hz, 5W/, II, 1h, dohlednost 25m, vč. piktogramu, bílé</t>
  </si>
  <si>
    <t>ESI2</t>
  </si>
  <si>
    <t>Instalační materiál</t>
  </si>
  <si>
    <t>34539010</t>
  </si>
  <si>
    <t>Vypínač jednopolový</t>
  </si>
  <si>
    <t>Přístroj spínače jednopólového, řazení 1, 1So bezšroubové svorky</t>
  </si>
  <si>
    <t>Instalační krabice</t>
  </si>
  <si>
    <t>Krabice pod omítku PVC přístrojová kruhová D 70mm</t>
  </si>
  <si>
    <t>741310001</t>
  </si>
  <si>
    <t>Montáž vypínače</t>
  </si>
  <si>
    <t>Montáž přepínače střídavého, prostředí normální,</t>
  </si>
  <si>
    <t>741313052</t>
  </si>
  <si>
    <t>zásuvka povrch</t>
  </si>
  <si>
    <t>Montáž zásuvky nástěné šroubové připojení 3P+N+PE se zapojením vodičů</t>
  </si>
  <si>
    <t>741761061</t>
  </si>
  <si>
    <t>Montáž instalační krabice</t>
  </si>
  <si>
    <t>741990041</t>
  </si>
  <si>
    <t>Montáž tabulky</t>
  </si>
  <si>
    <t>Montáž tabulka výstražná a označovací pro rozvodny</t>
  </si>
  <si>
    <t>R0014</t>
  </si>
  <si>
    <t>Fluorescenční tabulka</t>
  </si>
  <si>
    <t>Fluorescenční tabulka, piktogram šipka dolů</t>
  </si>
  <si>
    <t>R01ABB9001</t>
  </si>
  <si>
    <t>Zásuvka povrch</t>
  </si>
  <si>
    <t>Zásuvka nástěnná 400V/230V</t>
  </si>
  <si>
    <t>ESI3</t>
  </si>
  <si>
    <t>Kabely a vodiče</t>
  </si>
  <si>
    <t>210100001</t>
  </si>
  <si>
    <t>Ukončení vodičů v rozváděči nebo na přístroji včetně zapojení průřezu žíly do 2,5 mm2</t>
  </si>
  <si>
    <t>210100002</t>
  </si>
  <si>
    <t>Ukončení vodičů v rozváděči nebo na přístroji včetně zapojení průřezu žíly do 6 mm2</t>
  </si>
  <si>
    <t>210100003</t>
  </si>
  <si>
    <t>Ukončení vodičů v rozváděči nebo na přístroji včetně zapojení průřezu žíly do 16 mm2</t>
  </si>
  <si>
    <t>210100004</t>
  </si>
  <si>
    <t>Ukončení vodičů v rozváděči nebo na přístroji včetně zapojení průřezu žíly do 25 mm2</t>
  </si>
  <si>
    <t>210100006</t>
  </si>
  <si>
    <t>Ukončení vodičů v rozváděči nebo na přístroji včetně zapojení průřezu žíly do 50 mm2</t>
  </si>
  <si>
    <t>210812001</t>
  </si>
  <si>
    <t>Montáž kabel Cu</t>
  </si>
  <si>
    <t>Montáž kabel Cu plný kulatý do 1 kV 2x1,5 až 6 mm2 uložený volně nebo v liště (např. CYKY)</t>
  </si>
  <si>
    <t>210812011</t>
  </si>
  <si>
    <t>Montáž kabel Cu plný kulatý do 1 kV 3x1,5 až 6 mm2 uložený volně nebo v liště (např. CYKY)</t>
  </si>
  <si>
    <t>34111005</t>
  </si>
  <si>
    <t>Kabel instalační jádro Cu plné izolace PVC plášť PVC 450/750V (CYKY) O-2x1,5mm2</t>
  </si>
  <si>
    <t>34111030</t>
  </si>
  <si>
    <t>Kabel instalační jádro Cu plné izolace PVC plášť PVC 450/750V (CYKY) J-3x1,5mm2</t>
  </si>
  <si>
    <t>Kabel instalační jádro Cu plné izolace PVC plášť PVC 450/750V (CYKY) O-3x1,5mm2</t>
  </si>
  <si>
    <t>34113127</t>
  </si>
  <si>
    <t>Kabel silový jádro Cu izolace PVC plášť PVC 0,6/1kV (1-CYKY) 4x70mm2</t>
  </si>
  <si>
    <t>34113270</t>
  </si>
  <si>
    <t>kabel silový závěsný s nosným lankem jádro Al izolace PVC plášť PVC 0,6/1kV (1-AYKYz) 4x25mm2</t>
  </si>
  <si>
    <t>460161294</t>
  </si>
  <si>
    <t>Hloubení kabelových rýh ručně š 50 cm hl 100 cm v hornině tř II skupiny 5</t>
  </si>
  <si>
    <t>460432114</t>
  </si>
  <si>
    <t>Zásyp kabelových rýh ručně se zhutněním z horniny třídy II skupiny 5</t>
  </si>
  <si>
    <t>741122632</t>
  </si>
  <si>
    <t>Montáž kabel Cu plný kulatý žíla 3x50+35 až 95+50 mm2 uložený pevně (např. CYKY)</t>
  </si>
  <si>
    <t>ESI4</t>
  </si>
  <si>
    <t>Konventory, registry</t>
  </si>
  <si>
    <t>48455802</t>
  </si>
  <si>
    <t>konvektor nástěnný bez ventilátoru z Pz plechu 800mm 450/60 533W</t>
  </si>
  <si>
    <t>735411131</t>
  </si>
  <si>
    <t>Konvektor nástěnný v 600 mm hl 120 mm dl 400 mm výkon 519 W</t>
  </si>
  <si>
    <t>ESI5</t>
  </si>
  <si>
    <t>Rozvaděče, rozvodnice, skříně</t>
  </si>
  <si>
    <t>741210406</t>
  </si>
  <si>
    <t>Montáž rozváděč nebo krabice nevýbušná do 100 kg</t>
  </si>
  <si>
    <t>RH</t>
  </si>
  <si>
    <t>RVN</t>
  </si>
  <si>
    <t>HOP</t>
  </si>
  <si>
    <t>R05</t>
  </si>
  <si>
    <t>Instalační box 460x380x120 IP66</t>
  </si>
  <si>
    <t>HOP
Instalační box s průchodkami, osazen svorkovnicí pro napojení ochraného pospojení</t>
  </si>
  <si>
    <t>R06</t>
  </si>
  <si>
    <t>Oceloplechový skříňový rozváděč s dveřmi, 800x1900x400 mm (š/v/h) + podstavec 800x100x400 mm (š/v/h), IP55, včetně výzbroje</t>
  </si>
  <si>
    <t>R07</t>
  </si>
  <si>
    <t>ESI6</t>
  </si>
  <si>
    <t>Úložný, úchytný materiál elektro</t>
  </si>
  <si>
    <t>220301012</t>
  </si>
  <si>
    <t>Montáž lišta elektroinstalační typu LV vkládací</t>
  </si>
  <si>
    <t>34571003</t>
  </si>
  <si>
    <t>Lišta elektroinstalační hranatá PVC 17x17mm</t>
  </si>
  <si>
    <t>34571093</t>
  </si>
  <si>
    <t>Trubka elektroinstalační tuhá z PVC D 22,1/25 mm, délka 3m</t>
  </si>
  <si>
    <t>M</t>
  </si>
  <si>
    <t>34571351</t>
  </si>
  <si>
    <t>Trubka elektroinstalační</t>
  </si>
  <si>
    <t>Trubka elektroinstalační ohebná dvouplášťová korugovaná (chránička) D 41/50mm, HDPE+LDPE</t>
  </si>
  <si>
    <t>460791212</t>
  </si>
  <si>
    <t>Montáž trubek</t>
  </si>
  <si>
    <t>ochranných plastových ohebných do 50 mm uložených do rýhy</t>
  </si>
  <si>
    <t>741110002</t>
  </si>
  <si>
    <t>Montáž trubka plastová tuhá D přes 23 do 35 mm uložená pevně</t>
  </si>
  <si>
    <t>PS 74-04-11</t>
  </si>
  <si>
    <t>33-M</t>
  </si>
  <si>
    <t>Montáže dopr.zaříz.,sklad. zař. a váh</t>
  </si>
  <si>
    <t>R_V1</t>
  </si>
  <si>
    <t>Výtah V1 - výpravní budovy výtah k ordinacím ve 3.np</t>
  </si>
  <si>
    <t>KPL</t>
  </si>
  <si>
    <t xml:space="preserve">Osobní – neprůchozí; 3 stanice;  nosnost 630 kg (8 osob); rychlost 1 m/s; rozměr šachty 1650 x 1760 mm; rozměr kabiny 1100 x 1400 x 2200 mm; dveře 900 x 2100; stěny – nerez; doplňky nerez (madlo, okopová lišta, zrcadlo); podlaha – gumova; nouzový dojezd na baterie do nejbližší stanice v případě výpadku el. energie vč. baterií, prvky zajišťující bezbariérovost a bezpečnost, LED osvětlení</t>
  </si>
  <si>
    <t>Montáž výtahu V1 - výpravní budovy výtah k ordinacím ve 3.np</t>
  </si>
  <si>
    <t>R_V2</t>
  </si>
  <si>
    <t>Výtah V2 - výravní budovy výtah do podchodu</t>
  </si>
  <si>
    <t xml:space="preserve"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2570 mm; rozměr kabiny 1200 x 2100 x 2200 mm; dveře 1000 x 2100; stěny – antivandal, elektrolyticky leštěná kyselinoodolná nerezová ocel; doplňky nerez (madlo, okopová lišta, zrcadlo); podlaha – hliníkový slzičkový plech; nouzový dojezd na baterie do nejbližší stanice v případě výpadku el. energie vč. baterií, prvky zajišťující bezbariérovost a bezpečnost, LED osvětlení</t>
  </si>
  <si>
    <t>Montáž výtahu V2 - výravní budovy výtah do podchodu</t>
  </si>
  <si>
    <t>R_V3</t>
  </si>
  <si>
    <t>Výtah V3 - výpravní budovy administrativa SŽ</t>
  </si>
  <si>
    <t>Montáž výtahu V3 - výpravní budovy administrativa SŽ</t>
  </si>
  <si>
    <t>R_V4</t>
  </si>
  <si>
    <t>Výtah V4 - 2. ostrovní nástupiště</t>
  </si>
  <si>
    <t xml:space="preserve">Osobní – neprůchozí - do venkovního prostředí splňující požadavky předpisu SŽ S10 Článku 18 - Specifikace výtahové šachty, technologie a příslušenství do vnějšího prostředí; 2 stanice;  nosnost 1150 kg (15 osob); rychlost 1 m/s; rozměr šachty 1800 x 2500 mm; rozměr kabiny 1200 x 2100 x 2200 mm; dveře 1000 x 2100; stěny – prosklené stěny, izolační dvojsklo, ocelová podkonstrukce; doplňky nerez (madlo, okopová lišta, zrcadlo); podlaha – hliníkový slzičkový plech; samostatný rozvaděč dle S10; nouzové prvky pro bezpečnost a bezbariérovost, LED osvětlení</t>
  </si>
  <si>
    <t>Montáž výtahu V4 - 2. ostrovní nástupiště</t>
  </si>
  <si>
    <t>R_V5</t>
  </si>
  <si>
    <t>Výtah V5 - 3. ostrovní nástupiště</t>
  </si>
  <si>
    <t>Montáž výtahu V5 - 3. ostrovní nástupiště</t>
  </si>
  <si>
    <t>VON</t>
  </si>
  <si>
    <t>Vedlejší a ostatní rozpočtové náklady</t>
  </si>
  <si>
    <t>R013294000</t>
  </si>
  <si>
    <t>Výrobní / dílenská dokumentace</t>
  </si>
  <si>
    <t>SO 74-12-01</t>
  </si>
  <si>
    <t>0</t>
  </si>
  <si>
    <t>R015111</t>
  </si>
  <si>
    <t>907</t>
  </si>
  <si>
    <t xml:space="preserve">POPLATKY ZA LIKVIDACI ODPADŮ NEKONTAMINOVANÝCH - 17 05 04  VYTĚŽENÉ ZEMINY A HORNINY -  I. TŘÍDA TĚŽITELNOSTI včeně dopravy</t>
  </si>
  <si>
    <t>T</t>
  </si>
  <si>
    <t>výkopová zemina - odkopy.
EVIDENČNÍ POLOŽKA. Neoceňovat!!!. Položka se oceňuje pouze pod SO90-90.
Včetně dopravy.</t>
  </si>
  <si>
    <t xml:space="preserve"> "viz výkaz výměr - list rekapitulace - položka č. 21 1509,986 = 1509,986 [A] "_x000d_
 Celkem 1509,986 = 1509,986 [B]_x000d_</t>
  </si>
  <si>
    <t>1. Položka obsahuje:
 – veškeré poplatky provozovateli skládky, recyklační linky nebo jiného zařízení na zpracování nebo likvidaci odpadů související s převzetím, uložením, zpracováním nebo likvidací odpadu
2. Položka neobsahuje:
 – náklady na recyklační linky nebo jiného zařízení na zpracování nebo likvidaci odpadů
3. Způsob měření:
Tunou se rozumí hmotnost odpadu vytříděného v souladu se zákonem č. 541/2020 Sb., o nakládání s odpady, v platném znění.</t>
  </si>
  <si>
    <t>R015130</t>
  </si>
  <si>
    <t>910</t>
  </si>
  <si>
    <t xml:space="preserve">POPLATKY ZA LIKVIDACI ODPADŮ NEKONTAMINOVANÝCH - 17 03 02  VYBOURANÝ ASFALTOVÝ BETON BEZ DEHTU</t>
  </si>
  <si>
    <t>povrchy 1. nástupiště a rampy
EVIDENČNÍ POLOŽKA. Neoceňovat!!!. Položka se oceňuje pouze pod SO90-90.
Včetně dopravy.</t>
  </si>
  <si>
    <t xml:space="preserve"> "viz výkaz výměr - list rekapitulace - položka č. 19 9,642 = 9,642 [A] "_x000d_
 Celkem 9,642 = 9,642 [B]_x000d_</t>
  </si>
  <si>
    <t>R015140</t>
  </si>
  <si>
    <t>903</t>
  </si>
  <si>
    <t xml:space="preserve">POPLATKY ZA LIKVIDACI ODPADŮ NEKONTAMINOVANÝCH - 17 01 01  BETON Z DEMOLIC OBJEKTŮ, ZÁKLADŮ TV VČETNĚ DOPRAVY</t>
  </si>
  <si>
    <t>demolice nástupiště.
EVIDENČNÍ POLOŽKA. Neoceňovat!!!. Položka se oceňuje pouze pod SO90-90.
Včetně dopravy.</t>
  </si>
  <si>
    <t xml:space="preserve"> "viz výkaz výměr - list rekapitulace - položka č. 18 711,284 = 711,284 [A] "_x000d_
 Celkem 711,284 = 711,284 [B]_x000d_</t>
  </si>
  <si>
    <t>R015150</t>
  </si>
  <si>
    <t>912</t>
  </si>
  <si>
    <t xml:space="preserve">POPLATKY ZA LIKVIDACI ODPADŮ NEKONTAMINOVANÝCH - 17 05 08  ŠTĚRK Z KOLEJIŠTĚ (ODPAD PO RECYKLACI) včetně dopravy</t>
  </si>
  <si>
    <t>odtěžené kol. lože kol. č. 3 + u nástupních hran
EVIDENČNÍ POLOŽKA. Neoceňovat!!!. Položka se oceňuje pouze pod SO90-90.
Včetně dopravy.</t>
  </si>
  <si>
    <t xml:space="preserve"> "viz výkaz výměr - list rekapitulace - položka č. 22 275,556 = 275,556 [A] "_x000d_
 Celkem 275,556 = 275,556 [B]_x000d_</t>
  </si>
  <si>
    <t>Zemní práce</t>
  </si>
  <si>
    <t>11313</t>
  </si>
  <si>
    <t>ODSTRANĚNÍ KRYTU ZPEVNĚNÝCH PLOCH S ASFALTOVÝM POJIVEM</t>
  </si>
  <si>
    <t>M3</t>
  </si>
  <si>
    <t>OTSKP - 2023</t>
  </si>
  <si>
    <t>povrchy 1. nástupiště a rampa</t>
  </si>
  <si>
    <t xml:space="preserve"> "viz výkaz výměr - list rekapitulace - položka č. 2 4,383 = 4,383 [A] "_x000d_
 Celkem 4,383 = 4,383 [B]_x000d_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</si>
  <si>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</si>
  <si>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11318</t>
  </si>
  <si>
    <t>ODSTRANĚNÍ KRYTU ZPEVNĚNÝCH PLOCH Z DLAŽDIC</t>
  </si>
  <si>
    <t>povrchy 1., 2. a 3. nástupiště</t>
  </si>
  <si>
    <t xml:space="preserve"> "viz výkaz výměr - list demolice - položka č. 3D 111,224 = 111,224 [A] "_x000d_
 Celkem 111,224 = 111,224 [B]_x000d_</t>
  </si>
  <si>
    <t>12373</t>
  </si>
  <si>
    <t>ODKOP PRO SPOD STAVBU SILNIC A ŽELEZNIC TŘ. I</t>
  </si>
  <si>
    <t>odkopávky (bez kol. lože)</t>
  </si>
  <si>
    <t xml:space="preserve"> "viz výkaz výměr - list zemní práce - položka č. 1S 719,041 = 719,041 [A] "_x000d_
 Celkem 719,041 = 719,041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</si>
  <si>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zhutnění podloží, případně i svahů vč. svahování
- zřízení stupňů v podloží a lavic na svazích, není-li pro tyto práce zřízena samostatná položka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</si>
  <si>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17130</t>
  </si>
  <si>
    <t>ULOŽENÍ SYPANINY DO NÁSYPŮ V AKTIVNÍ ZÓNĚ SE ZHUTNĚNÍM</t>
  </si>
  <si>
    <t>hutněný zásyp u L-prefabrikátů</t>
  </si>
  <si>
    <t xml:space="preserve"> "viz výkaz výměr - list zemní práce - položka č. 2S 500,178 = 500,178 [A] "_x000d_
 Celkem 500,178 = 500,178 [B]_x000d_</t>
  </si>
  <si>
    <t xml:space="preserve"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</si>
  <si>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18110</t>
  </si>
  <si>
    <t>ÚPRAVA PLÁNĚ SE ZHUTNĚNÍM V HORNINĚ TŘ. I</t>
  </si>
  <si>
    <t>M2</t>
  </si>
  <si>
    <t>úprava pláně v koleji č. 3 a pod L-prefabrikáty</t>
  </si>
  <si>
    <t xml:space="preserve"> "viz výkaz výměr - list zemní práce - položka č. 4S 511,76 = 511,760 [A] "_x000d_
 Celkem 511,76 = 511,760 [B]_x000d_</t>
  </si>
  <si>
    <t>položka zahrnuje úpravu pláně včetně vyrovnání výškových rozdílů. Míru zhutnění určuje projekt.</t>
  </si>
  <si>
    <t>Základy</t>
  </si>
  <si>
    <t>27152</t>
  </si>
  <si>
    <t>POLŠTÁŘE POD ZÁKLADY Z KAMENIVA DRCENÉHO</t>
  </si>
  <si>
    <t>základy pod L-prefabrikáty a pod zídky u 1. nástupiště</t>
  </si>
  <si>
    <t xml:space="preserve"> "viz výkaz výměr - list zemní práce - položka č. 8S 107,314 = 107,314 [A] "_x000d_
 Celkem 107,314 = 107,314 [B]_x000d_</t>
  </si>
  <si>
    <t>položka zahrnuje dodávku předepsaného kameniva, mimostaveništní a vnitrostaveništní dopravu a jeho uložení
není-li v zadávací dokumentaci uvedeno jinak, jedná se o nakupovaný materiál</t>
  </si>
  <si>
    <t>27231</t>
  </si>
  <si>
    <t>ZÁKLADY Z PROSTÉHO BETONU</t>
  </si>
  <si>
    <t>základy pod L-prefabrikáty</t>
  </si>
  <si>
    <t xml:space="preserve"> "viz výkaz výměr - list zemní práce - položka č. 7S 26,956 = 26,956 [A] "_x000d_
 Celkem 26,956 = 26,956 [B]_x000d_</t>
  </si>
  <si>
    <t xml:space="preserve">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proudů,</t>
  </si>
  <si>
    <t>Svislé konstrukce</t>
  </si>
  <si>
    <t>311323</t>
  </si>
  <si>
    <t>ZDI A STĚNY PODP A VOL ZE ŽELEZOBET DO C16/20</t>
  </si>
  <si>
    <t>sedáky na 1. nástupišti</t>
  </si>
  <si>
    <t xml:space="preserve"> "viz výkaz výměr - list soupis - položka č. 42 2,903 = 2,903 [A] "_x000d_
 Celkem 2,903 = 2,903 [B]_x000d_</t>
  </si>
  <si>
    <t>311324</t>
  </si>
  <si>
    <t>ZDI A STĚNY PODP A VOL ZE ŽELEZOBET DO C25/30</t>
  </si>
  <si>
    <t>zídky na začátku a konci 1. nástupiště</t>
  </si>
  <si>
    <t xml:space="preserve"> "viz výkaz výměr - list nástupiště - položka č. 37 17,58 = 17,580 [A] "_x000d_
 Celkem 17,58 = 17,580 [B]_x000d_</t>
  </si>
  <si>
    <t>311365</t>
  </si>
  <si>
    <t>VÝZTUŽ ZDÍ A STĚN PODP A VOL Z OCELI 10505, B500B</t>
  </si>
  <si>
    <t>výztuž zídek na 1. nástupišti</t>
  </si>
  <si>
    <t xml:space="preserve"> "viz schéma výztuže opěrných stěn 1,162 = 1,162 [A] "_x000d_
 Celkem 1,162 = 1,162 [B]_x000d_</t>
  </si>
  <si>
    <t>Položka zahrnuje veškerý materiál, výrobky a polotovary, včetně mimostaveništní a vnitrostaveništní dopravy (rovněž přesuny), včetně naložení a složení, případně s uložením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pomocné konstrukce a práce pro osazení a upevnění výztuže,
- zednické výpomoci pro montáž betonářské výztuže,
- úpravy výztuže pro osazení doplňkových konstrukcí,
- ochranu výztuže do doby jejího zabetonování,
- úpravy výztuže pro zřízení železobetonových kloubů, kotevních prvků, závěsných ok a doplňkových konstrukcí,
- veškerá opatření pro zajištění soudržnosti výztuže a betonu,
- vodivé propojení výztuže, které je součástí ochrany konstrukce proti vlivům bludných proudů, vyvedení do měřících skříní nebo míst pro měření bludných proudů (vlastní měřící skříně se uvádějí položkami SD 74),
- povrchovou antikorozní úpravu výztuže,
- separaci výztuže,
- osazení měřících zařízení a úpravy pro ně,
- osazení měřících skříní nebo míst pro měření bludných proudů.</t>
  </si>
  <si>
    <t>348173</t>
  </si>
  <si>
    <t>ZÁBRADLÍ Z DÍLCŮ KOVOVÝCH ŽÁROVĚ ZINK PONOREM S NÁTĚREM</t>
  </si>
  <si>
    <t>KG</t>
  </si>
  <si>
    <t>zábradlí na 1. nástupišti</t>
  </si>
  <si>
    <t xml:space="preserve"> "viz výkaz výměr - list zábradlí - položka č. 1Z 1646,13 = 1646,130 [A] "_x000d_
 Celkem 1646,13 = 1646,130 [B]_x000d_</t>
  </si>
  <si>
    <t xml:space="preserve">- dílenská dokumentace, včetně technologického předpisu spojování,
- dodání  materiálu  v požadované kvalitě a výroba konstrukce (včetně  pomůcek,  přípravků a prostředků pro výrobu) bez ohledu na náročnost a její hmotnost,
- dodání spojovacího materiálu,
- zřízení  montážních  a  dilatačních  spojů,  spar, včetně potřebných úprav, vložek, opracování, očištění a ošetření,
- podpěr. konstr. a lešení všech druhů pro montáž konstrukcí i doplňkových, včetně požadovaných otvorů, ochranných a bezpečnostních opatření a základů pro tyto konstrukce a lešení,
- montáž konstrukce na staveništi, včetně montážních prostředků a pomůcek a zednických výpomocí,                              
- výplň, těsnění a tmelení spar a spojů,
- všechny druhy ocelového kotvení,
- dílenskou přejímku a montážní prohlídku, včetně požadovaných dokladů,
- zřízení kotevních otvorů nebo jam, nejsou-li částí jiné konstrukce,
- osazení kotvení nebo přímo částí konstrukce do podpůrné konstrukce nebo do zeminy,
- výplň kotevních otvorů  (příp.  podlití  patních  desek) maltou,  betonem  nebo  jinou speciální hmotou, vyplnění jam zeminou,
- veškeré druhy protikorozní ochrany a nátěry konstrukcí,
- zvláštní spojovací prostředky, rozebíratelnost konstrukce,
- ochranná opatření před účinky bludných proudů
- ochranu před přepětím.</t>
  </si>
  <si>
    <t>4</t>
  </si>
  <si>
    <t>Vodorovné konstrukce</t>
  </si>
  <si>
    <t>42712</t>
  </si>
  <si>
    <t>ZAKRYTÍ KANÁLŮ Z DÍLCŮ ŽELEZOBET</t>
  </si>
  <si>
    <t>železobetonová deska podél VB na 1. nástupišti</t>
  </si>
  <si>
    <t xml:space="preserve"> "viz výkaz výměr - list soupis - položka č. 58 5,87 = 5,870 [A] "_x000d_
 Celkem 5,87 = 5,870 [B]_x000d_</t>
  </si>
  <si>
    <t>- dodání dílce požadovaného tvaru a vlastností, jeho skladování, doprava a osazení do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</si>
  <si>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>5</t>
  </si>
  <si>
    <t>Komunikace</t>
  </si>
  <si>
    <t>512550</t>
  </si>
  <si>
    <t>KOLEJOVÉ LOŽE - ZŘÍZENÍ Z KAMENIVA HRUBÉHO DRCENÉHO (ŠTĚRK)</t>
  </si>
  <si>
    <t>v koleji č. 3 a dosyp u nástupištních hran</t>
  </si>
  <si>
    <t xml:space="preserve"> "viz výkaz výměr - list soupis - položka č. 116 131,22 = 131,220 [A] "_x000d_
 Celkem 131,22 = 131,220 [B]_x000d_</t>
  </si>
  <si>
    <t>1. Položka obsahuje:
 – dodávku, dopravu a uložení kameniva předepsané specifikace a frakce v požadované míře zhutnění
2. Položka neobsahuje:
 X
3. Způsob měření:
Měří se objem kolejového lože v projektovaném profilu.</t>
  </si>
  <si>
    <t>515000</t>
  </si>
  <si>
    <t>KOLEJOVÉ LOŽE - ZPEVNĚNÍ PRYSKYŘICÍ</t>
  </si>
  <si>
    <t xml:space="preserve"> "délka upravovaných hran nástupišť z VV (položka č. 31 + č. 43 + č. 45)*šířka*výška 254*0,38*0,4 = 38,608 [A] "_x000d_
 Celkem 38,608 = 38,608 [B]_x000d_</t>
  </si>
  <si>
    <t>1. Položka obsahuje:
 – veškeré práce a materiál obsažený v názvu položky
2. Položka neobsahuje:
 X
3. Způsob měření:
Měrnou jednotkou je m3 prolévaného kolejového lože.</t>
  </si>
  <si>
    <t>52X000</t>
  </si>
  <si>
    <t>KOLEJ ZPĚTNĚ NAMONTOVANÁ Z VYZÍSKANÉHO MATERIÁLU</t>
  </si>
  <si>
    <t>kolej č. 3</t>
  </si>
  <si>
    <t xml:space="preserve"> "viz výkaz výměr - list soupis - položka č. 105 50 = 50,000 [A] "_x000d_
 Celkem 50 = 50,000 [B]_x000d_</t>
  </si>
  <si>
    <t xml:space="preserve">1. Položka obsahuje:
 – ověření kvality vyzískaných materiálů s případnou regenerací do předpisového stavu
 – defektoskopické zkoušky kolejnic, jsou-li vyžadovány
 – dopravu smontovaných kolejových polí nebo součástí z montážní základny na místo určení, pokud si to zvolená technologie pokládky vyžaduje
 – zřízení koleje pomocí kolejových polí za použití vhodného kladecího prostředku
 – sespojkování kolejových polí bez jejich svaření
  – směrovou a výškovou úpravu koleje do předepsané polohy včetně stabilizace kolejového lože
 – očištění a naolejování spojkových a svěrkových šroubů před zahájením provozu
 – pomocné a dokončovací práce
 – případné ztížení práce při překážách na jedné nebo obou stranách, v tunelu i při rekonstrukcích
2. Položka neobsahuje:
 – zřízení kolejového lože
 – svařování kolejnic do bezstykové koleje
 – broušení koleje
 – případnou dodávku a montáž pražcových kotev
 – následnou úpravu směrového a výškového uspořádání koleje
3. Způsob měření:
Měří se délka koleje ve smyslu ČSN 73 6360, tj. v ose koleje.</t>
  </si>
  <si>
    <t>542312</t>
  </si>
  <si>
    <t>NÁSLEDNÁ ÚPRAVA SMĚROVÉHO A VÝŠKOVÉHO USPOŘÁDÁNÍ KOLEJE - PRAŽCE BETONOVÉ</t>
  </si>
  <si>
    <t>koleje č. 1-5</t>
  </si>
  <si>
    <t xml:space="preserve"> "viz výkaz výměr - list soupis - položka č. 82 1572,76 = 1572,760 [A] "_x000d_
 Celkem 1572,76 = 1572,760 [B]_x000d_</t>
  </si>
  <si>
    <t xml:space="preserve">1.Položka obsahuje:
- geodetické měření koleje pro následnou směrovou a výškovou úpravu koleje do předepsané polohy
- následnou směrovou a výškovou úpravu koleje do předepsané polohy
- kontrolní geodetické měření koleje a posouzení odchylek od předepsané polohy vzhledem k příslušným technickým normám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
- případné ztížení práce při překážkách na jedné nebo obou stranách (např. u nástupišť), v tunelu i při rekonstrukcích
2. Položka neobsahuje: případně nutné doplnění kolejového lože, které se řeší vždy jako reklamace nedodaného materiálu původních položek  řady 51
3. Měrná jednotka: metr
4. Způsob měření:v koleji se měří délka koleje ve smyslu ČSN 73 6360, tj. v ose koleje, u kolejových konstrukcí tzv. rozvinutá délka ve smyslu předpisu SR103/7</t>
  </si>
  <si>
    <t>545121</t>
  </si>
  <si>
    <t>SVAR KOLEJNIC (STEJNÉHO TVARU) 49 E1, T JEDNOTLIVĚ</t>
  </si>
  <si>
    <t xml:space="preserve"> "viz výkaz výměr - list soupis - položka č. 107 4 = 4,000 [A] "_x000d_
 Celkem 4 = 4,000 [B]_x000d_</t>
  </si>
  <si>
    <t xml:space="preserve">Jednotlivým svarem se rozumí svar, který splňuje některé z následujících kriterií:
–  počet svarů v jednom objektu je menší než 20 ks
–  při vevařování lepených izolovaných styků a dilatačních zařízení do kolejí
–  závěrný svar při zřizování bezstykové koleje ve smyslu předpisu S3/2
Svar, který nesplňuje ani jedno z výše uvedených kriterií, je svar průběžný
1. Položka obsahuje:
 – úpravu koleje nebo výhybky, tj. povolení upevňovadel do vzdálenosti předepsané předpisem S3/2, jejich případná ojedinělá výměna, úprava dilatačních spar, vyrovnání kolejnic výškové a směrové, podbití stykových pražců, demontáž spojek a jejich odvoz na určené místo nebo do šrotu, případné obroušení nutných ploch apod., tak, aby mohl být vyhotoven svar, utažení upevňovadel
–  úpravu kolejového lože pro nasazení formy, zpětnou úprava do profilu
 – svaření kolejnic nebo části výhybek, opracování a obroušení svaru
 – úprava koleje nebo výhybkové konstrukce do stavu před svařováním
 – příplatky za ztížené podmínky při práci v koleji, např. překážky po stranách koleje, práci v tunelu ap.
2. Položka neobsahuje:
 – případné řezání koleje
3. Způsob měření:
Udává se počet kusů kompletní konstrukce nebo práce.</t>
  </si>
  <si>
    <t>549510</t>
  </si>
  <si>
    <t>ŘEZÁNÍ KOLEJNIC</t>
  </si>
  <si>
    <t xml:space="preserve"> "viz výkaz výměr - list soupis - položka č. 90 4 = 4,000 [A] "_x000d_
 Celkem 4 = 4,000 [B]_x000d_</t>
  </si>
  <si>
    <t>1. Položka obsahuje:
 – rozřezání kolejnic všech profilů
 – příplatky za ztížené podmínky při práci v koleji, např. překážky po stranách koleje, práci v tunelu ap.
2. Položka neobsahuje:
 X
3. Způsob měření:
Udává se počet kusů kompletní konstrukce nebo práce..</t>
  </si>
  <si>
    <t>58251</t>
  </si>
  <si>
    <t>DLÁŽDĚNÉ KRYTY Z BETONOVÝCH DLAŽDIC DO LOŽE Z KAMENIVA</t>
  </si>
  <si>
    <t>na nástupišti č. 1</t>
  </si>
  <si>
    <t xml:space="preserve"> "viz výkaz výměr - list soupis - položka č. 53 781,66 = 781,660 [A] "_x000d_
 Celkem 781,66 = 781,660 [B]_x000d_</t>
  </si>
  <si>
    <t xml:space="preserve">- dodání dlažebního materiálu v požadované kvalitě, dodání materiálu pro předepsané  lože v tloušťce předepsané dokumentací a pro předepsanou výplň spar
- očištění podkladu
- uložení dlažby dle předepsaného technologického předpisu včetně předepsané podkladní vrstvy a předepsané výplně spar
- zřízení vrstvy bez rozlišení šířky, pokládání vrstvy po etapách 
- úpravu napojení, ukončení podél obrubníků, dilatačních zařízení, odvodňovacích proužků, odvodňovačů, vpustí, šachet a pod., nestanoví-li zadávací dokumentace jinak
- nezahrnuje postřiky, nátěry
- nezahrnuje těsnění podél obrubníků, dilatačních zařízení, odvodňovacích proužků, odvodňovačů, vpustí, šachet a pod.</t>
  </si>
  <si>
    <t>B</t>
  </si>
  <si>
    <t>Pro nástupiště č. 2 a 3 - zřízení plochy z dlaždic z výzisku v rámci stavby, viz TZ.</t>
  </si>
  <si>
    <t xml:space="preserve"> "viz výkaz výměr - list soupis - položka č. 48 494,7 = 494,700 [A] "_x000d_
 Celkem 494,7 = 494,700 [B]_x000d_</t>
  </si>
  <si>
    <t>C</t>
  </si>
  <si>
    <t>Pro nástupiště č. 1 - lepená dlažba do ŽB desky vč. spojovacích vrstev, viz TZ.</t>
  </si>
  <si>
    <t xml:space="preserve"> "viz výkaz výměr - list soupis - položka č. 55 112,88 = 112,880 [A] "_x000d_
 Celkem 112,88 = 112,880 [B]_x000d_</t>
  </si>
  <si>
    <t>8</t>
  </si>
  <si>
    <t>Potrubí</t>
  </si>
  <si>
    <t>89911Q</t>
  </si>
  <si>
    <t>A</t>
  </si>
  <si>
    <t>POKLOP PRO ZÁDLAŽBU B125</t>
  </si>
  <si>
    <t>Osazení zádlažbových poklopů v prostoru 1. nástupiště dle VL Ž 8 10.1 dle specifikace v TZ.</t>
  </si>
  <si>
    <t xml:space="preserve"> "odečteno ze situace 21 = 21,000 [A] "_x000d_
 Celkem 21 = 21,000 [B]_x000d_</t>
  </si>
  <si>
    <t>Položka zahrnuje dodávku a osazení předepsané mříže včetně rámu</t>
  </si>
  <si>
    <t>89921</t>
  </si>
  <si>
    <t>VÝŠKOVÁ ÚPRAVA POKLOPŮ</t>
  </si>
  <si>
    <t>úprava výšky poklopů šachet na 1. nástupišti</t>
  </si>
  <si>
    <t>- položka výškové úpravy zahrnuje všechny nutné práce a materiály pro zvýšení nebo snížení zařízení (včetně nutné úpravy stávajícího povrchu vozovky nebo chodníku).</t>
  </si>
  <si>
    <t>9</t>
  </si>
  <si>
    <t>Ostatní konstrukce a práce</t>
  </si>
  <si>
    <t>917223</t>
  </si>
  <si>
    <t>SILNIČNÍ A CHODNÍKOVÉ OBRUBY Z BETONOVÝCH OBRUBNÍKŮ ŠÍŘ 100MM</t>
  </si>
  <si>
    <t>nástupiště č. 1</t>
  </si>
  <si>
    <t xml:space="preserve"> "viz výkaz výměr - list soupis - položka č. 80 40,35 = 40,350 [A] "_x000d_
 Celkem 40,35 = 40,350 [B]_x000d_</t>
  </si>
  <si>
    <t>Položka zahrnuje:
dodání a pokládku betonových obrubníků o rozměrech předepsaných zadávací dokumentací
betonové lože i boční betonovou opěrku.</t>
  </si>
  <si>
    <t>921940</t>
  </si>
  <si>
    <t>MONTÁŽ PŘEJEZDU NEBO PŘECHODU Z JAKÝCHKOLIV VYZÍSKANÝCH NEBO REGENEROVANÝCH DÍLCŮ</t>
  </si>
  <si>
    <t>zpětná montáž služebního přejezdu při podbíjení kolejí</t>
  </si>
  <si>
    <t xml:space="preserve"> "viz výkaz výměr - list soupis - položka č. 117 62,1 = 62,100 [A] "_x000d_
 Celkem 62,1 = 62,100 [B]_x000d_</t>
  </si>
  <si>
    <t>1. Položka obsahuje:
 – dodání a pokládka panelů včetně lože
 – příplatky za ztížené podmínky vyskytující se při zřízení kolejových vah, např. za překážky na straně koleje apod.
2. Položka neobsahuje:
 – zřízení, pronájem a odstranění dopravního značení objízdné trasy
 – úpravy koleje (např. posun pražců, doplnění kolejového lože, směrová a výšková úprava)
 – silniční panely v přechodu těles
 – prahovou vpusť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</si>
  <si>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924420</t>
  </si>
  <si>
    <t>NÁSTUPIŠTĚ L (H) BEZ KONZOLOVÝCH DESEK</t>
  </si>
  <si>
    <t>nástupiště č. 1 - standardní prefabrikáty</t>
  </si>
  <si>
    <t xml:space="preserve"> "viz výkaz výměr - list soupis - položka č. 32 125 = 125,000 [A] "_x000d_
 Celkem 125 = 125,000 [B]_x000d_</t>
  </si>
  <si>
    <t>1. Položka obsahuje:
 – dodávku veškerých prvků a částí daného typu nástupiště dle odpovídajících vzorových listů a TKP
 – zřízení nástupiště typu L nebo H na požadovanou osovou vzdálenost kolejí i výšku nástupní hrany nad TK
 – slepá zakončení nástupiště
 – příplatky za ztížené podmínky při práci v kolejišti, např. za překážky na straně koleje ap.
2. Položka neobsahuje:
 – zemní práce, tj. odkopávky, hloubení rýh, násypy, zásypy ad.
 – náklady na zřízení zpevněné plochy nástupiště vyjma konzolových desek, např. ze zámkové dlažby, asfaltu ap. včetně konstrukčních vrstev
 – jiná zakončení nástupiště, např. schůdky apod.
 – zábradlí, osvětlení, přístřešky, mobiliář nástupiště, orientační a informační systém, kamerový systém, přístupové komunikace ap.
3. Způsob měření:
Měří se vždy délka nástupní hrany nástupiště podél přilehlé koleje v metrech délkových, a to i u oboustranných nástupišť.</t>
  </si>
  <si>
    <t>nástupiště č. 2 a 3, konstrukce z vyzískaných prefabrikátů</t>
  </si>
  <si>
    <t xml:space="preserve"> "viz výkaz výměr - list soupis - položka č. 47 60 = 60,000 [A] "_x000d_
 Celkem 60 = 60,000 [B]_x000d_</t>
  </si>
  <si>
    <t>nástupiště č. 1, atypické prefabrikáty (zkrácený základ)</t>
  </si>
  <si>
    <t xml:space="preserve"> "odečteno ze situace, výjat výměr - list soupis - položka č. 35 52 = 52,000 [A] "_x000d_
 Celkem 52 = 52,000 [B]_x000d_</t>
  </si>
  <si>
    <t>D</t>
  </si>
  <si>
    <t>nástupiště č. 1, atypické prefabrikáty (atypická konstrukce v oblasti podchodu a uhelny, viz TZ.)</t>
  </si>
  <si>
    <t xml:space="preserve"> "odečteno ze situace, výjat výměr - list soupis - položka č. 34 17 = 17,000 [A] "_x000d_
 Celkem 17 = 17,000 [B]_x000d_</t>
  </si>
  <si>
    <t>924911</t>
  </si>
  <si>
    <t>NÁSTUPIŠTĚ - VODICÍ LINIE ŠÍŘKY 0,40 M Z DLAŽDIC S PODÉLNÝMI DRÁŽKAMI</t>
  </si>
  <si>
    <t xml:space="preserve"> "viz výkaz výměr - list soupis - položka č. 75 194 = 194,000 [A] "_x000d_
 Celkem 194 = 194,000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</si>
  <si>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</si>
  <si>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nástupiště č. 2 a 3, zřízení vodící linie z vyzískaných betonových dlaždic</t>
  </si>
  <si>
    <t xml:space="preserve"> "viz výkaz výměr - list soupis - položka č. 71 + 72 160 = 160,000 [A] "_x000d_
 Celkem 160 = 160,000 [B]_x000d_</t>
  </si>
  <si>
    <t>924912</t>
  </si>
  <si>
    <t>NÁSTUPIŠTĚ - VAROVNÝ PÁS ŠÍŘKY 0,40 M Z DLAŽDIC S RELIEFNÍM POVRCHEM</t>
  </si>
  <si>
    <t>konec 1. nástupiště</t>
  </si>
  <si>
    <t xml:space="preserve"> "viz výkaz výměr - list soupis - položka č. 74 5 = 5,000 [A] "_x000d_
 Celkem 5 = 5,000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</si>
  <si>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metr délkový.</t>
  </si>
  <si>
    <t>924913</t>
  </si>
  <si>
    <t>NÁSTUPIŠTĚ - OPTICKÉ ZNAČENÍ NÁTĚREM ŠÍŘKY 0,15 M, ODSTÍN ŽLUTÁ 6200</t>
  </si>
  <si>
    <t>všechny nástupní hrany</t>
  </si>
  <si>
    <t xml:space="preserve"> "viz výkaz výměr - list soupis - položka č. 61 1279 = 1279,000 [A] "_x000d_
 Celkem 1279 = 1279,000 [B]_x000d_</t>
  </si>
  <si>
    <t>1. Položka obsahuje:
 – příprava a očištění podkladu
 – dodání a aplikace nátěrové hmoty
2. Položka neobsahuje:
 X
3. Způsob měření:
Měří se metr délkový.</t>
  </si>
  <si>
    <t>924914</t>
  </si>
  <si>
    <t>NÁSTUPIŠTĚ - SIGNÁLNÍ PÁS Z DLAŽDIC S RELIÉFNÍM POVRCHEM</t>
  </si>
  <si>
    <t xml:space="preserve"> "viz výkaz výměr - list soupis - položka č. 66 58,04 = 58,040 [A] "_x000d_
 Celkem 58,04 = 58,040 [B]_x000d_</t>
  </si>
  <si>
    <t>1. Položka obsahuje:
 – všechny práce pro zřízení plně funkčního dlážděného bezpečnostního pásu s varovnými a vodicími prvky, tj. včetně lože, ukončení dlažby, její provedení do předepsaného tvaru a pohledové úpravy, výplně spar a otvorů apod.
 – dodání dlažeb a lože v požadované kvalitě
 – očištění podkladu, případně zřízení spojovací vrstvy
 – uložení směsi, dlažby nebo dílců dle předepsaného technologického předpisu
 – zřízení vrstvy bez rozlišení šířky, pokládání vrstvy po etapách, včetně pracovních spar a spojů
 – úpravu napojení, ukončení a těsnění podél obrubníků, dilatačních zařízení, odvodňovacích proužků, odvodňovačů, vpustí, šachet ap.
 – těsnění, tmelení a výplň spar a otvorů
 – úpravu dilatačních spar a povrchu vrstvy
2. Položka neobsahuje:
 – úpravu a hutnění podloží
 – podkladní a konstrukční vrstvy
3. Způsob měření:
Měří se plocha v metrech čtverečných.</t>
  </si>
  <si>
    <t>nástupiště č. 2 a 3, signální pásy ze zámkové dlažby v barvě dlažby nástupiště, viz TZ.</t>
  </si>
  <si>
    <t xml:space="preserve"> "viz výkaz výměr - list soupis - položka č. 67 + 68 7,57 = 7,570 [A] "_x000d_
 Celkem 7,57 = 7,570 [B]_x000d_</t>
  </si>
  <si>
    <t>93261</t>
  </si>
  <si>
    <t>POCHOZÍ ROŠT Z KOMPOZITU - PŘEKRYTÍ ZRCADLA MOSTU</t>
  </si>
  <si>
    <t>pororošty před vstupem do výtahu na 2. a 3. nástupišti</t>
  </si>
  <si>
    <t xml:space="preserve"> "odečteno ze situace 1.68 = 1,680 [A] "_x000d_
 Celkem 1,68 = 1,680 [B]_x000d_</t>
  </si>
  <si>
    <t>položka zahrnuje:
- dodání a uložení předepsané konstrukce z předepsaného materiálu včetně vnitrostaveništní a mimostaveništní dopravy
- veškeré potřebné pomocné práce
- veškerý pomocný a upevňovací materiál</t>
  </si>
  <si>
    <t>935212</t>
  </si>
  <si>
    <t>PŘÍKOPOVÉ ŽLABY Z BETON TVÁRNIC ŠÍŘ DO 600MM DO BETONU TL 100MM</t>
  </si>
  <si>
    <t>příkop u 1. nástupiště</t>
  </si>
  <si>
    <t xml:space="preserve"> "viz výkaz výměr - list soupis - položka č. 81 37,56 = 37,560 [A] "_x000d_
 Celkem 37,56 = 37,560 [B]_x000d_</t>
  </si>
  <si>
    <t>položka zahrnuje:
- dodávku a uložení příkopových tvárnic předepsaného rozměru a kvality
- dodání a rozprostření lože z předepsaného materiálu v předepsané kvalitěa v předepsané tloušťce
- veškerou manipulaci s materiálem, vnitrostaveništní i mimostaveništní dopravu
- ukončení, patky, spárování
- měří se v metrech běžných délky osy žlabu</t>
  </si>
  <si>
    <t>965010</t>
  </si>
  <si>
    <t>ODSTRANĚNÍ KOLEJOVÉHO LOŽE A DRÁŽNÍCH STEZEK</t>
  </si>
  <si>
    <t>kolej č. 3 a u rekonstruovaných nástupních hran</t>
  </si>
  <si>
    <t xml:space="preserve"> "viz výkaz výměr - list soupis - položka č. 99 131,22 = 131,220 [A] "_x000d_
 Celkem 131,22 = 131,220 [B]_x000d_</t>
  </si>
  <si>
    <t>1. Položka obsahuje:
 – odstranění kolejového lože ručně nebo mechanizací, a to po nebo bez sejmutí kolejového roštu
 – příplatky za ztížené podmínky při práci v kolejišti, např. za překážky na straně koleje apod.
 – naložení vybouraného materiálu na dopravní prostředek
2. Položka neobsahuje:
 – odvoz vybouraného materiálu do skladu nebo na likvidaci
 – poplatky za likvidaci odpadů, nacení se položkami ze ssd 0
3. Způsob měření:
Měří se metry krychlové odtěženého kolejového lože v ulehlém (původním) stavu.</t>
  </si>
  <si>
    <t>965114</t>
  </si>
  <si>
    <t>DEMONTÁŽ KOLEJE NA BETONOVÝCH PRAŽCÍCH ROZEBRÁNÍM DO SOUČÁSTÍ</t>
  </si>
  <si>
    <t xml:space="preserve"> "viz výkaz výměr - list soupis - položka č. 88 50 = 50,000 [A] "_x000d_
 Celkem 50 = 50,000 [B]_x000d_</t>
  </si>
  <si>
    <t>1. Položka obsahuje:
 – uvolnění kolejového roštu z kolejového lože
 – odstranění kolejnicových propojek, uzemnění a jiného vybavení
 – případné rozřezání kolejového roštu
 – úplné rozebrání koleje v místě demontáže do jednotlivých součástí a jejich hrubé očištění
 – naložení vybouraného materiálu na dopravní prostředek
 – příplatky za ztížené podmínky při práci v kolejišti, např. za překážky na straně koleje apod.
2. Položka neobsahuje:
 – odvoz vybouraného materiálu na montážní základnu nebo na likvidaci
 – poplatky za likvidaci odpadů, nacení se položkami ze ssd 0
3. Způsob měření:
Měří se délka koleje ve smyslu ČSN 73 6360, tj. v ose koleje.</t>
  </si>
  <si>
    <t>965311</t>
  </si>
  <si>
    <t>ROZEBRÁNÍ PŘEJEZDU, PŘECHODU Z DÍLCŮ</t>
  </si>
  <si>
    <t>rozebrání služebního přejezdu při podbíjení kolejí</t>
  </si>
  <si>
    <t>1. Položka obsahuje:
 – rozebrání železničního přejezdu nebo přechodu do součástí včetně hrubého očištění
 – naložení vybouraného materiálu na dopravní prostředek
 – příplatky za ztížené podmínky při práci v kolejišti, např. za překážky na straně koleje apod.
2. Položka neobsahuje:
 – náklady na zřízení a odstranění dopravního značení objízdné trasy
 – odvoz vybouraného materiálu do skladu nebo na likvidaci
 – poplatky za likvidaci odpadů, nacení se položkami ze ssd 0
3. Způsob měření:
Měří se půdorysná plocha (pojízdná nebo pochozí) vlastní přejezdové konstrukce tvořené daným systémem. kolejnice a žlábky se z plochy neodečítají. Do plochy se nezapočítávají ochranné klíny, prahové vpusti apod.</t>
  </si>
  <si>
    <t>965511</t>
  </si>
  <si>
    <t>ROZEBRÁNÍ NÁSTUPIŠTĚ TYPU TISCHER</t>
  </si>
  <si>
    <t xml:space="preserve"> "viz výkaz výměr - list demolice - položka č. 15D 214 = 214,000 [A] "_x000d_
 Celkem 214 = 214,000 [B]_x000d_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</si>
  <si>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</si>
  <si>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965531</t>
  </si>
  <si>
    <t>ROZEBRÁNÍ NÁSTUPIŠTĚ TYPU L</t>
  </si>
  <si>
    <t>nástupiště č. 2 a 3</t>
  </si>
  <si>
    <t xml:space="preserve"> "viz výkaz výměr - list demolice - položka č. 24D + 27D 60 = 60,000 [A] "_x000d_
 Celkem 60 = 60,000 [B]_x000d_</t>
  </si>
  <si>
    <t>1. Položka obsahuje:
 – rozebrání nástupiště do součástí včetně hrubého očištění
 – naložení vybouraného materiálu na dopravní prostředek
 – příplatky za ztížené podmínky při práci v kolejišti, např. za překážky na straně koleje apod.
2. Položka neobsahuje:
 – rozebrání krytu a podkladních vrstev zpevněných ploch vyjma nástupištních konzolových desek
 – zemní práce
 – odvoz vybouraného materiálu do skladu nebo na likvidaci
 – poplatky za likvidaci odpadů, nacení se položkami ze ssd 0
3. Způsob měření:
Měří se vždy délka nástupní hrany nástupiště podél přilehlé koleje v metrech délkových, a to i u oboustranných nástupišť.</t>
  </si>
  <si>
    <t>96616</t>
  </si>
  <si>
    <t>BOURÁNÍ KONSTRUKCÍ ZE ŽELEZOBETONU</t>
  </si>
  <si>
    <t>zídka hrany 1. nástupiště a zídka u chodníku u autobusového terminálu</t>
  </si>
  <si>
    <t xml:space="preserve"> "viz výkaz výměr - list demolice - položka č. 20D 194,922 = 194,922 [A] "_x000d_
 Celkem 194,922 = 194,922 [B]_x000d_</t>
  </si>
  <si>
    <t>položka zahrnuje:
- rozbourání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</si>
  <si>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966846</t>
  </si>
  <si>
    <t>ODSTRANĚNÍ OPLOCENÍ KOVOVÉHO PROFILOVÉHO</t>
  </si>
  <si>
    <t>plot mezi 1. nástupištěm a autobusovým terminálem</t>
  </si>
  <si>
    <t xml:space="preserve"> "viz výkaz výměr - list demolice - položka č. 21D 92,5 = 92,500 [A] "_x000d_
 Celkem 92,5 = 92,500 [B]_x000d_</t>
  </si>
  <si>
    <t xml:space="preserve">položka zahrnuje:
-  kompletní bourací práce včetně odstranění základových konstrukcí a nezbytného rozsahu zemních prací,
- veškerou manipulaci s vybouranou sutí a hmotami včetně uložení na skládku,
- veškeré další práce plynoucí z technologického předpisu a z platných předpisů,
- odstranění sloupků z jiného materiálu, odstranění vrat a vrátek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</si>
  <si>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96688</t>
  </si>
  <si>
    <t>VYBOURÁNÍ KANALIZAČ ŠACHET KOMPLETNÍCH</t>
  </si>
  <si>
    <t>vybourání šachty u stávajícího stožáru VO č. 7 na 1. nástupišti</t>
  </si>
  <si>
    <t xml:space="preserve"> "odečteno ze situace "_x000d_
 Celkem 1 = 1,000 [B]_x000d_</t>
  </si>
  <si>
    <t>položka zahrnuje:
- kompletní bourací práce včetně nezbytného rozsahu zemních prací,
- veškerou manipulaci s vybouranou sutí a hmotami včetně uložení na skládku,
- veškeré další práce plynoucí z technologického předpisu a z platných předpisů,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</si>
  <si>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>97611</t>
  </si>
  <si>
    <t>VYBOURÁNÍ DROBNÝCH PŘEDMĚTŮ Z BETON DÍLCŮ</t>
  </si>
  <si>
    <t>betonové obrubníky na zač. 1. nástupiště</t>
  </si>
  <si>
    <t xml:space="preserve"> "viz výkaz výměr - list demolice - položka č. 17D "_x000d_
 Celkem 46 = 46,000 [B]_x000d_</t>
  </si>
  <si>
    <t>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položka zahrnuje veškeré další práce plynoucí z technologického předpisu a z platných předpisů</t>
  </si>
  <si>
    <t>R971</t>
  </si>
  <si>
    <t xml:space="preserve"> "viz výkaz výměr - list demolice - položka č. 17D "_x000d_</t>
  </si>
  <si>
    <t>SO 74-20-01.02</t>
  </si>
  <si>
    <t>POPLATKY ZA LIKVIDACI ODPADŮ NEKONTAMINOVANÝCH - 17 05 04 VYTĚŽENÉ ZEMINY A HORNINY - I.TŘÍDY TĚŽITELNOSTI VČETNĚ DOPRAVY</t>
  </si>
  <si>
    <t xml:space="preserve"> "650*2 "_x000d_
 Celkem 1200 = 1200,000 [B]_x000d_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</si>
  <si>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 - náklady spojené s dopravou odpadu z místa stavby na místo převzetí provozovatelem skládky, reciklační linky nebo jiného zařízení na zpracování nebo likvidaci odpadů</t>
  </si>
  <si>
    <t>POPLATKY ZA LIKVIDACI ODPADŮ NEKONTAMINOVANÝCH - 17 01 01 BETON Z DEMOLIC OBJEKTŮ, ZÁKLADŮ TV VČETNĚ DOPRAVY</t>
  </si>
  <si>
    <t xml:space="preserve"> "195*2,3 "_x000d_
 Celkem 448,5 = 448,500 [B]_x000d_</t>
  </si>
  <si>
    <t xml:space="preserve">1. Položka obsahuje:  – veškeré poplatky provozovateli skládky, recyklační linky nebo jiného zařízení na zpracování nebo likvidaci odpadů související s převzetím, uložením, zpracováním nebo likvidací odpadu 2. Položka neobsahuje:  – náklady spojené s dopravou odpadu z místa stavby na místo převzetí provozovatelem skládky, recyklační linky nebo jiného zařízení na zpracování nebo likvidaci odpadů 3. Způsob měření: Tunou se rozumí hmotnost odpadu vytříděného v souladu se zákonem č. 541/2020 Sb., o nakládání s odpady, v platném znění.</t>
  </si>
  <si>
    <t>R015420</t>
  </si>
  <si>
    <t>909</t>
  </si>
  <si>
    <t>POPOLATKY ZA LIKVIDACI ODPADŮ NEKONTAMINOVANÝCH -17 06 04 ZBYTKY IZOLAČNÝCH MATERIÁLŮ VČETNĚ DOPRAVY</t>
  </si>
  <si>
    <t xml:space="preserve"> "110*0,001 "_x000d_
 Celkem 0,11 = 0,110 [B]_x000d_</t>
  </si>
  <si>
    <t>položka obsahuje:
- veškeré poplatky provozovateli skládky, reciklační linky nebo jiného zařízení na zpracování nebo likvidaci odpadů související s převzetím, uložením, zpracováním nebo likvidaci odpadu položka neobsahuje:
- náklady spojené s dopravou odpadu z místa stavby na místo převzetí provozovatelem skládky, reciklační linky nebo jiného zařízení na zpracování nebo likvidaci odpadů</t>
  </si>
  <si>
    <t>11511</t>
  </si>
  <si>
    <t>ČERPÁNÍ VODY DO 500L/MIN</t>
  </si>
  <si>
    <t>OTSKP 2023</t>
  </si>
  <si>
    <t xml:space="preserve"> "101,102- Výkopový plán, "_x000d_
 Celkem 240 = 240,000 [B]_x000d_</t>
  </si>
  <si>
    <t>Technická specifikace položky odpovídá příslušné cenové soustavě</t>
  </si>
  <si>
    <t>131734</t>
  </si>
  <si>
    <t>HLOUBENÍ JAM ZAPAŽ I NEPAŽ TŘ. I, ODVOZ DO 5 km</t>
  </si>
  <si>
    <t xml:space="preserve"> "101,102- Výkopový plán "_x000d_
 Celkem 650 = 650,000 [B]_x000d_</t>
  </si>
  <si>
    <t>17120</t>
  </si>
  <si>
    <t>ULOŽENÍ SYPANINY DO NÁSYPŮ A NA SKLÁDKY BEZ ZHUTNĚNÍ</t>
  </si>
  <si>
    <t xml:space="preserve"> "určeno elektronicky "_x000d_
 Celkem 650 = 650,000 [B]_x000d_</t>
  </si>
  <si>
    <t>23217A</t>
  </si>
  <si>
    <t>ŠTĚTOVÉ STĚNY BERANĚNÉ Z KOVOVÝCH DÍLCŮ DOČASNÉ (PLOCHA)</t>
  </si>
  <si>
    <t xml:space="preserve"> "101,102- Výkopový plán "_x000d_
 Celkem 500 = 500,000 [B]_x000d_</t>
  </si>
  <si>
    <t>272324</t>
  </si>
  <si>
    <t>ZÁKLADY ZE ŽELEZOBETÓNU DO C25/30</t>
  </si>
  <si>
    <t xml:space="preserve"> "103-Tésnící vana, základová deska "_x000d_
 Celkem 39 = 39,000 [B]_x000d_</t>
  </si>
  <si>
    <t>272365</t>
  </si>
  <si>
    <t>VÝZTUŽ ZÁKLADU Z OCELI 10505, B500B</t>
  </si>
  <si>
    <t xml:space="preserve"> "103-Tésnící vana, základová deska "_x000d_
 Celkem 0,7 = 0,700 [B]_x000d_</t>
  </si>
  <si>
    <t>272366</t>
  </si>
  <si>
    <t>VÝZTUŽ ZÁKLADU Z KARI SÍTÍ</t>
  </si>
  <si>
    <t xml:space="preserve"> "103-Tésnící vana, základová deska "_x000d_
 Celkem 3,2 = 3,200 [B]_x000d_</t>
  </si>
  <si>
    <t>SVISLÉ KONSTRUKCE (A KOMPLETNÍ)</t>
  </si>
  <si>
    <t>34894A</t>
  </si>
  <si>
    <t>ZÁBRADLÍ A ZÁBRADEL ZÍDKY Z OCELI S 235</t>
  </si>
  <si>
    <t xml:space="preserve"> "301-Zábradlí okolo schodiště SCH1,SCH2a,SCH3 "_x000d_
 Celkem 4,1 = 4,100 [B]_x000d_</t>
  </si>
  <si>
    <t>389325</t>
  </si>
  <si>
    <t>MOSTNÍ RÁMOVÉ KONSTRUKCE ZE ŽELEZOBETONU C30/37</t>
  </si>
  <si>
    <t xml:space="preserve"> "201-Výkres tvaru VŠ1, 202-Výkres tvaru VŠ1,SCH2a "_x000d_
 Celkem 142,9 = 142,900 [B]_x000d_</t>
  </si>
  <si>
    <t>389365</t>
  </si>
  <si>
    <t>VÝZTUŽ MOSTNÍ RÁMOVÉ KONSTRUKCE Z OCELI 10505, B500B</t>
  </si>
  <si>
    <t xml:space="preserve"> "203,204-Výkres výztuže VŠ1,SCH2a, 205-Výkres výztuže VŠ2 "_x000d_
 Celkem 18,74 = 18,740 [B]_x000d_</t>
  </si>
  <si>
    <t>VODOROVNÉ KONSTRUKCE</t>
  </si>
  <si>
    <t>41394</t>
  </si>
  <si>
    <t>STROPNÍ NOSNÍKY Z KOVU</t>
  </si>
  <si>
    <t>1:Ocel. nosník pro podchycení stropní desky</t>
  </si>
  <si>
    <t xml:space="preserve"> "206-Podchycení stropní desky "_x000d_
 Celkem 0,5 = 0,500 [B]_x000d_</t>
  </si>
  <si>
    <t>451312</t>
  </si>
  <si>
    <t>PODKLADNÍ A VÝPLŇOVÉ VRSTVY Z PROSTÉHO BETÓNU C12/15</t>
  </si>
  <si>
    <t>1: Podkladní beton
2: Ochrana zpětného spoje</t>
  </si>
  <si>
    <t xml:space="preserve"> "1: Spádový betonurčeno elektronicky "_x000d_
 Celkem 37,123 = 37,123 [B]_x000d_</t>
  </si>
  <si>
    <t>6</t>
  </si>
  <si>
    <t>ÚPRAVA POVRCHŮ, PODLAHY, VÝPLNĚ OTVORŮ</t>
  </si>
  <si>
    <t>61542</t>
  </si>
  <si>
    <t>ÚPRAVY POVRCHÚ VNITŘ KONSTR BETON OMÍTKOU VÁP,VÁPCEM</t>
  </si>
  <si>
    <t>1:Nová stropní deska</t>
  </si>
  <si>
    <t xml:space="preserve"> "1:30,37+5,32 "_x000d_
 Celkem 34 = 34,000 [B]_x000d_</t>
  </si>
  <si>
    <t>631384</t>
  </si>
  <si>
    <t>MAZANINA ZE ŽELEZOBETONU DO C25/30 VČET VÝZTUŽE</t>
  </si>
  <si>
    <t>1:Betónová ochrana vodorovné izolace tl. 50mm,</t>
  </si>
  <si>
    <t xml:space="preserve"> "1: Výtahová šachta: (4,5*2,68)*0,05*2
2: Tubus 20,1*0,05*+0,92*0,05
3: Schodiště (11,22*3,55)*0,05 "_x000d_
 Celkem 6,62 = 6,620 [B]_x000d_</t>
  </si>
  <si>
    <t>7</t>
  </si>
  <si>
    <t>PŘIDRUŽENÁ STAVEBNÍ VÝROBA</t>
  </si>
  <si>
    <t>703432</t>
  </si>
  <si>
    <t>ELEKTROINSTALAČNÍ TRUBKA PRO ULOŽENÍ DO BETONU VČETNĚ UPEVNĚNÍ A PŘÍSLUŠENSTVÍ DN PRŮMĚRU PŘES 25 DO 40 MM</t>
  </si>
  <si>
    <t>1: Kabelové chráničky pro elektroinstalaci výtahů</t>
  </si>
  <si>
    <t xml:space="preserve"> "1:6,64+6,25+1+0,7 "_x000d_
 Celkem 14,59 = 14,590 [B]_x000d_</t>
  </si>
  <si>
    <t>711122</t>
  </si>
  <si>
    <t>IZOLACE BÉŽNÝCH KONSTRUKCÍ PROTI TLAKOVÉ VODĚ ASFALTOVÝMI PÁSY</t>
  </si>
  <si>
    <t>1: Asfaltová modifikovaná izolace</t>
  </si>
  <si>
    <t xml:space="preserve"> "1:Plocha VŠ2 + strop 105
2:Plocha VŠ1+strop + SCH2a 263,9 "_x000d_
 Celkem 368,9 = 368,900 [B]_x000d_</t>
  </si>
  <si>
    <t>71150</t>
  </si>
  <si>
    <t>OCHRANA IZOLACE NA POVRCHU</t>
  </si>
  <si>
    <t>1:Obezdívka (porobetonová tvárnice) 50mm</t>
  </si>
  <si>
    <t xml:space="preserve"> "1:Plocha VŠ2  105
2:Plocha VŠ1 SCH2a 263,9 "_x000d_
 Celkem 236,5 = 236,500 [B]_x000d_</t>
  </si>
  <si>
    <t>711507</t>
  </si>
  <si>
    <t>OCHRANA IZOLACE NA POVRCHU Z PE FÓLIE</t>
  </si>
  <si>
    <t>1: Separační geotextílie tl. 0,3mm</t>
  </si>
  <si>
    <t xml:space="preserve"> "1:vodorovní locha VŠ2+strop 27,9
2:Vodorovní plocha VŠ1 + strop+ SCH2a 57,9 "_x000d_
 Celkem 76,9 = 76,900 [B]_x000d_</t>
  </si>
  <si>
    <t>711509</t>
  </si>
  <si>
    <t>OCHRANA IZOLACE NA POVRCHU TEXTÍLII</t>
  </si>
  <si>
    <t>1: Goetextílie s ochrannou funkcí, min. 300g/m2</t>
  </si>
  <si>
    <t>711735</t>
  </si>
  <si>
    <t>IZOLACE ŠACHET DLE SD 37 PROTI VOL STÉK VODĚ POLYMERNÍ STŔIK</t>
  </si>
  <si>
    <t>1: Odvodňovací jímka - stěny a dno jímky</t>
  </si>
  <si>
    <t xml:space="preserve"> "1:obvod stěny  (5+6,5)* výška natěru 1,5
2: plocha dna 2,6+1,8 "_x000d_
 Celkem 21,33 = 21,330 [B]_x000d_</t>
  </si>
  <si>
    <t>71512</t>
  </si>
  <si>
    <t>IZOL PROTI CHEM VLIV BĚŽ KONSTR NATĚRAD A TMELY ZA STUDENA</t>
  </si>
  <si>
    <t>1: výtahová šachta - stěny do výšky 0,5m nad dnem+ dno šachty</t>
  </si>
  <si>
    <t xml:space="preserve"> "1:obvod stěny  8,6* výška natěru 0,5 *2
2: plocha dna 4,5*2 "_x000d_
 Celkem 17,6 = 17,600 [B]_x000d_</t>
  </si>
  <si>
    <t>76292</t>
  </si>
  <si>
    <t>DŘEVĚNÉ ZÁBRADLÍ Z ŘEZIVA</t>
  </si>
  <si>
    <t>1: Ochranné zábradlí podél výkopu - dočasné,</t>
  </si>
  <si>
    <t xml:space="preserve"> "1: 2*10+3*6+2*20+7 "_x000d_
 Celkem 85 = 85,000 [B]_x000d_</t>
  </si>
  <si>
    <t>77104</t>
  </si>
  <si>
    <t>PODLAHY Z HUTNÝCH DLAŽDIC (I POLOHUTNÝCH)</t>
  </si>
  <si>
    <t>1: Slinutá dlažba, tl.12mm, Podlaha v tubusu , podesta, okolí VŠ,</t>
  </si>
  <si>
    <t>78174</t>
  </si>
  <si>
    <t>OBKLADY STĚN Z HUTNÝCH DLAŽDIC (I POLOHUT)</t>
  </si>
  <si>
    <t>1:obklad stěn SCH1,SCH3 a okolí VŠ1</t>
  </si>
  <si>
    <t>78382</t>
  </si>
  <si>
    <t>NÁTĚRY BETON KONSTR TYP S2 (OS-B)</t>
  </si>
  <si>
    <t>1: Sjednocující nátěr stěn šachet na nástupištích</t>
  </si>
  <si>
    <t xml:space="preserve"> "1:šachta na nástupišti ( v*š*4+L*š*2) 3,2*3*4+2,3*3*2 "_x000d_
 Celkem 53 = 53,000 [B]_x000d_</t>
  </si>
  <si>
    <t>POTRUBÍ</t>
  </si>
  <si>
    <t>87415</t>
  </si>
  <si>
    <t>POTRUBÍ Z TRUB PLAST ODPAD DN DO 50MM</t>
  </si>
  <si>
    <t>1: PVC trouba DN50 - propojení výtahové šachty s čerpací jímkou</t>
  </si>
  <si>
    <t xml:space="preserve"> "1: 2*0,5m "_x000d_
 Celkem 1 = 1,000 [B]_x000d_</t>
  </si>
  <si>
    <t>87433</t>
  </si>
  <si>
    <t>POTRUBÍ Z TRUB PLASTOVÝCH ODPADNÍCH DN DO 150MM</t>
  </si>
  <si>
    <t>1: PVC trouba DN110 - propojení zběrného žlebu s čerpací jímkou</t>
  </si>
  <si>
    <t xml:space="preserve"> "1:2,6+3,8 "_x000d_
 Celkem 6,4 = 6,400 [B]_x000d_</t>
  </si>
  <si>
    <t>1: Poklop čerpací jímky</t>
  </si>
  <si>
    <t>899121</t>
  </si>
  <si>
    <t>MŘÍŽE OCELOVÉ SAMOSTATNÉ</t>
  </si>
  <si>
    <t>1: Pororošt před vstupem do VŠ</t>
  </si>
  <si>
    <t>89915</t>
  </si>
  <si>
    <t>STUPADLA (A POD)</t>
  </si>
  <si>
    <t>1: Stupadla do čerpací jímky</t>
  </si>
  <si>
    <t xml:space="preserve"> "1: 2*6 ks "_x000d_
 Celkem 12 = 12,000 [B]_x000d_</t>
  </si>
  <si>
    <t>OSTATNÍ PRÁCE</t>
  </si>
  <si>
    <t>919147</t>
  </si>
  <si>
    <t>ŘEZÁNÍ ŽELEZOBETÓNOVÝCH KONSTRUKCÍ TL. DO 250MM</t>
  </si>
  <si>
    <t>1: Odříznutí schodišťových zídek</t>
  </si>
  <si>
    <t xml:space="preserve"> "1: délka zídky 21,1* 4 "_x000d_
 Celkem 85 = 85,000 [B]_x000d_</t>
  </si>
  <si>
    <t>923890</t>
  </si>
  <si>
    <t>ŠIKMÝ ŽLUTOČERNÝ BEZPEČNOSTNÍ NÁTĚR</t>
  </si>
  <si>
    <t>1: Nátěr nástupního a výstupního stupně - viz 402-detaily</t>
  </si>
  <si>
    <t xml:space="preserve"> "1: šířka schod 2,88 * šírka nátěr. pásu 0,1 *počet 8 "_x000d_
 Celkem 2,3 = 2,300 [B]_x000d_</t>
  </si>
  <si>
    <t>NÁSTUPIŠTĚ-VAROVNÝ PÁS ŠÍŘKY 0,40 M Z DLAŽDIC S RELIEFNÍM POVRCHEM</t>
  </si>
  <si>
    <t>1: Reliefní pás před schodištem- viz 402-detaily</t>
  </si>
  <si>
    <t xml:space="preserve"> "1: Šírka schodiska 2,88 *4 "_x000d_
 Celkem 11,2 = 11,200 [B]_x000d_</t>
  </si>
  <si>
    <t>931182</t>
  </si>
  <si>
    <t>VÝPLŇ DILATAČNÍCH SPAR Z POLYSTYRENU TL 20MM</t>
  </si>
  <si>
    <t>1: Dilatační spára mezi stávající a novou konstrukci</t>
  </si>
  <si>
    <t xml:space="preserve"> "1:šírka schod 2,88 * tl. 0,25 * 2  
2:styk stavajíci a nové konstrukce L =(12+16)*0,4 "_x000d_
 Celkem 13 = 13,000 [B]_x000d_</t>
  </si>
  <si>
    <t>931244</t>
  </si>
  <si>
    <t>VLOŽ DIL SPAR Z PRYŽ PÁSŮ ŠÍŘ DO 400MM PROF TL DO 12MM</t>
  </si>
  <si>
    <t>1: Dilatační spára, schod. deska</t>
  </si>
  <si>
    <t xml:space="preserve"> "1:šířka schod 2,88 x2
2:styk stavajíci a nové konstrukce L =12+16 "_x000d_
 Celkem 34 = 34,000 [B]_x000d_</t>
  </si>
  <si>
    <t>93135</t>
  </si>
  <si>
    <t>TEĚSNĚNÍ DILATAČNÍCH SPAR PRYŽ PÁSKOU NEBO KRUH PROFILEM</t>
  </si>
  <si>
    <t xml:space="preserve"> "1:šírka schosiska 2,88 x2
2:styk stavajíci a nové konstrukce L =12+16 "_x000d_
 Celkem 34 = 34,000 [B]_x000d_</t>
  </si>
  <si>
    <t>931381</t>
  </si>
  <si>
    <t>TĚSNÉNÍ DILATAČNÍCH SPÁR SILIKONOVÝM TMELEM PRŮŘEZU DO 100MM2</t>
  </si>
  <si>
    <t>936501</t>
  </si>
  <si>
    <t>DROBNÉ DOPLŇK KONSTR KOVOVÉ NEREZ</t>
  </si>
  <si>
    <t>1: Madla</t>
  </si>
  <si>
    <t xml:space="preserve"> "- viz výkaz madla (302-Madla) "_x000d_
 Celkem 316 = 316,000 [B]_x000d_</t>
  </si>
  <si>
    <t>94817</t>
  </si>
  <si>
    <t>DOČASNÉ KONSTRUKCE Z OCEL. NOSNÍKŮ VČET ODSTRAN</t>
  </si>
  <si>
    <t>1: Dočasní podchycení stropní desky stropní podpěrou</t>
  </si>
  <si>
    <t xml:space="preserve"> "1:Stojka m=15kg, počet 6 "_x000d_
 Celkem 0,1 = 0,100 [B]_x000d_</t>
  </si>
  <si>
    <t>966114</t>
  </si>
  <si>
    <t>BOURÁNÍ KONSTRUKCÍ Z BETONOVÝCH DÍLCŮ S ODVOZEM DO 5 km</t>
  </si>
  <si>
    <t>1:Demontáž a spětná montáž schod. Stupňů</t>
  </si>
  <si>
    <t xml:space="preserve"> "1:Schod. Dílec (P*L*počet) 0,05*2,9*108 "_x000d_
 Celkem 16 = 16,000 [B]_x000d_</t>
  </si>
  <si>
    <t>položka zahrnuje:
- rozbourání konstrukce bez ohledu na použitou technologii
- veškeré pomocné konstrukce (lešení a pod.)
- veškerou manipulaci s vybouranou sutí a hmotami včetně uložení na skládku. Nezahrnuje 
poplatek za skládku, který se vykazuje v položce 0141** (s výjimkou malého množství 
bouraného materiálu, kde je možné poplatek zahrnout do jednotkové ceny bourání – tento 
fakt musí být uveden v doplňujícím textu k položce)
- veškeré další práce plynoucí z technologického předpisu a z platných předpisů</t>
  </si>
  <si>
    <t>966164</t>
  </si>
  <si>
    <t>BOURANÍ KONSTRUKCÍ ZE ŽELEZOBETÓNU S ODVOZEM DO</t>
  </si>
  <si>
    <t>1: Demolice schodišť, zvětšení otvoru</t>
  </si>
  <si>
    <t xml:space="preserve"> "1: Schod. desky  (P*š*počet) 2,6*3,95*2
2: Schod. Stěny (P*š*počet) 15,5*0,5*4
3: Část základu tubusu (P*š*počet) 0,6*8*2
4: Zídky (L*h*š*počet) 21,1*1,13*0,14*4
5: Schod. Základ (P*š*počet) 7,9*0,9*4
6: Zvětšení otvoru (L*h*š) 1,8*3*1,2 "_x000d_
 Celkem 105 = 105,000 [B]_x000d_</t>
  </si>
  <si>
    <t>97617</t>
  </si>
  <si>
    <t>VYBOURANÍ DROBNÝCH PŘEDMĚTŮ KOVOVÝCH</t>
  </si>
  <si>
    <t>1: Demontáž stávajícich madel, zábradlí</t>
  </si>
  <si>
    <t xml:space="preserve"> "1. schod. stěna - 2ks, 8*2 "_x000d_
 Celkem 16 = 16,000 [B]_x000d_</t>
  </si>
  <si>
    <t>položka zahrnuje:
- veškerou manipulaci s vybouranou sutí a hmotami včetně uložení na 
skládku. Zazahrnuje poplatek za skládku (malé množstvý) .</t>
  </si>
  <si>
    <t>978151</t>
  </si>
  <si>
    <t>OTLUČENÍ OBKLADU Z DLAŽDIC</t>
  </si>
  <si>
    <t>1: Odstánení obkladů na schod. stěnách, v okoli šachet, dlažby v celem podchodu</t>
  </si>
  <si>
    <t xml:space="preserve"> "1: Podlaha podchod 145,5 m2
2: Schodiště (17*4)+17,5 "_x000d_
 Celkem 231 = 231,000 [B]_x000d_</t>
  </si>
  <si>
    <t xml:space="preserve"> "1: Podlaha podchod 145,5 m2
2: Schodiště (17*4)+17,5 "_x000d_</t>
  </si>
  <si>
    <t>SO 74-31-01</t>
  </si>
  <si>
    <t>POPLATKY ZA LIKVIDACI ODPADŮ NEKONTAMINOVANÝCH - 17 05 04 VYTĚŽENÉ ZEMINY A HORNINY - I. TŘÍDA TĚŽITELNOSTI, VČETNĚ DOPRAVY</t>
  </si>
  <si>
    <t>EVIDENČNÍ POLOŽKA. Neoceňovat!!!. Položka se oceňuje pouze pod SO90-90.
Zemina (2,0 t/m3)</t>
  </si>
  <si>
    <t xml:space="preserve"> 13173: 206,1*2,00 = 412,200 [A]_x000d_
 13273: 1230,587*2,00 = 2461,174 [B]_x000d_
 Zpětný zásyp: -778,666*2,00 = -1557,332 [C]_x000d_
 Celkové množství 1316.042000 = 1316,042 [D]_x000d_</t>
  </si>
  <si>
    <t>12573</t>
  </si>
  <si>
    <t>VYKOPÁVKY ZE ZEMNÍKŮ A SKLÁDEK TŘ. I</t>
  </si>
  <si>
    <t>Výkop vhodné zeminy z mezideponie vč. dovozu na místo rozprostření
K položce 17411</t>
  </si>
  <si>
    <t xml:space="preserve"> "555,916 = 555,916 [M]
 Rušení kanalizace: 222,75 = 222,750 [K]
 Celkem: M+K = 778,666 [N] "_x000d_
 Celkem 778,666 = 778,666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</si>
  <si>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ruční vykopávky, odstranění kořenů a napadávek
- pažení, vzepření a rozepření vč. přepažování (vyjma štětových stěn)
- úpravu, ochranu a očištění dna, základové spáry, stěn a svahů
- udržování výkopiště a jeho ochrana proti vodě
- odvedení nebo obvedení vody v okolí výkopiště a ve výkopišti
- třídění výkopku
- veškeré pomocné konstrukce umožňující provedení vykopávky (příjezdy, sjezdy, nájezdy, lešení, podpěr. konstr., přemostění, zpevněné plochy, zakrytí a pod.)
položka nezahrnuje:
- práce spojené s otvírkou zemníku</t>
  </si>
  <si>
    <t>13173</t>
  </si>
  <si>
    <t>HLOUBENÍ JAM ZAPAŽ I NEPAŽ TŘ. I</t>
  </si>
  <si>
    <t>Výkop pro šachtu vč. odvozu na skládku, předpoklad 20 km
Uložení na skládku v položce 17120, poplatek za skládku v položce R015111
Plocha odečtena digitálně ze situace</t>
  </si>
  <si>
    <t xml:space="preserve"> "206,1 = 206,100 [A]
 Celkem: A = 206,100 [B] "_x000d_
 Celkem 206,1 = 206,100 [B]_x000d_</t>
  </si>
  <si>
    <t>položka zahrnuje:
- vodorovná a svislá doprava, přemístění, přeložení, manipulace s výkopkem
- kompletní provedení vykopávky nezapažené i zapažené
- ošetření výkopiště po celou dobu práce v něm vč. klimatických opatření
- ztížení vykopávek v blízkosti podzemního vedení, konstrukcí a objektů vč. jejich dočasného zajištění
- ztížení pod vodou, v okolí výbušnin, ve stísněných prostorech a pod.
- příplatek za lepivost
- těžení po vrstvách, pásech a po jiných nutných částech (figurách)
- čerpání vody vč. čerpacích jímek, potrubí a pohotovostní čerpací soupravy (viz ustanovení k pol. 1151,2)
- potřebné snížení hladiny podzemní vody
- těžení a rozpojování jednotlivých balvanů
- vytahování a nošení výkopku
- svahování a přesvah. svahů do konečného tvaru, výměna hornin v podloží a v pláni znehodnocené klimatickými vlivy
- ruční vykopávky, odstranění kořenů a napadávek
- pažení, vzepření a rozepření vč. přepažování (vyjma štětových stěn)
- úpravu, ochranu a očištění dna, základové spáry, stěn a svahů
- odvedení nebo obvedení vody v okolí výkopiště a ve výkopišti
- třídění výkopku
- veškeré pomocné konstrukce umožňující provedení vykopávky (příjezdy, sjezdy, nájezdy, lešení, podpěr. konstr., přemostění, zpevněné plochy, zakrytí a pod.)
- nezahrnuje uložení zeminy (na skládku, do násypu) ani poplatky za skládku, vykazují se v položce č.0141**</t>
  </si>
  <si>
    <t>13273</t>
  </si>
  <si>
    <t>HLOUBENÍ RÝH ŠÍŘ DO 2M PAŽ I NEPAŽ TŘ. I</t>
  </si>
  <si>
    <t>vč. odvozu na místo určené investorem, předpoklad do 20 km
Uložení v pol 17120, Poplatek za skládku uveden v pol. R015111</t>
  </si>
  <si>
    <t xml:space="preserve"> "1007,837 = 1007,837 [M]
 Rušení kanalizace: 222,75 = 222,750 [K]
 Celkem: M+K = 1230,587 [N] "_x000d_
 Celkem 1230,587 = 1230,587 [B]_x000d_</t>
  </si>
  <si>
    <t>Uložení výkopku na skládku</t>
  </si>
  <si>
    <t xml:space="preserve"> "13173: 206,1 = 206,100 [A]
 13273: 1230,587 = 1230,587 [B]
 Celkem: A+B = 1436,687 [C] "_x000d_
 Celkem 1436,687 = 1436,687 [B]_x000d_</t>
  </si>
  <si>
    <t xml:space="preserve">položka zahrnuje:
- kompletní provedení zemní konstrukce do předepsaného tvaru
- ošetření úložiště po celou dobu práce v něm vč. klimatických opatření
- ztížení v okolí vedení, konstrukcí a objektů a jejich dočasné zajištění
- ztížení provádění ve ztížených podmínkách a stísněných prostorech
- ztížené ukládání sypaniny pod vodu
- ukládání po vrstvách a po jiných nutných částech (figurách) vč. dosypávek
- spouštění a nošení materiálu
- úprava, očištění a ochrana podloží a svahů
- svahování, uzavírání povrchů svahů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</si>
  <si>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17411</t>
  </si>
  <si>
    <t>ZÁSYP JAM A RÝH ZEMINOU SE ZHUTNĚNÍM</t>
  </si>
  <si>
    <t>Zásyp potrubí vhodnou vykopanou zeminou
Natěžení zeminy a dovoz na místo rozprostření v položce 12573
Plocha odečtena digitálně ze situace</t>
  </si>
  <si>
    <t xml:space="preserve">položka zahrnuje:
- kompletní provedení zemní konstrukce vč. výběru vhodného materiálu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</si>
  <si>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17581</t>
  </si>
  <si>
    <t>OBSYP POTRUBÍ A OBJEKTŮ Z NAKUPOVANÝCH MATERIÁLŮ</t>
  </si>
  <si>
    <t>Obsyp vhodnou zeminou vč. pořízení a dovoz na místo rozprostření
Plocha odečtena digitálně ze situace a řezu</t>
  </si>
  <si>
    <t xml:space="preserve"> "326,422 = 326,422 [A] "_x000d_
 Celkem 326,422 = 326,422 [B]_x000d_</t>
  </si>
  <si>
    <t xml:space="preserve">položka zahrnuje:
- kompletní provedení zemní konstrukce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
- zemina vytlačená potrubím o DN do 180mm se od kubatury obsypů neodečítá</t>
  </si>
  <si>
    <t>45157</t>
  </si>
  <si>
    <t>PODKLADNÍ A VÝPLŇOVÉ VRSTVY Z KAMENIVA TĚŽENÉHO</t>
  </si>
  <si>
    <t>Lože z ŠP tl. 100 mm
Plocha odečtena digitálně ze situace</t>
  </si>
  <si>
    <t xml:space="preserve"> "100,784 = 100,784 [A] "_x000d_
 Celkem 100,784 = 100,784 [B]_x000d_</t>
  </si>
  <si>
    <t>Délka odečtena digitálně ze situace</t>
  </si>
  <si>
    <t xml:space="preserve"> "G: 29 = 29,000 [A]
 přípojky UV: 37,9 = 37,900 [B]
 přípojky DS: 100,5 = 100,500 [C]
 Celkem: A+B+C = 167,400 [D] "_x000d_
 Celkem 167,4 = 167,400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</si>
  <si>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zkoušky vodotěsnosti a televizní prohlídku</t>
  </si>
  <si>
    <t>87445</t>
  </si>
  <si>
    <t>POTRUBÍ Z TRUB PLASTOVÝCH ODPADNÍCH DN DO 300MM</t>
  </si>
  <si>
    <t xml:space="preserve"> "A+A1: 109+28 = 137,000 [A]
 B: 15 = 15,000 [B]
 C+C1: 21+28 = 49,000 [C]
 D: 80 = 80,000 [D]
 E: 83 = 83,000 [E]
 F: 27 = 27,000 [F]
 Celkem: A+B+C+D+E+F = 391,000 [G] "_x000d_
 Celkem 391 = 391,000 [B]_x000d_</t>
  </si>
  <si>
    <t>87527</t>
  </si>
  <si>
    <t>POTRUBÍ DREN Z TRUB PLAST (I FLEXIBIL) DN DO 100MM</t>
  </si>
  <si>
    <t>Drenážní potrubí
Délka odečtena digitálně ze situace</t>
  </si>
  <si>
    <t xml:space="preserve"> "610,81 = 610,810 [A]
 Celkem: A = 610,810 [B] "_x000d_
 Celkem 610,81 = 610,810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</si>
  <si>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</t>
  </si>
  <si>
    <t>894145</t>
  </si>
  <si>
    <t>ŠACHTY KANALIZAČNÍ Z BETON DÍLCŮ NA POTRUBÍ DN DO 300MM</t>
  </si>
  <si>
    <t>Kompletní šachta
Počet odečten digitálně ze situace</t>
  </si>
  <si>
    <t xml:space="preserve"> "2 = 2,000 [A]
 Celkem: A = 2,000 [B] "_x000d_
 Celkem 2 = 2,000 [B]_x000d_</t>
  </si>
  <si>
    <t xml:space="preserve">položka zahrnuje:
- poklopy s rámem, mříže s rámem, stupadla, žebříky, stropy z bet. dílců a pod.
- předepsané betonové skruže, prefabrikované nebo monolitické betonové dno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
- předepsané podkladní konstrukce</t>
  </si>
  <si>
    <t>89449R</t>
  </si>
  <si>
    <t>RETENČNÍ NÁDRŽ ZE ŽELBET VČET VÝZT</t>
  </si>
  <si>
    <t>vč. vystrojení</t>
  </si>
  <si>
    <t xml:space="preserve"> "1 = 1,000 [A]
 Celkem: A = 1,000 [B] "_x000d_
 Celkem 1 = 1,000 [B]_x000d_</t>
  </si>
  <si>
    <t xml:space="preserve">položka zahrnuje:
- poklopy s rámem, mříže s rámem, stupadla, žebříky, stropy z bet. dílců a pod.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dodání betonářské výztuže v požadované kvalitě, stříhání, řezání, ohýbání a spojování do všech požadovaných tvarů (vč. armakošů) a uložení s požadovaným zajištěním polohy a krytí výztuže betonem,
- veškeré svary nebo jiné spoje výztuže,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
- předepsané podkladní konstrukce</t>
  </si>
  <si>
    <t>894858</t>
  </si>
  <si>
    <t>ŠACHTY KANALIZAČNÍ PLASTOVÉ D 600MM</t>
  </si>
  <si>
    <t xml:space="preserve"> "30 = 30,000 [A]
 Celkem: A = 30,000 [B] "_x000d_
 Celkem 30 = 30,000 [B]_x000d_</t>
  </si>
  <si>
    <t>položka zahrnuje:
- poklopy s rámem z předepsaného materiálu a tvaru
- předepsané plastové skruže, dno a není-li uvedeno jinak i podkladní vrstvu (z kameniva nebo betonu).
- výplň, těsnění a tmelení spár a spojů,
- očištění a ošetření úložných ploch,
- předepsané podkladní konstrukce</t>
  </si>
  <si>
    <t>899631</t>
  </si>
  <si>
    <t>TLAKOVÉ ZKOUŠKY POTRUBÍ DN DO 150MM</t>
  </si>
  <si>
    <t xml:space="preserve"> "167,4 = 167,400 [A]
 Celkem: A = 167,400 [B] "_x000d_
 Celkem 167,4 = 167,400 [B]_x000d_</t>
  </si>
  <si>
    <t>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</si>
  <si>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899651</t>
  </si>
  <si>
    <t>TLAKOVÉ ZKOUŠKY POTRUBÍ DN DO 300MM</t>
  </si>
  <si>
    <t xml:space="preserve"> "391 = 391,000 [A]
 Celkem: A = 391,000 [B] "_x000d_
 Celkem 391 = 391,000 [B]_x000d_</t>
  </si>
  <si>
    <t>89980</t>
  </si>
  <si>
    <t>TELEVIZNÍ PROHLÍDKA POTRUBÍ</t>
  </si>
  <si>
    <t>položka zahrnuje prohlídku potrubí televizní kamerou, záznam prohlídky na nosičích DVD a vyhotovení závěrečného písemného protokolu</t>
  </si>
  <si>
    <t>R8001</t>
  </si>
  <si>
    <t>Vyčištění kanalizace před sanací</t>
  </si>
  <si>
    <t xml:space="preserve"> "380 = 380,000 [A] "_x000d_
 Celkem 380 = 380,000 [B]_x000d_</t>
  </si>
  <si>
    <t>R8002</t>
  </si>
  <si>
    <t>Monitoring kanalizace</t>
  </si>
  <si>
    <t>Kontrola čistoty před sanací
Závěrečný monitorin po sanaci vč. DVD</t>
  </si>
  <si>
    <t xml:space="preserve"> "před 380 = 380,000 [A]
po 380 = 380,000 [B]
Celkové množství = 760,000 "_x000d_
 Celkem 760 = 760,000 [B]_x000d_</t>
  </si>
  <si>
    <t>R8003</t>
  </si>
  <si>
    <t>Frézování kanalizace</t>
  </si>
  <si>
    <t>Práce robotem
Frézování nerovností kanalizace, odfrézování přesazených přípojek a otevření přípojek po sanaci</t>
  </si>
  <si>
    <t>R8004</t>
  </si>
  <si>
    <t>Sanace kanalizace DN 700</t>
  </si>
  <si>
    <t>Metoda UV liner
min. tl. staticky relevantní vrstvy 6,5 mm
min. krátkodobý modul pružnosti rukávce E=8500N/mm2 dle ISO 178</t>
  </si>
  <si>
    <t>R8005</t>
  </si>
  <si>
    <t>Zatěsnění přípojek po sanaci</t>
  </si>
  <si>
    <t xml:space="preserve"> "24 = 24,000 [A] "_x000d_
 Celkem 24 = 24,000 [B]_x000d_</t>
  </si>
  <si>
    <t>R8006</t>
  </si>
  <si>
    <t>Úprava dna šachty</t>
  </si>
  <si>
    <t>Úprava dnové části pro potřeby sanace, vč. zapravení do průtočného profilu stoky</t>
  </si>
  <si>
    <t xml:space="preserve"> "9 = 9,000 [A] "_x000d_
 Celkem 9 = 9,000 [B]_x000d_</t>
  </si>
  <si>
    <t>R8007</t>
  </si>
  <si>
    <t>Sanace šachet</t>
  </si>
  <si>
    <t>Sanace šachet - zednicky</t>
  </si>
  <si>
    <t>R8008</t>
  </si>
  <si>
    <t>Vyzdvižení šachty Š8</t>
  </si>
  <si>
    <t xml:space="preserve"> "1 = 1,000 [A] "_x000d_
 Celkem 1 = 1,000 [B]_x000d_</t>
  </si>
  <si>
    <t>R8009</t>
  </si>
  <si>
    <t>Pomocné práce při sanaci</t>
  </si>
  <si>
    <t>Přečerpávání splašků po dobu sanace
Zařízení staveniště, 
Přípravné a dokončovací práce
Doprava sanačního rukávce
Doprava kolony vozidel</t>
  </si>
  <si>
    <t>R892311</t>
  </si>
  <si>
    <t>VYSTROJENÍ ČERPACÍ JÍMKY</t>
  </si>
  <si>
    <t xml:space="preserve">položka zahrnuje:
- poklopy s rámem, mříže s rámem, stupadla, žebříky, stropy z bet. dílců a pod.
- kompletní technologii,
- dodání  čerstvého  betonu  (betonové  směsi)  požadované  kvality,  jeho  uložení  do požadovaného tvaru při jakékoliv hustotě výztuže, konzistenci čerstvého betonu a způsobu hutnění, ošetření a ochranu betonu,
- zhotovení nepropustného, mrazuvzdorného betonu a betonu požadované trvanlivosti a vlastností,
- užití potřebných přísad a technologií výroby betonu,
- zřízení pracovních a dilatačních spar, včetně potřebných úprav, výplně, vložek, opracování, očištění a ošetření,
- bednění  požadovaných  konstr. (i ztracené) s úpravou  dle požadované  kvality povrchu betonu, včetně odbedňovacích a odskružovacích prostředků,
- podpěrné  konstr. (skruže) a lešení všech druhů pro bednění, uložení čerstvého betonu, výztuže a doplňkových konstr., vč. požadovaných otvorů, ochranných a bezpečnostních opatření a základů těchto konstrukcí a lešení,
- vytvoření kotevních čel, kapes, nálitků, a sedel,
- zřízení  všech  požadovaných  otvorů, kapes, výklenků, prostupů, dutin, drážek a pod., vč. ztížení práce a úprav  kolem nich,
- úpravy pro osazení výztuže, doplňkových konstrukcí a vybavení,
- úpravy povrchu pro položení požadované izolace, povlaků a nátěrů, případně vyspravení,
- ztížení práce u kabelových a injektážních trubek a ostatních zařízení osazovaných do betonu,
- konstrukce betonových kloubů, upevnění kotevních prvků a doplňkových konstrukcí,
- nátěry zabraňující soudržnost betonu a bednění,
- výplň, těsnění  a tmelení spar a spojů,
- opatření  povrchů  betonu  izolací  proti zemní vlhkosti v částech, kde přijdou do styku se zeminou nebo kamenivem,
- případné zřízení spojovací vrstvy u základů,
- úpravy pro osazení zařízení ochrany konstrukce proti vlivu bludných proudů</t>
  </si>
  <si>
    <t>R892312</t>
  </si>
  <si>
    <t>ČERPACÍ STANICE</t>
  </si>
  <si>
    <t>969257</t>
  </si>
  <si>
    <t>VYBOURÁNÍ POTRUBÍ DN DO 500MM KANALIZAČ</t>
  </si>
  <si>
    <t>Odstranění stávajícího potrubí 
Délka odečtena digitálně ze situace</t>
  </si>
  <si>
    <t xml:space="preserve"> "135 = 135,000 [A]
 Celkem: A = 135,000 [B] "_x000d_
 Celkem 135 = 135,000 [B]_x000d_</t>
  </si>
  <si>
    <t>SO 74-31-02</t>
  </si>
  <si>
    <t xml:space="preserve"> 13173: 5,80*2,00 = 11,600 [A]_x000d_
 13273: 690,054*2,00 = 1380,108 [B]_x000d_
 Zpětný zásyp: -621,042*2,00 = -1242,084 [C]_x000d_
 Celkové množství 149.624000 = 149,624 [D]_x000d_</t>
  </si>
  <si>
    <t xml:space="preserve"> "Řád: 274,879 = 274,879 [A]
 Odbočení pro VB: 2,944 = 2,944 [B]
 Rušený vodovod: 343,219 = 343,219 [C]
 Celkem: A+B+C = 621,042 [D] "_x000d_
 Celkem 621,042 = 621,042 [B]_x000d_</t>
  </si>
  <si>
    <t xml:space="preserve"> "5,8 = 5,800 [A]
 Celkem: A = 5,800 [B] "_x000d_
 Celkem 5,8 = 5,800 [B]_x000d_</t>
  </si>
  <si>
    <t>Výkop pro potrubí vč. odvozu na skládku, předpoklad do 20 km
Uložení na skládku v položce 17120, poplatek za skládku v položce R015111
Plocha odečtena digitálně ze situace</t>
  </si>
  <si>
    <t xml:space="preserve"> "Řád: 343,219 = 343,219 [A]
 Odbočení pro VB: 3,616 = 3,616 [B]
 Rušený vodovod: 343,219 = 343,219 [C]
 Celkem: A+B+C = 690,054 [D] "_x000d_
 Celkem 690,054 = 690,054 [B]_x000d_</t>
  </si>
  <si>
    <t xml:space="preserve"> "Řád: 274,879 = 274,879 [A]
 Odbočení pro VB: 2,944 = 2,944 [B]
 Rušený vodovod: 343,219 = 343,219 [C]
 Celkem: A+B+C = 621,042 [D] "_x000d_
 Celkem 695,853 = 695,853 [B]_x000d_</t>
  </si>
  <si>
    <t>Obsyp potrubí z ŠP fr. 0-4
Plocha odečtena digitálně ze situace</t>
  </si>
  <si>
    <t xml:space="preserve"> "Řád: 43,772 = 43,772 [A]
 Odbočení pro VB: 0,420 = 0,420 [B]
 Celkem: A+B = 44,192 [C] "_x000d_
 Celkem 44,192 = 44,192 [B]_x000d_</t>
  </si>
  <si>
    <t>Lože pod potrubí z ŠP fr. 0-4
Plocha odečtena digitálně ze situace</t>
  </si>
  <si>
    <t xml:space="preserve"> "Řád: 22,78 = 22,780 [A]
 Odbočení pro VB: 0,24 = 0,240 [B]
 Celkem: A+B = 23,020 [C] "_x000d_
 Celkem 23,02 = 23,020 [B]_x000d_</t>
  </si>
  <si>
    <t>85126</t>
  </si>
  <si>
    <t>POTRUBÍ Z TRUB LITINOVÝCH TLAKOVÝCH HRDLOVÝCH DN DO 80MM</t>
  </si>
  <si>
    <t xml:space="preserve"> "2,4 = 2,400 [A]
 Celkem: A = 2,400 [B] "_x000d_
 Celkem 2,4 = 2,400 [B]_x000d_</t>
  </si>
  <si>
    <t xml:space="preserve"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</t>
  </si>
  <si>
    <t>85127</t>
  </si>
  <si>
    <t>POTRUBÍ Z TRUB LITINOVÝCH TLAKOVÝCH HRDLOVÝCH DN DO 100MM</t>
  </si>
  <si>
    <t>227,8 = 227,800 [A]
 Celkem: A = 227,800 [B]</t>
  </si>
  <si>
    <t xml:space="preserve">"```položky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tlakové zkoušky ani proplach a dezinfekci ` ` ` " _x000d_
 Celkem 227,8 = 227,800 [B]_x000d_</t>
  </si>
  <si>
    <t>891427</t>
  </si>
  <si>
    <t>HYDRANTY PODZEMNÍ DN 100MM</t>
  </si>
  <si>
    <t xml:space="preserve"> "3 = 3,000 [A]
 Celkem: A = 3,000 [B] "_x000d_
 Celkem 3 = 3,000 [B]_x000d_</t>
  </si>
  <si>
    <t>- Položka zahrnuje kompletní montáž dle technologického předpisu, dodávku armatury, veškerou mimostaveništní a vnitrostaveništní dopravu.</t>
  </si>
  <si>
    <t>89311</t>
  </si>
  <si>
    <t>ŠACHTY ARMATUR Z BETON DÍLCŮ</t>
  </si>
  <si>
    <t>Kompletní konstrukce armaturní šachty vč. vystrojení
Počet odečten digitálně ze situace</t>
  </si>
  <si>
    <t xml:space="preserve">položka zahrnuje:
- poklopy s rámem, mříže s rámem, stupadla, žebříky, stropy z bet. dílců a pod.
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
- předepsané podkladní konstrukce</t>
  </si>
  <si>
    <t>899308</t>
  </si>
  <si>
    <t>DOPLŇKY NA POTRUBÍ - SIGNALIZAČ VODIČ</t>
  </si>
  <si>
    <t xml:space="preserve"> "227,8+2,4 = 230,200 [A]
 Celkem: A = 230,200 [B] "_x000d_
 Celkem 230,2 = 230,200 [B]_x000d_</t>
  </si>
  <si>
    <t>- Položka zahrnuje veškerý materiál, výrobky a polotovary, včetně mimostaveništní a vnitrostaveništní dopravy (rovněž přesuny), včetně naložení a složení,případně s uložením. 
- položka signalizační vodič zahrnuje i kontrolní vývody.</t>
  </si>
  <si>
    <t>899309</t>
  </si>
  <si>
    <t>DOPLŇKY NA POTRUBÍ - VÝSTRAŽNÁ FÓLIE</t>
  </si>
  <si>
    <t>bílá barva</t>
  </si>
  <si>
    <t>- Položka zahrnuje veškerý materiál, výrobky a polotovary, včetně mimostaveništní a vnitrostaveništní dopravy (rovněž přesuny), včetně naložení a složení,případně s uložením.</t>
  </si>
  <si>
    <t>89971</t>
  </si>
  <si>
    <t>PROPLACH A DEZINFEKCE VODOVODNÍHO POTRUBÍ DN DO 80MM</t>
  </si>
  <si>
    <t>- napuštění a vypuštění vody, dodání vody a dezinfekčního prostředku, bakteriologický rozbor vody.</t>
  </si>
  <si>
    <t>89972</t>
  </si>
  <si>
    <t>PROPLACH A DEZINFEKCE VODOVODNÍHO POTRUBÍ DN DO 100MM</t>
  </si>
  <si>
    <t xml:space="preserve"> "227,8 = 227,800 [A]
 Celkem: A = 227,800 [B] "_x000d_
 Celkem 227,8 = 227,800 [B]_x000d_</t>
  </si>
  <si>
    <t>96912</t>
  </si>
  <si>
    <t>VYBOURÁNÍ POTRUBÍ DN DO 100MM VODOVODNÍCH</t>
  </si>
  <si>
    <t>SO 74-31-03</t>
  </si>
  <si>
    <t>132312121</t>
  </si>
  <si>
    <t>Hloubení zapažených rýh šířky do 800 mm ručně s urovnáním dna do předepsaného profilu a spádu v hornině třídy těžitelnosti II skupiny 4 soudržných</t>
  </si>
  <si>
    <t>m3</t>
  </si>
  <si>
    <t xml:space="preserve"> "54*0,8*1,2+14*1,2*0,8 "_x000d_
 Celkem 65,28 = 65,280 [B]_x000d_</t>
  </si>
  <si>
    <t>132312221</t>
  </si>
  <si>
    <t>Hloubení zapažených rýh šířky přes 800 do 2 000 mm ručně s urovnáním dna do předepsaného profilu a spádu v hornině třídy těžitelnosti II skupiny 4 soudržných</t>
  </si>
  <si>
    <t xml:space="preserve"> "2*2*1,5+2*16*1,2 "_x000d_
 Celkem 44,4 = 44,400 [B]_x000d_</t>
  </si>
  <si>
    <t>139001101</t>
  </si>
  <si>
    <t>Příplatek k cenám hloubených vykopávek za ztížení vykopávky v blízkosti podzemního vedení nebo výbušnin pro jakoukoliv třídu horniny</t>
  </si>
  <si>
    <t xml:space="preserve"> "Situace, detaily + TZ "_x000d_
 Celkem 16 = 16,000 [B]_x000d_</t>
  </si>
  <si>
    <t>174152101</t>
  </si>
  <si>
    <t>Zásyp sypaninou z jakékoliv horniny při překopech inženýrských sítí strojně objemu do 30 m3 s uložením výkopku ve vrstvách se zhutněním jam, šachet, rýh nebo kolem objektů v těchto vykopávkách</t>
  </si>
  <si>
    <t xml:space="preserve"> "pol.1 + pol.2- pol. 10 "_x000d_
 Celkem 91,68 = 91,680 [B]_x000d_</t>
  </si>
  <si>
    <t>R-03</t>
  </si>
  <si>
    <t xml:space="preserve">Poplatek za uložení stavebního odpadu na recyklační skládce (skládkovné) zeminy a kamení zatříděného do Katalogu odpadů pod kódem 17 05 04 vč. dopravy  NEOCEŇOVAT!!!</t>
  </si>
  <si>
    <t xml:space="preserve"> "pol.10 * hustota - z programu + doprava "_x000d_
 Celkem 34,244 = 34,244 [B]_x000d_</t>
  </si>
  <si>
    <t>23-M</t>
  </si>
  <si>
    <t>Montáže potrubí</t>
  </si>
  <si>
    <t>230120043</t>
  </si>
  <si>
    <t>Čištění potrubí profukováním nebo proplachováním DN 50</t>
  </si>
  <si>
    <t xml:space="preserve"> "Situace, detaily + TZ "_x000d_
 Celkem 4 = 4,000 [B]_x000d_</t>
  </si>
  <si>
    <t>230120046</t>
  </si>
  <si>
    <t>Čištění potrubí profukováním nebo proplachováním DN 100</t>
  </si>
  <si>
    <t xml:space="preserve"> "Situace, detaily + TZ "_x000d_
 Celkem 43 = 43,000 [B]_x000d_</t>
  </si>
  <si>
    <t>230200211</t>
  </si>
  <si>
    <t>Přerušení průtoku plynu balony vloženými ručně v ocelovém potrubí DN do 125 mm</t>
  </si>
  <si>
    <t xml:space="preserve"> "Situace, detaily + TZ "_x000d_
 Celkem 2 = 2,000 [B]_x000d_</t>
  </si>
  <si>
    <t>230205042</t>
  </si>
  <si>
    <t>Montáž potrubí PE průměru do 110 mm návin nebo tyč, svařované na tupo nebo elektrospojkou O 63, tl. stěny 5,8 mm</t>
  </si>
  <si>
    <t xml:space="preserve"> "Situace, detaily + TZ "_x000d_
 Celkem 3 = 3,000 [B]_x000d_</t>
  </si>
  <si>
    <t>230205055</t>
  </si>
  <si>
    <t>Montáž potrubí PE průměru do 110 mm návin nebo tyč, svařované na tupo nebo elektrospojkou O 110, tl. stěny 6,3 mm</t>
  </si>
  <si>
    <t>230205141</t>
  </si>
  <si>
    <t>Montáž potrubí PE průměru přes 110 mm O 225, tl. stěny 8,6 mm</t>
  </si>
  <si>
    <t xml:space="preserve"> "Situace, detaily + TZ "_x000d_
 Celkem 5 = 5,000 [B]_x000d_</t>
  </si>
  <si>
    <t>230220006</t>
  </si>
  <si>
    <t>Montáž příslušenství plynovodů poklopu litinového</t>
  </si>
  <si>
    <t>230220031</t>
  </si>
  <si>
    <t>Montáž příslušenství plynovodů čichačky na chráničku plynovodu</t>
  </si>
  <si>
    <t>230230016</t>
  </si>
  <si>
    <t>Tlakové zkoušky hlavní vzduchem 0,6 MPa DN 50</t>
  </si>
  <si>
    <t xml:space="preserve"> "TZ "_x000d_
 Celkem 4 = 4,000 [B]_x000d_</t>
  </si>
  <si>
    <t>230230018</t>
  </si>
  <si>
    <t>Tlakové zkoušky hlavní vzduchem 0,6 MPa DN 100</t>
  </si>
  <si>
    <t xml:space="preserve"> "TZ "_x000d_
 Celkem 43 = 43,000 [B]_x000d_</t>
  </si>
  <si>
    <t>28613902</t>
  </si>
  <si>
    <t>potrubí plynovodní PE 100RC SDR 17,6 PN 0,1MPa tyče 12m 110x6,3mm</t>
  </si>
  <si>
    <t>28613924</t>
  </si>
  <si>
    <t>potrubí plynovodní z PE 100+ opláštěné vrstvou z pěnového PE, SDR 11, 63x5,8 mm</t>
  </si>
  <si>
    <t>28613972</t>
  </si>
  <si>
    <t>trubka ochranná PEHD 225x8,6mm</t>
  </si>
  <si>
    <t>28614588</t>
  </si>
  <si>
    <t>elektrozáslepka SDR11 PE 100 PN16 D 110mm KIT</t>
  </si>
  <si>
    <t>28655116</t>
  </si>
  <si>
    <t>manžeta chráničky vč. upínací pásky 110x220mm DN 100x200</t>
  </si>
  <si>
    <t>42210051</t>
  </si>
  <si>
    <t>deska podkladová uličního poklopu litinového ventilového</t>
  </si>
  <si>
    <t>42291402</t>
  </si>
  <si>
    <t>poklop litinový ventilový</t>
  </si>
  <si>
    <t>Čichačka na plynovod</t>
  </si>
  <si>
    <t>451573111</t>
  </si>
  <si>
    <t>Lože pod potrubí, stoky a drobné objekty v otevřeném výkopu z písku a štěrkopísku do 16 mm</t>
  </si>
  <si>
    <t xml:space="preserve"> "45*0,5*0,8 "_x000d_
 Celkem 18 = 18,000 [B]_x000d_</t>
  </si>
  <si>
    <t>58-M</t>
  </si>
  <si>
    <t>Revize vyhrazených technických zařízení</t>
  </si>
  <si>
    <t>580506301</t>
  </si>
  <si>
    <t>Opakovaná tlaková zkouška plynovodu kontrola před natlakováním plynovod DN do 80, délky do 20 m</t>
  </si>
  <si>
    <t>úsek</t>
  </si>
  <si>
    <t xml:space="preserve"> "Situace, detaily + TZ "_x000d_
 Celkem 1 = 1,000 [B]_x000d_</t>
  </si>
  <si>
    <t>580506302</t>
  </si>
  <si>
    <t>Opakovaná tlaková zkouška plynovodu kontrola před natlakováním plynovod DN do 80, délky přes 20 do 100 m</t>
  </si>
  <si>
    <t>580506305</t>
  </si>
  <si>
    <t>Opakovaná tlaková zkouška plynovodu kontrola před natlakováním plynovod DN přes 80 do 150, délky přes 20 do 100 m</t>
  </si>
  <si>
    <t>580506310</t>
  </si>
  <si>
    <t>Opakovaná tlaková zkouška plynovodu tlakování plynovodu DN do 80, délky do 20 m</t>
  </si>
  <si>
    <t>580506314</t>
  </si>
  <si>
    <t>Opakovaná tlaková zkouška plynovodu tlakování plynovodu DN přes 80 do 150, délky přes 20 do 100 m</t>
  </si>
  <si>
    <t>580506319</t>
  </si>
  <si>
    <t>Opakovaná tlaková zkouška plynovodu provedení tlakové zkoušky plynovodu středotlakého</t>
  </si>
  <si>
    <t>580506321</t>
  </si>
  <si>
    <t>Opakovaná tlaková zkouška plynovodu odvzdušnění plynovodu DN do 80, délky do 20 m</t>
  </si>
  <si>
    <t>580506325</t>
  </si>
  <si>
    <t>Opakovaná tlaková zkouška plynovodu odvzdušnění plynovodu DN přes 80 do 150, délky přes 20 do 100 m</t>
  </si>
  <si>
    <t>723</t>
  </si>
  <si>
    <t>Zdravotechnika - vnitřní plynovod</t>
  </si>
  <si>
    <t>723150803</t>
  </si>
  <si>
    <t>Demontáž potrubí svařovaného z ocelových trubek hladkých přes 44,5 do O 76</t>
  </si>
  <si>
    <t xml:space="preserve"> "Situace, detaily + TZ "_x000d_
 Celkem 6 = 6,000 [B]_x000d_</t>
  </si>
  <si>
    <t>723150804</t>
  </si>
  <si>
    <t>Demontáž potrubí svařovaného z ocelových trubek hladkých přes 76 do O 108</t>
  </si>
  <si>
    <t xml:space="preserve"> "Situace, detaily + TZ "_x000d_
 Celkem 52 = 52,000 [B]_x000d_</t>
  </si>
  <si>
    <t>723231167</t>
  </si>
  <si>
    <t>Armatury se dvěma závity kohouty kulové PN 42 do 185°C plnoprůtokové vnitřní závit těžká řada G 2"</t>
  </si>
  <si>
    <t>998723101</t>
  </si>
  <si>
    <t>Přesun hmot pro vnitřní plynovod stanovený z hmotnosti přesunovaného materiálu vodorovná dopravní vzdálenost do 50 m v objektech výšky do 6 m</t>
  </si>
  <si>
    <t xml:space="preserve"> "z výpočtového programu "_x000d_
 Celkem 0,022 = 0,022 [B]_x000d_</t>
  </si>
  <si>
    <t>Trubní vedení</t>
  </si>
  <si>
    <t>28614051</t>
  </si>
  <si>
    <t>tvarovka T-kus navrtávací s ventilem, s odbočkou 360° D 110-63mm</t>
  </si>
  <si>
    <t>28614937</t>
  </si>
  <si>
    <t>elektrokoleno 90° PE 100 PN16 D 110mm</t>
  </si>
  <si>
    <t>28615975</t>
  </si>
  <si>
    <t>elektrospojka SDR11 PE 100 PN16 D 110mm</t>
  </si>
  <si>
    <t>28653055</t>
  </si>
  <si>
    <t>elektrokoleno 90° PE 100 D 63mm</t>
  </si>
  <si>
    <t>877211101</t>
  </si>
  <si>
    <t>Montáž tvarovek na plynovodním plastovém potrubí z polyetylenu PE 100 elektrotvarovek SDR 11/PN16 spojek, oblouků nebo redukcí d 63</t>
  </si>
  <si>
    <t>877211112</t>
  </si>
  <si>
    <t>Montáž tvarovek na plynovodním plastovém potrubí z polyetylenu PE 100 elektrotvarovek SDR 11/PN16 kolen 90° d 63</t>
  </si>
  <si>
    <t>877251101</t>
  </si>
  <si>
    <t>Montáž tvarovek na plynovodním plastovém potrubí z polyetylenu PE 100 elektrotvarovek SDR 11/PN16 spojek, oblouků nebo redukcí d 110</t>
  </si>
  <si>
    <t>877251112</t>
  </si>
  <si>
    <t>Montáž tvarovek na plynovodním plastovém potrubí z polyetylenu PE 100 elektrotvarovek SDR 11/PN16 kolen 90° d 110</t>
  </si>
  <si>
    <t>877251127</t>
  </si>
  <si>
    <t>Montáž tvarovek na plynovodním plastovém potrubí z polyetylenu PE 100 elektrotvarovek SDR 11/PN16 T-kusů navrtávacích s ventilem a 360° otočnou odbočkou d 110/63</t>
  </si>
  <si>
    <t>899721111</t>
  </si>
  <si>
    <t>Signalizační vodič na potrubí DN do 150 mm</t>
  </si>
  <si>
    <t xml:space="preserve"> "Situace, detaily + TZ "_x000d_
 Celkem 50 = 50,000 [B]_x000d_</t>
  </si>
  <si>
    <t>899722114</t>
  </si>
  <si>
    <t>Krytí potrubí z plastů výstražnou fólií z PVC šířky 40 cm</t>
  </si>
  <si>
    <t xml:space="preserve"> "Situace, detaily + TZ "_x000d_
 Celkem 45 = 45,000 [B]_x000d_</t>
  </si>
  <si>
    <t>R-01</t>
  </si>
  <si>
    <t>Přechodka PE D 63 / R 2"</t>
  </si>
  <si>
    <t>R-02</t>
  </si>
  <si>
    <t>Přechodka PE D 110 / ocel DN 100</t>
  </si>
  <si>
    <t xml:space="preserve"> "situace + TZ "_x000d_
 Celkem 1 = 1,000 [B]_x000d_</t>
  </si>
  <si>
    <t>997</t>
  </si>
  <si>
    <t>Přesun sutě</t>
  </si>
  <si>
    <t>R-04</t>
  </si>
  <si>
    <t>Poplatek za uložení stavebního odpadu na skládce (skládkovné) asfaltového bez obsahu dehtu zatříděného do Katalogu odpadů pod kódem 17 03 02 vč. dopravy NEOCEŇOVAT!!!</t>
  </si>
  <si>
    <t xml:space="preserve"> "z výpočtového programu "_x000d_
 Celkem 0,543 = 0,543 [B]_x000d_</t>
  </si>
  <si>
    <t>998</t>
  </si>
  <si>
    <t>Přesun hmot</t>
  </si>
  <si>
    <t>998276101</t>
  </si>
  <si>
    <t>Přesun hmot pro trubní vedení hloubené z trub z plastických hmot nebo sklolaminátových pro plynovody nebo kanalizace v otevřeném výkopu dopravní vzdálenost do 15 m</t>
  </si>
  <si>
    <t xml:space="preserve"> "z výpočtového programu "_x000d_
 Celkem 34,222 = 34,222 [B]_x000d_</t>
  </si>
  <si>
    <t>HZS</t>
  </si>
  <si>
    <t>Hodinové zúčtovací sazby</t>
  </si>
  <si>
    <t>HZS3111</t>
  </si>
  <si>
    <t>Hodinové zúčtovací sazby montáží technologických zařízení při externích montážích montér potrubí - zkušební provoz</t>
  </si>
  <si>
    <t xml:space="preserve"> "TZ "_x000d_
 Celkem 16 = 16,000 [B]_x000d_</t>
  </si>
  <si>
    <t>HZS4212</t>
  </si>
  <si>
    <t>Hodinové zúčtovací sazby ostatních profesí revizní a kontrolní činnost revizní technik specialista</t>
  </si>
  <si>
    <t xml:space="preserve"> "TZ "_x000d_
 Celkem 20 = 20,000 [B]_x000d_</t>
  </si>
  <si>
    <t>SO 74-50-01</t>
  </si>
  <si>
    <t>014211</t>
  </si>
  <si>
    <t>POPLATKY ZA ZEMNÍK - ORNICE</t>
  </si>
  <si>
    <t>Natěžení a dovoz ornice na místo rozprostření v položce 12573 
Rozprostření ornice v položce 18221, 18231</t>
  </si>
  <si>
    <t xml:space="preserve"> "(180,12+158)*0,1 = 33,812000 [A]
Celkové množství = 33,812000 "_x000d_
 Celkem 33,812 = 33,812 [B]_x000d_</t>
  </si>
  <si>
    <t>zahrnuje veškeré poplatky majiteli zemníku související s nákupem zeminy (nikoliv s otvírkou zemníku)</t>
  </si>
  <si>
    <t>02991</t>
  </si>
  <si>
    <t>OSTATNÍ POŽADAVKY - INFORMAČNÍ TABULE</t>
  </si>
  <si>
    <t>Posunutí stávající informační tabule 
Počet odečten digitálně ze situace</t>
  </si>
  <si>
    <t xml:space="preserve"> "1 = 1,000000 [A]
Celkové množství = 1,000000 "_x000d_
 Celkem 1 = 1,000 [B]_x000d_</t>
  </si>
  <si>
    <t>položka zahrnuje: 
- dodání a osazení informačních tabulí v předepsaném provedení a množství s obsahem předepsaným zadavatelem 
- veškeré nosné a upevňovací konstrukce 
- základové konstrukce včetně nutných zemních prací 
- demontáž a odvoz po skončení platnosti 
- případně nutné opravy poškozených čátí během platnosti</t>
  </si>
  <si>
    <t xml:space="preserve">POPL ZA LIKVIDACI ODPADŮ NEKONTAMIN - 17 05 04  VYTĚŽENÉ ZEMINY A HORNINY -  I. TŘÍDA TĚŽITELNOSTI včetně dopravy</t>
  </si>
  <si>
    <t>Zemina (2,0 t/m3)
EVIDENČNÍ POLOŽKA. Neoceňovat!!!. Položka se oceňuje pouze pod SO90-90.</t>
  </si>
  <si>
    <t xml:space="preserve"> "pol  11130: (804,59+53)*2,0 = 1715,180000 [A]
pol 12273: 131,08*2,0 = 262,160000 [B]
pol 12373: (674,78+874,05)*2,0 = 3097,660000 [C]
Celkové množství = 5075,000000 "_x000d_
 Celkem 5075 = 5075,000 [B]_x000d_</t>
  </si>
  <si>
    <t xml:space="preserve">.   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znění</t>
  </si>
  <si>
    <t xml:space="preserve">POPL ZA LIKVIDACI ODPADŮ NEKONTAMIN - 17 01 01  BETON Z DEMOLIC OBJEKTŮ včetně dopravy</t>
  </si>
  <si>
    <t>EVIDENČNÍ POLOŽKA. Neoceňovat!!!. Položka se oceňuje pouze pod SO90-90.
betonová dlažba, obruby 2,3 t/m3
uliční vpusti</t>
  </si>
  <si>
    <t xml:space="preserve"> "pol 11318: 104,24*2,3 = 239,752000 [A]
pol 11352: 325*0,25*0,15*2,3 = 28,031250 [B]
pol 96687: 11*1,5 = 16,500000 [C]
pol 96611: 1*1,5 = 1,500000 [D]
Celkové množství = 285,783250 "_x000d_
 Celkem 285,783 = 285,783 [B]_x000d_</t>
  </si>
  <si>
    <t>R015330</t>
  </si>
  <si>
    <t xml:space="preserve">POPL ZA LIKVIDACI ODPADŮ NEKONTAMIN - 17 05 04  KAMENNÁ SUŤ včetně dopravy</t>
  </si>
  <si>
    <t>EVIDENČNÍ POLOŽKA. Neoceňovat!!!. Položka se oceňuje pouze pod SO90-90.
Sypké vozovkové vrstvy (1,9 t/m3)</t>
  </si>
  <si>
    <t xml:space="preserve"> "pol 11332 667,92*1,9 = 1269,048000 [A]
Celkové množství = 1269,048000 "_x000d_
 Celkem 1269,048 = 1269,048 [B]_x000d_</t>
  </si>
  <si>
    <t>R015330.1</t>
  </si>
  <si>
    <t xml:space="preserve">POPLATKY ZA LIKVIDACI ODPADŮ NEKONTAMINOVANÝCH - 17 05 04  KAMENNÁ SUŤ</t>
  </si>
  <si>
    <t>EVIDENČNÍ POLOŽKA. Neoceňovat!!!. Položka se oceňuje pouze pod SO90-90.
Kamenné kostky a obruby (2,6 t/m3)</t>
  </si>
  <si>
    <t xml:space="preserve"> "11317: 18,04=18.040 [A] 
11353: 211*0,15*0,25=7.913 [B] 
Celkem: (A+B)*2,6=67.478 [C] 
pol 11317: 18,04*2,6 = 46,904000 [A]
pol 11353: 211*0,15*0,25*2,6 = 20,572500 [B]
Celkové množství = 67,476500 "_x000d_
 Celkem 67,477 = 67,477 [B]_x000d_</t>
  </si>
  <si>
    <t>R015670</t>
  </si>
  <si>
    <t>905</t>
  </si>
  <si>
    <t xml:space="preserve">POPL ZA LIKVIDACI ODPADŮ NEBEZPEČNÝCH - 17 03 01*   STAVEBNÍ SUŤ OBSAHUJÍCÍ DEHET včetně dopravy</t>
  </si>
  <si>
    <t>EVIDENČNÍ POLOŽKA. Neoceňovat!!!. Položka se oceňuje pouze pod SO90-90.
Vozovkové vrstvy s asf. pojivy (2,3 t/m3)</t>
  </si>
  <si>
    <t xml:space="preserve"> "POL 11313: 244,3*2,3 = 561,890000
POL 11372: 48,4*2,3 = 111,320000
Celkové množství = 673,210000 "_x000d_
 Celkem 673,21 = 673,210 [B]_x000d_</t>
  </si>
  <si>
    <t>11130</t>
  </si>
  <si>
    <t>SEJMUTÍ DRNU</t>
  </si>
  <si>
    <t>tl. 100 mm vč. odvozu a uložení na skládku určenou zhotovitelem
Plocha odečtena digitálně ze situace</t>
  </si>
  <si>
    <t xml:space="preserve"> "804,59+53 = 857,590000 [A]
 Celkem: A = 857,590000 [B] "_x000d_
 Celkem 857,59 = 857,590 [B]_x000d_</t>
  </si>
  <si>
    <t xml:space="preserve">včetně vodorovné dopravy  a uložení na skládku</t>
  </si>
  <si>
    <t>Bourání vrstev stmelených asf. pojivy vč. odvozu a uložení na skládku určenou zhotovitelem
Poplatek za skládku uveden v položce 014132
Odečteno digitálně ze situace</t>
  </si>
  <si>
    <t xml:space="preserve"> "tl. 200 mm: 574*0,2 = 114,800000 [A]
 tl. 100 mm: 484*0,1+811*0,1 = 129,500000 [B]
 Celkem: A+B = 244,300000 [C] "_x000d_
 Celkem 244,3 = 244,300 [B]_x000d_</t>
  </si>
  <si>
    <t>11317</t>
  </si>
  <si>
    <t>ODSTRAN KRYTU ZPEVNĚNÝCH PLOCH Z DLAŽEB KOSTEK</t>
  </si>
  <si>
    <t>Bourání vrstev dlážděných vč. odvozu a uložení na skládku určenou zhotovitelem
Poplatek za skládku uveden v položce 014102.4
Odečteno digitálně ze situace</t>
  </si>
  <si>
    <t xml:space="preserve"> "Odvodňovací žlábek: 88*0,1 = 8,800000 [A]
 Napojení na stávající stav: 9,24 = 9,240000 [B]
 Celkem: A+B = 18,040000 [C] "_x000d_
 Celkem 18,04 = 18,040 [B]_x000d_</t>
  </si>
  <si>
    <t>Bourání vrstev dlážděných vč. odvozu a uložení na skládku určenou zhotovitelem
Poplatek za skládku uveden v položce 014102.3
Odečteno digitálně ze situace</t>
  </si>
  <si>
    <t xml:space="preserve"> "Chodník: 79*0,08+9*0,06 = 6,860000 [B]
 Parkoviště přestup. terminálu: 810*0,12 = 97,200000 [C]
 Hmato. dlažba: 3*0,06 = 0,180000 [D]
 Celkem: B+C+D = 104,240000 [E] "_x000d_
 Celkem 104,24 = 104,240 [B]_x000d_</t>
  </si>
  <si>
    <t>11332</t>
  </si>
  <si>
    <t>ODSTRANĚNÍ PODKLADŮ ZPEVNĚNÝCH PLOCH Z KAMENIVA NESTMELENÉHO</t>
  </si>
  <si>
    <t>Bourání vrstev nestmelených vč. odvozu a uložení na skládku určenou zhotovitelem
Poplatek za skládku uveden v položce 014102.2
Odečteno digitálně ze situace</t>
  </si>
  <si>
    <t xml:space="preserve"> "Příjezdová kom + dvůr: 317,4 = 317,400000 [A]
 Napojení na stávající stav: 23,1 = 23,100000 [B]
 Chodník: 121,62 = 121,620000 [C]
 Parkoviště přestup. terminálu: 202,5 = 202,500000 [D]
 Kačírek: 3,3 = 3,300000 [E]
 Celkem: A+B+C+D+E = 667,920000 [F] "_x000d_
 Celkem 667,92 = 667,920 [B]_x000d_</t>
  </si>
  <si>
    <t>11352</t>
  </si>
  <si>
    <t>ODSTRANĚNÍ CHODNÍKOVÝCH A SILNIČNÍCH OBRUBNÍKŮ BETONOVÝCH</t>
  </si>
  <si>
    <t>Odstraněníbetonových obrub vč. odvozu a uložení na skládku určenou zhotovitelem
Poplatek za skládku uveden v položce 014102.3
Délka odečtena digitálně ze situace</t>
  </si>
  <si>
    <t xml:space="preserve"> "277+48 = 325,000000 [A]
 Celkem: A = 325,000000 [B] "_x000d_
 Celkem 325 = 325,000 [B]_x000d_</t>
  </si>
  <si>
    <t>11353</t>
  </si>
  <si>
    <t>ODSTRANĚNÍ CHODNÍKOVÝCH KAMENNÝCH OBRUBNÍKŮ</t>
  </si>
  <si>
    <t>Odstranění kamenných obrub vč. odvozu a uložení na skládku určenou zhotovitelem
Poplatek za skládku uveden v položce 014102.4
Délka odečtena digitálně ze situace</t>
  </si>
  <si>
    <t xml:space="preserve"> "211 = 211,000000 [A]
 Celkem: A = 211,000000 [B] "_x000d_
 Celkem 211 = 211,000 [B]_x000d_</t>
  </si>
  <si>
    <t>11372</t>
  </si>
  <si>
    <t>FRÉZOVÁNÍ ZPEVNĚNÝCH PLOCH ASFALTOVÝCH</t>
  </si>
  <si>
    <t>Frézování vrstev smelených asf. pojivy, tl. 100 mm vč. odvozu a uložení na skládku určenou zhotovitelem
Příjezdová komunikace
Poplatek za skládku uveden v položce 014132
Odečteno digitálně ze situace</t>
  </si>
  <si>
    <t xml:space="preserve"> "484*0,1 = 48,400000 [A]
 Celkem: A = 48,400000 [B] "_x000d_
 Celkem 48,4 = 48,400 [B]_x000d_</t>
  </si>
  <si>
    <t>113763</t>
  </si>
  <si>
    <t>FRÉZOVÁNÍ DRÁŽKY PRŮŘEZU DO 300MM2 V ASFALTOVÉ VOZOVCE</t>
  </si>
  <si>
    <t>Prořezání drážky 25x12 podél obrub
Zálivka v položce 931313
Délka odečtena digitálně ze situace</t>
  </si>
  <si>
    <t xml:space="preserve"> "258 = 258,000000 [A]
 Celkem: A = 258,000000 [B] "_x000d_
 Celkem 258 = 258,000 [B]_x000d_</t>
  </si>
  <si>
    <t>Položka zahrnuje veškerou manipulaci s vybouranou sutí a s vybouranými hmotami vč. uložení na skládku.</t>
  </si>
  <si>
    <t>12273</t>
  </si>
  <si>
    <t>ODKOPÁVKY A PROKOPÁVKY OBECNÉ TŘ. I</t>
  </si>
  <si>
    <t>Výkopové práce pro náhradní výsadbu vč. odvozu na skládku určenou zhotovitelem
Uložení v položce 17120
Poplatek za skládku uveden v položce 014102.1
Odečteno z výkazu hmot</t>
  </si>
  <si>
    <t xml:space="preserve"> "131,08 = 131,080000 [A]
 Celkem: A = 131,080000 [B] "_x000d_
 Celkem 131,08 = 131,080 [B]_x000d_</t>
  </si>
  <si>
    <t>Výkop vč. odvozu na skládku určenou zhotovitelem
Uložení na skládku v položce 17120
Poplatek za skládku uveden v položce 014102.1
Odečteno z výkazu hmot</t>
  </si>
  <si>
    <t xml:space="preserve"> "Výkop: 674,78 = 674,780000 [A]
 Výkop AZ: 874,05 = 874,050000 [B]
 Celkem: A+B = 1548,830000 [C] "_x000d_
 Celkem 1548,83 = 1548,830 [B]_x000d_</t>
  </si>
  <si>
    <t>Natěžení a dovoz ornice na místo rozprostření
Rozprostření v položce 18221, 18231
Pořízení ornice v položce 014211
Plocha odečtena digitálně ze situace</t>
  </si>
  <si>
    <t xml:space="preserve"> "(180,12+158)*0,1 = 33,812000 [A]
 Celkem: A = 33,812000 [B] "_x000d_
 Celkem 33,812 = 33,812 [B]_x000d_</t>
  </si>
  <si>
    <t xml:space="preserve"> "12273: 131,08 = 131,080000 [A]
 12373: 674,78+874,05 = 1548,830000 [B]
 Celkem: A+B = 1679,910000 [C] "_x000d_
 Celkem 1679,91 = 1679,910 [B]_x000d_</t>
  </si>
  <si>
    <t>17180</t>
  </si>
  <si>
    <t>ULOŽENÍ SYPANINY DO NÁSYPŮ Z NAKUPOVANÝCH MATERIÁLŮ</t>
  </si>
  <si>
    <t>Dosypávky z nezamrzavého meteriálu
Odečteno z výkazu hmot</t>
  </si>
  <si>
    <t xml:space="preserve"> "25,71 = 25,710000 [A]
 Celkem: A = 25,710000 [B] "_x000d_
 Celkem 25,71 = 25,710 [B]_x000d_</t>
  </si>
  <si>
    <t xml:space="preserve">položka zahrnuje:
- kompletní provedení zemní konstrukce (násypového tělesa včetně aktivní zóny) včetně nákupu a dopravy materiálu dle zadávací dokumentace
- úprava  ukládaného  materiálu  vlhčením,  tříděním,  promícháním  nebo  vysoušením,  příp. jiné úpravy za účelem zlepšení jeho  mech. vlastností
- hutnění i různé míry hutnění 
- ošetření úložiště po celou dobu práce v něm vč. klimatických opatření
- ztížení v okolí vedení, konstrukcí a objektů a jejich dočasné zajištění
- ztížení provádění vč. hutnění ve ztížených podmínkách a stísněných prostorech
- ztížené ukládání sypaniny pod vodu
- ukládání po vrstvách a po jiných nutných částech (figurách) vč. dosypávek
- spouštění a nošení materiálu
- výměna částí zemní konstrukce znehodnocené klimatickými vlivy
- ruční hutnění a výplň jam a prohlubní v podloží
- úprava, očištění, ochrana a zhutnění podloží
- svahování, hutnění a uzavírání povrchů svahů
- zřízení lavic na svazích
- udržování úložiště a jeho ochrana proti vodě
- odvedení nebo obvedení vody v okolí úložiště a v úložišti
- veškeré  pomocné konstrukce umožňující provedení  zemní konstrukce  (příjezdy,  sjezdy,  nájezdy, lešení, podpěrné konstrukce, přemostění, zpevněné plochy, zakrytí a pod.)</t>
  </si>
  <si>
    <t>Dosypávka zelených ostrůvků
Odečteno z výkazu hmot</t>
  </si>
  <si>
    <t xml:space="preserve"> "4,89 = 4,890000 [A]
 Celkem: A = 4,890000 [B] "_x000d_
 Celkem 4,89 = 4,890 [B]_x000d_</t>
  </si>
  <si>
    <t>Násyp vhodnou zeminou
Odečteno z výkazu hmot</t>
  </si>
  <si>
    <t xml:space="preserve"> "130,85 = 130,850000 [A]
 Celkem: A = 130,850000 [B] "_x000d_
 Celkem 130,85 = 130,850 [B]_x000d_</t>
  </si>
  <si>
    <t>Aktivní zóna
Odečteno z výkazu hmot</t>
  </si>
  <si>
    <t xml:space="preserve"> "1058,31 = 1058,310000 [A]
 Celkem: A = 1058,310000 [B] "_x000d_
 Celkem 1058,31 = 1058,310 [B]_x000d_</t>
  </si>
  <si>
    <t xml:space="preserve"> "Konstrukce 2,6: 1120,28 = 1120,280000 [A]
 Konstrukce 1: 305,98 = 305,980000 [B]
 Konstrukce 3: 627,74 = 627,740000 [C]
 Konstrukce 5: 13,33 = 13,330000 [D]
 Konstrukce 4: 262,96 = 262,960000 [E]
 Konstrukce 7: 258,75 = 258,750000 [F]
 Konstrukce 8: 58,35 = 58,350000 [G]
 Celkem: A+B+C+D+E+F+G = 2647,390000 [H] "_x000d_
 Celkem 2647,39 = 2647,390 [B]_x000d_</t>
  </si>
  <si>
    <t>18221</t>
  </si>
  <si>
    <t>ROZPROSTŘENÍ ORNICE VE SVAHU V TL DO 0,10M</t>
  </si>
  <si>
    <t>Rozprostření ornice 
Natěžení a dovoz ornice na místo rozprostření v položce 12573
Pořízení ornice v položce 014211
Plocha odečtena digitálně ze situace</t>
  </si>
  <si>
    <t xml:space="preserve"> "180,12 = 180,120000 [A]
 Celkem: A = 180,120000 [B] "_x000d_
 Celkem 180,12 = 180,120 [B]_x000d_</t>
  </si>
  <si>
    <t>položka zahrnuje:
nutné přemístění ornice z dočasných skládek vzdálených do 50m
rozprostření ornice v předepsané tloušťce ve svahu přes 1:5</t>
  </si>
  <si>
    <t>18231</t>
  </si>
  <si>
    <t>ROZPROSTŘENÍ ORNICE V ROVINĚ V TL DO 0,10M</t>
  </si>
  <si>
    <t xml:space="preserve"> "158 = 158,000000 [A]
 Celkem: A = 158,000000 [B] "_x000d_
 Celkem 158 = 158,000 [B]_x000d_</t>
  </si>
  <si>
    <t>položka zahrnuje:
nutné přemístění ornice z dočasných skládek vzdálených do 50m
rozprostření ornice v předepsané tloušťce v rovině a ve svahu do 1:5</t>
  </si>
  <si>
    <t>18241</t>
  </si>
  <si>
    <t>ZALOŽENÍ TRÁVNÍKU RUČNÍM VÝSEVEM</t>
  </si>
  <si>
    <t>K položce 18231
Plocha odečtena digitálně ze situace</t>
  </si>
  <si>
    <t xml:space="preserve"> "180,12+158 = 338,120000 [A]
 Celkem: A = 338,120000 [B] "_x000d_
 Celkem 338,12 = 338,120 [B]_x000d_</t>
  </si>
  <si>
    <t>Zahrnuje dodání předepsané travní směsi, její výsev na ornici, zalévání, první pokosení, to vše bez ohledu na sklon terénu</t>
  </si>
  <si>
    <t>18247</t>
  </si>
  <si>
    <t>OŠETŘOVÁNÍ TRÁVNÍKU</t>
  </si>
  <si>
    <t>Plocha odečtena digitálně ze situace</t>
  </si>
  <si>
    <t>Zahrnuje pokosení se shrabáním, naložení shrabků na dopravní prostředek, s odvozem a se složením, to vše bez ohledu na sklon terénu
zahrnuje nutné zalití a hnojení</t>
  </si>
  <si>
    <t>212635</t>
  </si>
  <si>
    <t>TRATIVODY KOMPL Z TRUB Z PLAST HM DN DO 150MM, RÝHA TŘ I</t>
  </si>
  <si>
    <t>Kompletní konstrukce podélné drenáže
Geotextilie v položce 21461
Délka odečtena digitálně ze situace</t>
  </si>
  <si>
    <t xml:space="preserve"> "181 = 181,000000 [A]
 Celkem: A = 181,000000 [B] "_x000d_
 Celkem 181 = 181,000 [B]_x000d_</t>
  </si>
  <si>
    <t>Položka platí pro kompletní konstrukce trativodů a zahrnuje zejména:
- výkop rýhy předepsaného tvaru v dané třídě těžitelnosti, výplň, zásyp trativodu včetně dopravy, uložení přebytečného materiálu, dodávky předepsaného materiálu pro výplň a zásyp
- zřízení spojovací vrstvy
- zřízení podkladu a lože trativodu z předepsaného materiálu
- dodávka a uložení trativodu předepsaného materiálu a profilu
- obsyp trativodu předepsaným materiálem
- ukončení trativodu zaústěním do potrubí nebo vodoteče, případně vybudování ukončujícího objektu (kapličky) dle VL
- veškerý materiál, výrobky a polotovary, včetně mimostaveništní a vnitrostaveništní dopravy
- nezahrnuje opláštění z geotextilie, fólie</t>
  </si>
  <si>
    <t>21461</t>
  </si>
  <si>
    <t>SEPARAČNÍ GEOTEXTILIE</t>
  </si>
  <si>
    <t>Geotextilie filtrační a separační podélného trativodu
Trativod v položce 212635 
Plocha odečtena digitálně ze situace a řezu</t>
  </si>
  <si>
    <t xml:space="preserve"> "1,53*181 = 276,930000 [A]
 Celkem: A = 276,930000 [B] "_x000d_
 Celkem 276,93 = 276,930 [B]_x000d_</t>
  </si>
  <si>
    <t>Položka zahrnuje:
- dodávku předepsané geotextilie
- úpravu, očištění a ochranu podkladu
- přichycení k podkladu, případně zatížení
- úpravy spojů a zajištění okrajů
- úpravy pro odvodnění
- nutné přesahy
- mimostaveništní a vnitrostaveništní dopravu</t>
  </si>
  <si>
    <t>33894A</t>
  </si>
  <si>
    <t>SLOUPKY OHRADNÍ A PLOTOVÉ KOVOVÉ KOTVENÉ DO PATEK NEBO BERANĚNÉ</t>
  </si>
  <si>
    <t>Kovové zahrazovací sloupky
Odhad 10 kg/ks
Počet odečten digitálně ze situace</t>
  </si>
  <si>
    <t xml:space="preserve"> "2*10/1000 = 0,020000 [A]
 Celkem: A = 0,020000 [B] "_x000d_
 Celkem 0,02 = 0,020 [B]_x000d_</t>
  </si>
  <si>
    <t>- dodání a osazení předepsaného sloupku včetně PKO
- případnou betonovou patku z předepsané třídy betonu
- nutné zemní práce</t>
  </si>
  <si>
    <t>Zásyp kačírkem tl. 150 mm
Plocha odečtena digitálně ze situace</t>
  </si>
  <si>
    <t xml:space="preserve"> "13,6*0,15 = 2,040000 [A]
 Celkem: A = 2,040000 [B] "_x000d_
 Celkem 2,04 = 2,040 [B]_x000d_</t>
  </si>
  <si>
    <t>56330</t>
  </si>
  <si>
    <t>VOZOVKOVÉ VRSTVY ZE ŠTĚRKODRTI</t>
  </si>
  <si>
    <t>ŠDb fr. 0/32
Plocha odečtena digitálně ze situace a řezů</t>
  </si>
  <si>
    <t xml:space="preserve"> "Konstrukce 2: 170,88 = 170,880000 [A]
 Konstrukce 1: 86,22 = 86,220000 [F]
 Konstrukce 4: 130,11 = 130,110000 [D]
 Konstrukce 5: 2,12 = 2,120000 [G]
 Konstrukce 6: 11,16 = 11,160000 [E]
 Konstrukce 7: 88,65 = 88,650000 [H]
 Konstrukce 8: 12,32 = 12,320000 [I]
 Celkem: A+F+D+G+E+H+I = 501,460000 [J] "_x000d_
 Celkem 501,46 = 501,460 [B]_x000d_</t>
  </si>
  <si>
    <t>- dodání kameniva předepsané kvality a zrnitosti
- rozprostření a zhutnění vrstvy v předepsané tloušťce
- zřízení vrstvy bez rozlišení šířky, pokládání vrstvy po etapách
- nezahrnuje postřiky, nátěry</t>
  </si>
  <si>
    <t>ŠDa fr. 0/32 
Plocha odečtena digitálně ze situace a řezů</t>
  </si>
  <si>
    <t xml:space="preserve"> "Konstrukce 2: 138 = 138,000000 [A]
 Konstrukce 1: 45,9 = 45,900000 [B]
 Konstrukce 6: 14,1 = 14,100000 [C]
 Celkem: A+B+C = 198,000000 [D] "_x000d_
 Celkem 198 = 198,000 [B]_x000d_</t>
  </si>
  <si>
    <t>56340</t>
  </si>
  <si>
    <t>VOZOVKOVÉ VRSTVY ZE ŠTĚRKOPÍSKU</t>
  </si>
  <si>
    <t>ŠPb fr. 0/32
Odečteno z výkazu hmot</t>
  </si>
  <si>
    <t xml:space="preserve"> "90,39 = 90,390000 [A]
 Celkem: A = 90,390000 [B] "_x000d_
 Celkem 90,39 = 90,390 [B]_x000d_</t>
  </si>
  <si>
    <t>56360</t>
  </si>
  <si>
    <t>VOZOVKOVÉ VRSTVY Z RECYKLOVANÉHO MATERIÁLU</t>
  </si>
  <si>
    <t>R-Mat fr. 0/16
Plocha odečtena digitálně ze situace a řezů</t>
  </si>
  <si>
    <t xml:space="preserve"> "Konstrukce 3: 32,22 = 32,220000 [A]
 Celkem: A = 32,220000 [B] "_x000d_
 Celkem 32,22 = 32,220 [B]_x000d_</t>
  </si>
  <si>
    <t>- dodání recyklátu v požadované kvalitě
- očištění podkladu
- uložení recyklátu dle předepsaného technologického předpisu, zhutnění vrstvy v předepsané tloušťce
- zřízení vrstvy bez rozlišení šířky, pokládání vrstvy po etapách, včetně pracovních spar a spojů
- úpravu napojení, ukončení 
- nezahrnuje postřiky, nátěry</t>
  </si>
  <si>
    <t>572123</t>
  </si>
  <si>
    <t>INFILTRAČNÍ POSTŘIK Z EMULZE DO 1,0KG/M2</t>
  </si>
  <si>
    <t>PI-C 0,6 kg/m2
Posyp kamenivem v položce 57621
Plocha odečtena digitálně ze situace</t>
  </si>
  <si>
    <t xml:space="preserve"> "Konstrukce 2: 920 = 920,000000 [A]
 Konstrukce 1: 306 = 306,000000 [B]
 Konstrukce 3: 537 = 537,000000 [C]
 Celkem: A+B+C = 1763,000000 [D] "_x000d_
 Celkem 1763 = 1763,000 [B]_x000d_</t>
  </si>
  <si>
    <t>- dodání všech předepsaných materiálů pro postřiky v předepsaném množství
- provedení dle předepsaného technologického předpisu
- zřízení vrstvy bez rozlišení šířky, pokládání vrstvy po etapách
- úpravu napojení, ukončení</t>
  </si>
  <si>
    <t>572213</t>
  </si>
  <si>
    <t>SPOJOVACÍ POSTŘIK Z EMULZE DO 0,5KG/M2</t>
  </si>
  <si>
    <t>PS-C 0,35 kg/m2
Plocha odečtena digitálně ze situace</t>
  </si>
  <si>
    <t xml:space="preserve"> "Konstrukce 2: 920 = 920,000000 [A]
 Konstrukce 1: 306 = 306,000000 [B]
 Celkem: A+B = 1226,000000 [C] "_x000d_
 Celkem 1226 = 1226,000 [B]_x000d_</t>
  </si>
  <si>
    <t>574A31</t>
  </si>
  <si>
    <t>ASFALTOVÝ BETON PRO OBRUSNÉ VRSTVY ACO 8 TL. 40MM</t>
  </si>
  <si>
    <t>ACO 8CH 50/70 tl. 40 mm
Plocha odečtena digitálně ze situace</t>
  </si>
  <si>
    <t xml:space="preserve"> "Konstrukce 3: 537 = 537,000000 [A]
 Celkem: A = 537,000000 [B] "_x000d_
 Celkem 537 = 537,000 [B]_x000d_</t>
  </si>
  <si>
    <t>- dodání směsi v požadované kvalitě
- očištění podkladu
- uložení směsi dle předepsaného technologického předpisu, zhutnění vrstvy v předepsané tloušťce
- zřízení vrstvy bez rozlišení šířky, pokládání vrstvy po etapách, včetně pracovních spar a spojů
- úpravu napojení, ukončení podél obrubníků, dilatačních zařízení, odvodňovacích proužků, odvodňovačů, vpustí, šachet a pod.
- nezahrnuje postřiky, nátěry
- nezahrnuje těsnění podél obrubníků, dilatačních zařízení, odvodňovacích proužků, odvodňovačů, vpustí, šachet a pod.</t>
  </si>
  <si>
    <t>574A33</t>
  </si>
  <si>
    <t>ASFALTOVÝ BETON PRO OBRUSNÉ VRSTVY ACO 11 TL. 40MM</t>
  </si>
  <si>
    <t>ACO 11 50/70 tl. 40 mm
Plocha odečtena digitálně ze situace</t>
  </si>
  <si>
    <t>574E66</t>
  </si>
  <si>
    <t>ASFALTOVÝ BETON PRO PODKLADNÍ VRSTVY ACP 16+, 16S TL. 70MM</t>
  </si>
  <si>
    <t>ACP 16+ 50/70 tl. 70 mm
Plocha odečtena digitálně ze situace</t>
  </si>
  <si>
    <t>57621</t>
  </si>
  <si>
    <t>POSYP KAMENIVEM DRCENÝM 5KG/M2</t>
  </si>
  <si>
    <t>Posyp HDK fr. 2/4 3,0 kg/m2
k položce 572123
Plocha odečtena digitálně ze situace</t>
  </si>
  <si>
    <t>- dodání kameniva předepsané kvality a zrnitosti
- posyp předepsaným množstvím</t>
  </si>
  <si>
    <t>58221</t>
  </si>
  <si>
    <t>DLÁŽDĚNÉ KRYTY Z DROBNÝCH KOSTEK DO LOŽE Z KAMENIVA</t>
  </si>
  <si>
    <t>Kamenná dlažba tl. 100 mm vč. lože za kameniva fr. 0/4 tl. 40 mm
Plocha odečtena digitálně ze situace</t>
  </si>
  <si>
    <t xml:space="preserve"> "Konstrukce 6: 94 = 94,000000 [A]
 Celkem: A = 94,000000 [B] "_x000d_
 Celkem 94 = 94,000 [B]_x000d_</t>
  </si>
  <si>
    <t>Betonová dlažba 200 x 200 x 80 mm vč. lože z kameniva fr. 0/4 tl. 40 mm
Plocha odečtena digitálně ze situace</t>
  </si>
  <si>
    <t xml:space="preserve"> "Konstrukce 4: 415 = 415,000000 [A]
 Konstrukce 7: 201 = 201,000000 [B]
 Konstrukce 8: 18,93 = 18,930000 [C]
 Celkem: A+B+C = 634,930000 [D] "_x000d_
 Celkem 634,93 = 634,930 [B]_x000d_</t>
  </si>
  <si>
    <t>Betonová dlažba ostrůvků tl. 40 mm vč. lože z kameniva fr. 0/4 tl. 30 mm
Plocha odečtena digitálně ze situace</t>
  </si>
  <si>
    <t xml:space="preserve"> "19,2 = 19,200000 [A]
 Celkem: A = 19,200000 [B] "_x000d_
 Celkem 19,2 = 19,200 [B]_x000d_</t>
  </si>
  <si>
    <t>582612</t>
  </si>
  <si>
    <t>KRYTY Z BETON DLAŽDIC SE ZÁMKEM ŠEDÝCH TL 80MM DO LOŽE Z KAM</t>
  </si>
  <si>
    <t>Betonová zámková dlažba tl. 80 mm vč. lože z kameniva fr. 0/4 tl. 40 mm
Plocha odečtena digitálně ze situace</t>
  </si>
  <si>
    <t xml:space="preserve"> "Konstrukce 5: 11,8 = 11,800000 [A]
 Celkem: A = 11,800000 [B] "_x000d_
 Celkem 11,8 = 11,800 [B]_x000d_</t>
  </si>
  <si>
    <t>58261A</t>
  </si>
  <si>
    <t>KRYTY Z BETON DLAŽDIC SE ZÁMKEM BAREV RELIÉF TL 60MM DO LOŽE Z KAM</t>
  </si>
  <si>
    <t>Betonová hmatová zámková dlažba červená tl. 60 mm vč. lože z kameniva fr. 0/4 tl. 40 mm
Plocha odečtena digitálně ze situace</t>
  </si>
  <si>
    <t xml:space="preserve"> "7 = 7,000000 [A]
 Celkem: A = 7,000000 [B] "_x000d_
 Celkem 7 = 7,000 [B]_x000d_</t>
  </si>
  <si>
    <t>Betonováumělá vodící linie tl. 60 mm vč. lože z kameniva fr. 0/4 tl. 40 mm
Plocha odečtena digitálně ze situace</t>
  </si>
  <si>
    <t xml:space="preserve"> "14 = 14,000000 [A]
 Celkem: A = 14,000000 [B] "_x000d_
 Celkem 14 = 14,000 [B]_x000d_</t>
  </si>
  <si>
    <t>587206</t>
  </si>
  <si>
    <t>PŘEDLÁŽDĚNÍ KRYTU Z BETONOVÝCH DLAŽDIC SE ZÁMKEM</t>
  </si>
  <si>
    <t>Přeskládání stávající dlažby nástupiště
Plocha odečtena digitálně ze situace</t>
  </si>
  <si>
    <t xml:space="preserve"> "15,4 = 15,400000 [A]
 Celkem: A = 15,400000 [B] "_x000d_
 Celkem 15,4 = 15,400 [B]_x000d_</t>
  </si>
  <si>
    <t>- pod pojmem *předláždění* se rozumí rozebrání stávající dlažby a pokládka dlažby ze stávajícího dlažebního materiálu (bez dodávky nového)
- zahrnuje nezbytnou manipulaci s tímto materiálem (nakládání, doprava, složení, očištění)
- dodání a rozprostření materiálu pro lože a jeho tloušťku předepsanou dokumentací a pro předepsanou výplň spar
- eventuelní doplnění plochy s použitím nového materiálu se vykazuje v položce č.582</t>
  </si>
  <si>
    <t>89712</t>
  </si>
  <si>
    <t>VPUSŤ KANALIZAČNÍ ULIČNÍ KOMPLETNÍ Z BETONOVÝCH DÍLCŮ</t>
  </si>
  <si>
    <t>Kompletni konstrukce uliční vpusti
Přípojky v SO 74 31 01
Počet odečten digitálně ze situace</t>
  </si>
  <si>
    <t xml:space="preserve"> "8 = 8,000000 [A]
 Celkem: A = 8,000000 [B] "_x000d_
 Celkem 8 = 8,000 [B]_x000d_</t>
  </si>
  <si>
    <t xml:space="preserve">položka zahrnuje:
- dodávku a osazení předepsaných dílů včetně mříže
- výplň, těsnění  a tmelení spar a spojů,
- opatření  povrchů  betonu  izolací  proti zemní vlhkosti v částech, kde přijdou do styku se zeminou nebo kamenivem,
- předepsané podkladní konstrukce</t>
  </si>
  <si>
    <t>Betonový obrubník 250/100 vč. betonového lože C20/25nXF3
Odečteno digitálně ze situace</t>
  </si>
  <si>
    <t xml:space="preserve"> "36,1 = 36,100000 [A]
 Celkem: A = 36,100000 [B] "_x000d_
 Celkem 36,1 = 36,100 [B]_x000d_</t>
  </si>
  <si>
    <t>917224</t>
  </si>
  <si>
    <t>SILNIČNÍ A CHODNÍKOVÉ OBRUBY Z BETONOVÝCH OBRUBNÍKŮ ŠÍŘ 150MM</t>
  </si>
  <si>
    <t>Betonový obrubník 250/150 vč. betonového lože C20/25nXF3
Odečteno digitálně ze situace</t>
  </si>
  <si>
    <t xml:space="preserve"> "78 = 78,000000 [A]
 Celkem: A = 78,000000 [B] "_x000d_
 Celkem 78 = 78,000 [B]_x000d_</t>
  </si>
  <si>
    <t>917424</t>
  </si>
  <si>
    <t>CHODNÍKOVÉ OBRUBY Z KAMENNÝCH OBRUBNÍKŮ ŠÍŘ 150MM</t>
  </si>
  <si>
    <t>Kamenný obrubník 250/150 vč. betonového lože C20/25nXF3
Odečteno digitálně ze situace</t>
  </si>
  <si>
    <t xml:space="preserve"> "403 = 403,000000 [A]
 Celkem: A = 403,000000 [B] "_x000d_
 Celkem 403 = 403,000 [B]_x000d_</t>
  </si>
  <si>
    <t>Položka zahrnuje:
dodání a pokládku kamenných obrubníků o rozměrech předepsaných zadávací dokumentací
betonové lože i boční betonovou opěrku.</t>
  </si>
  <si>
    <t>Kamenný obrubník 150/50 vč. betonového lože C20/25nXF3
Odečteno digitálně ze situace</t>
  </si>
  <si>
    <t xml:space="preserve"> "180 = 180,000000 [A]
 Celkem: A = 180,000000 [B] "_x000d_
 Celkem 180 = 180,000 [B]_x000d_</t>
  </si>
  <si>
    <t>Kamenný obrubník 150/70 vč. betonového lože C20/25nXF3
Odečteno digitálně ze situace</t>
  </si>
  <si>
    <t xml:space="preserve"> "8,2 = 8,200000 [A]
 Celkem: A = 8,200000 [B] "_x000d_
 Celkem 8,2 = 8,200 [B]_x000d_</t>
  </si>
  <si>
    <t>931313</t>
  </si>
  <si>
    <t>TĚSNĚNÍ DILATAČ SPAR ASF ZÁLIVKOU PRŮŘ DO 300MM2</t>
  </si>
  <si>
    <t>Zálivka podél obrub
Prořez v položce 113763
Délka odečtena digitálně ze situace</t>
  </si>
  <si>
    <t>položka zahrnuje dodávku a osazení předepsaného materiálu, očištění ploch spáry před úpravou, očištění okolí spáry po úpravě
nezahrnuje těsnící profil</t>
  </si>
  <si>
    <t>96611</t>
  </si>
  <si>
    <t>BOURÁNÍ KONSTRUKCÍ Z BETONOVÝCH DÍLCŮ</t>
  </si>
  <si>
    <t>Bourání drenážní šachty vč odvozu a uložení na skládku
Poplatek za skládku uveden v položce 014102.3
Počet odečten digitálně ze situace</t>
  </si>
  <si>
    <t xml:space="preserve"> "1 = 1,000000 [A]
 Celkem: A = 1,000000 [B] "_x000d_
 Celkem 1 = 1,000 [B]_x000d_</t>
  </si>
  <si>
    <t>96618</t>
  </si>
  <si>
    <t>BOURÁNÍ KONSTRUKCÍ KOVOVÝCH</t>
  </si>
  <si>
    <t>Odstranění kovového sušáku vč. zpětné montáže a přesunu
Odhad 250 kg</t>
  </si>
  <si>
    <t xml:space="preserve"> "0,25 = 0,250000 [A]
 Celkem: A = 0,250000 [B] "_x000d_
 Celkem 0,25 = 0,250 [B]_x000d_</t>
  </si>
  <si>
    <t>položka zahrnuje:
- rozebrání konstrukce bez ohledu na použitou technologii
- veškeré pomocné konstrukce (lešení a pod.)
-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
- veškeré další práce plynoucí z technologického předpisu a z platných předpisů</t>
  </si>
  <si>
    <t>96687</t>
  </si>
  <si>
    <t>VYBOURÁNÍ ULIČNÍCH VPUSTÍ KOMPLETNÍCH</t>
  </si>
  <si>
    <t>Vybourání uličních vpustí vč. odvozu a uložení na skládku určenou zhotovitelem
Počet odečten digitálně ze situace</t>
  </si>
  <si>
    <t xml:space="preserve"> "11 = 11,000000 [A]
 Celkem: A = 11,000000 [B] "_x000d_
 Celkem 11 = 11,000 [B]_x000d_</t>
  </si>
  <si>
    <t>969233</t>
  </si>
  <si>
    <t>VYBOURÁNÍ POTRUBÍ DN DO 150MM KANALIZAČ</t>
  </si>
  <si>
    <t>Bourání podélné drenáže
Povinný odkup zhotovitelem
Odečteno digitálně ze situace</t>
  </si>
  <si>
    <t xml:space="preserve"> "20 = 20,000000 [A]
 Celkem: A = 20,000000 [B] "_x000d_
 Celkem 20 = 20,000 [B]_x000d_</t>
  </si>
  <si>
    <t>SO 74-59-01</t>
  </si>
  <si>
    <t>Dopravní značení na pozemních komunikacích</t>
  </si>
  <si>
    <t>916G32</t>
  </si>
  <si>
    <t>PŘENOSNÉ DOPRAVNÍ ZNAČKY ZÁKLADNÍ VEL OCEL FÓLIE TŘ 2 - MONTÁŽ S PŘESUNEM</t>
  </si>
  <si>
    <t>Dopravní značení pro vyznačení obchozí trasy</t>
  </si>
  <si>
    <t xml:space="preserve"> "2x B 30 a 6x IS 11b (vyznačení obchozí trasy) "_x000d_
 Celkem 8 = 8,000 [B]_x000d_</t>
  </si>
  <si>
    <t xml:space="preserve"> "1x B 1 a 1x E13 "_x000d_
 Celkem 2 = 2,000 [B]_x000d_</t>
  </si>
  <si>
    <t>916G33</t>
  </si>
  <si>
    <t>PŘENOSNÉ DOPRAVNÍ ZNAČKY ZÁKLADNÍ VEL OCEL FÓLIE TŘ 2 - DEMONTÁŽ S PŘESUN</t>
  </si>
  <si>
    <t>916G39</t>
  </si>
  <si>
    <t>PŘENOSNÉ DOPRAVNÍ ZNAČKY ZÁKLADNÍ VELIKOSTI OCELOVÉ FÓLIE TŘ 2 - NÁJEM</t>
  </si>
  <si>
    <t>KSDEN</t>
  </si>
  <si>
    <t xml:space="preserve"> "1x B 1 a 1x E 13 po celou dobu výstavby (2 roky) "_x000d_
 Celkem 1460 = 1460,000 [B]_x000d_</t>
  </si>
  <si>
    <t xml:space="preserve"> "2x B 30 a 6x IS 11b (vyznačení obchozí trasy) "_x000d_
 Celkem 80 = 80,000 [B]_x000d_</t>
  </si>
  <si>
    <t>916I32</t>
  </si>
  <si>
    <t>PŘENOSNÉ DOPRAVNÍ ZNAČKY 100X150CM OCEL FÓLIE TŘ 2 - MONTÁŽ S PŘESUNEM</t>
  </si>
  <si>
    <t xml:space="preserve"> "2x IP 22 "_x000d_
 Celkem 2 = 2,000 [B]_x000d_</t>
  </si>
  <si>
    <t>916I33</t>
  </si>
  <si>
    <t>PŘENOSNÉ DOPRAVNÍ ZNAČKY 100X150CM OCEL FÓLIE TŘ 2 - DEMONTÁŽ S PŘESUNEM</t>
  </si>
  <si>
    <t>916I39</t>
  </si>
  <si>
    <t>PŘENOSNÉ DOPRAVNÍ ZNAČ 100X150CM OCELOVÉ FÓLIE TŘ 2 - NÁJEMNÉ</t>
  </si>
  <si>
    <t xml:space="preserve"> "2x IP 22 po celou dobu výstavby (2 roky) "_x000d_
 Celkem 1460 = 1460,000 [B]_x000d_</t>
  </si>
  <si>
    <t>916K12</t>
  </si>
  <si>
    <t>SLOUPKY PŘENOSNÝCH DOPRAVNÍCH ZNAČEK Z OCEL TRUBEK - MONTÁŽ S PŘESUNEM</t>
  </si>
  <si>
    <t xml:space="preserve"> "8x podkladní deska + 8x přesnosný sloupek (vyznačení obchozí trasy) "_x000d_
 Celkem 8 = 8,000 [B]_x000d_</t>
  </si>
  <si>
    <t xml:space="preserve"> "3x podkladní deska + 3x přesnosný sloupek "_x000d_
 Celkem 3 = 3,000 [B]_x000d_</t>
  </si>
  <si>
    <t>916K13</t>
  </si>
  <si>
    <t>SLOUPKY PŘENOSNÝCH DOPRAVNÍCH ZNAČ Z OCEL TRUBEK - DEMONTÁŽ S PŘESUNEM</t>
  </si>
  <si>
    <t>916K19</t>
  </si>
  <si>
    <t>SLOUPKY PŘENOSNÝCH DOPRAVNÍCH ZNAČEK Z OCELOVÝCH TRUBEK - NÁJEMNÉ</t>
  </si>
  <si>
    <t xml:space="preserve"> "8x podkladní deska + 8x přesnosný sloupek (vyznačení obchozí trasy) "_x000d_
 Celkem 80 = 80,000 [B]_x000d_</t>
  </si>
  <si>
    <t xml:space="preserve"> "3x přesnosný sloupek po celou dobu výstavby, včetně podstavce "_x000d_
 Celkem 2190 = 2190,000 [B]_x000d_</t>
  </si>
  <si>
    <t>916K33</t>
  </si>
  <si>
    <t>Značení pro vyznačení obchozí trasy na nástupiště (E1)</t>
  </si>
  <si>
    <t xml:space="preserve"> "8x tabule 1 x 1.5 m "_x000d_
 Celkem 8 = 8,000 [B]_x000d_</t>
  </si>
  <si>
    <t xml:space="preserve"> "8x tabule 1 x 1.5 m "_x000d_
 Celkem 1440 = 1440,000 [B]_x000d_</t>
  </si>
  <si>
    <t xml:space="preserve"> "8x podkladová deska + 8x přesnosný sloupek "_x000d_
 Celkem 8 = 8,000 [B]_x000d_</t>
  </si>
  <si>
    <t xml:space="preserve"> "8x podkladová deska + 8x přesnosný sloupek "_x000d_
 Celkem 1440 = 1440,000 [B]_x000d_</t>
  </si>
  <si>
    <t>Projednání</t>
  </si>
  <si>
    <t>R1</t>
  </si>
  <si>
    <t>Projednání DIO</t>
  </si>
  <si>
    <t>PŘÍPAD</t>
  </si>
  <si>
    <t>R-položka</t>
  </si>
  <si>
    <t>zahrnuje kompletní projednání DIO se včetmi dotčenými orgány</t>
  </si>
  <si>
    <t>SO 00</t>
  </si>
  <si>
    <t>790.1</t>
  </si>
  <si>
    <t>Ostatní</t>
  </si>
  <si>
    <t>R_OV/74.8_25a</t>
  </si>
  <si>
    <t>Dodávka Zrcadlo bezbariérové 400x600x75 mm, bezrámové, možnost naklápění, antivandal</t>
  </si>
  <si>
    <t>KS</t>
  </si>
  <si>
    <t>R_OV/74.8_25am</t>
  </si>
  <si>
    <t>Montáž Zrcadlo bezbariérové 400x600x75 mm, bezrámové, možnost naklápění, antivandal</t>
  </si>
  <si>
    <t>R_OV/74.8_25b</t>
  </si>
  <si>
    <t>Dodávka Nerezové madlo pevné s držákem toaletního papíru, dl. 900 mm, vč. kotvení</t>
  </si>
  <si>
    <t>R_OV/74.8_25bm</t>
  </si>
  <si>
    <t>Montáž Nerezové madlo pevné s držákem toaletního papíru, dl. 900 mm, vč. kotvení</t>
  </si>
  <si>
    <t>R_OV/74.8_25c</t>
  </si>
  <si>
    <t>Dodávka Nerezové madlo sklopné, dl. 800 mm, vč. kotvení</t>
  </si>
  <si>
    <t>R_OV/74.8_25cm</t>
  </si>
  <si>
    <t>Montáž Nerezové madlo sklopné, dl. 800 mm, vč. kotvení</t>
  </si>
  <si>
    <t>R_OV/74.8_25d</t>
  </si>
  <si>
    <t>Dodávka Nerezové madlo pevné svislé, dl. 500 mm, vč. kotvení</t>
  </si>
  <si>
    <t>R_OV/74.8_25dm</t>
  </si>
  <si>
    <t>Montáž Nerezové madlo pevné svislé, dl. 500 mm, vč. kotvení</t>
  </si>
  <si>
    <t>R_OV/74.8_26a</t>
  </si>
  <si>
    <t>Dodávka Zásobník na toaletní papír - antivandal, nerez mat, uzamykatelný, vč. kotvení</t>
  </si>
  <si>
    <t>R_OV/74.8_26am</t>
  </si>
  <si>
    <t>Montáž Zásobník na toaletní papír - antivandal, nerez mat, uzamykatelný, vč. kotvení</t>
  </si>
  <si>
    <t>R_OV/74.8_26b</t>
  </si>
  <si>
    <t>Dodávka Zásobník na toaletní papír, závěsný, nerez mat., vč. kotvení</t>
  </si>
  <si>
    <t>R_OV/74.8_26bm</t>
  </si>
  <si>
    <t>Montáž Zásobník na toaletní papír, závěsný, nerez mat., vč. kotvení</t>
  </si>
  <si>
    <t>R_OV/74.8_27</t>
  </si>
  <si>
    <t>Dodávka WC kartáč, nerez ocel, montáž na stěnu vč. kotvení</t>
  </si>
  <si>
    <t>R_OV/74.8_27m</t>
  </si>
  <si>
    <t>Montáž WC kartáč, nerez ocel, montáž na stěnu vč. kotvení</t>
  </si>
  <si>
    <t>R_OV/74.8_28</t>
  </si>
  <si>
    <t>Dodávka Kombinace nerezového zásobníku na papírové ručníky a odpadkového koše, montáž pod omítku, kapacita 600 papírových utěrek, koš 7,5 l, broušený mat, vč. k</t>
  </si>
  <si>
    <t>Dodávka Kombinace nerezového zásobníku na papírové ručníky a odpadkového koše, montáž pod omítku, kapacita 600 papírových utěrek, koš 7,5 l, broušený mat, vč. kotvení</t>
  </si>
  <si>
    <t>R_OV/74.8_28m</t>
  </si>
  <si>
    <t>Montáž Kombinace nerezového zásobníku na papírové ručníky a odpadkového koše, montáž pod omítku, kapacita 600 papírových utěrek, koš 7,5 l, broušený mat, vč. ko</t>
  </si>
  <si>
    <t>Montáž Kombinace nerezového zásobníku na papírové ručníky a odpadkového koše, montáž pod omítku, kapacita 600 papírových utěrek, koš 7,5 l, broušený mat, vč. kotvení</t>
  </si>
  <si>
    <t>R_OV/74.8_30</t>
  </si>
  <si>
    <t>Dodávka Odpadkový koš malý, objem 4,5 l, uzamykatelný, závěsný, broušený nerez mat, vč. kotvení</t>
  </si>
  <si>
    <t>R_OV/74.8_30m</t>
  </si>
  <si>
    <t>Montáž Odpadkový koš malý, objem 4,5 l, uzamykatelný, závěsný, broušený nerez mat, vč. kotvení</t>
  </si>
  <si>
    <t>R_OV/74.8_33</t>
  </si>
  <si>
    <t>Dodávka Nerezový nástěnný dávkovač dezinfekčního gelu, objem 1 l, broušený nerez mat, vč. kotvení</t>
  </si>
  <si>
    <t>R_OV/74.8_33m</t>
  </si>
  <si>
    <t>Montáž Nerezový nástěnný dávkovač dezinfekčního gelu, objem 1 l, broušený nerez mat, vč. kotvení</t>
  </si>
  <si>
    <t>R_OV/74.8_34</t>
  </si>
  <si>
    <t>Dodávka Nerezový zápustný dávkovač tekutého mýdla, objem 1,4l, uzamykatelný, antivandal, broušený nerez mat, vč. kotvení</t>
  </si>
  <si>
    <t>R_OV/74.8_34m</t>
  </si>
  <si>
    <t>Montáž Nerezový zápustný dávkovač tekutého mýdla, objem 1,4l, uzamykatelný, antivandal, broušený nerez mat, vč. kotvení</t>
  </si>
  <si>
    <t>R_OV/74.8_36</t>
  </si>
  <si>
    <t>Dodávka Háček na oděv, montáž na obklad pomocí šroubů, broušený nerez mat, vč. kotvení</t>
  </si>
  <si>
    <t>R_OV/74.8_36m</t>
  </si>
  <si>
    <t>Montáž Háček na oděv, montáž na obklad pomocí šroubů, broušený nerez mat, vč. kotvení</t>
  </si>
  <si>
    <t>R_OV/74.8_37</t>
  </si>
  <si>
    <t>Dodávka Háček na oděv, nerezový dvojháček, broušený nerez mat, vč. kotvení</t>
  </si>
  <si>
    <t>R_OV/74.8_37m</t>
  </si>
  <si>
    <t>Montáž Háček na oděv, nerezový dvojháček, broušený nerez mat, vč. kotvení</t>
  </si>
  <si>
    <t>R_OV/74.8_38</t>
  </si>
  <si>
    <t>Dodávka Zásobník hygienických sáčků, 95x27x136 mm, min. 100 ks sáčků, nerez mat., vč. kotvení</t>
  </si>
  <si>
    <t>R_OV/74.8_38m</t>
  </si>
  <si>
    <t>Montáž Zásobník hygienických sáčků, 95x27x136 mm, min. 100 ks sáčků, nerez mat., vč. kotvení</t>
  </si>
  <si>
    <t>SO.01</t>
  </si>
  <si>
    <t>Administrativní OŘ</t>
  </si>
  <si>
    <t>R/OV17_38</t>
  </si>
  <si>
    <t>Hasící přístroj , 5kg</t>
  </si>
  <si>
    <t>R/OV17_38m</t>
  </si>
  <si>
    <t>Montáž PHP na stěnu</t>
  </si>
  <si>
    <t>R/OV18_39</t>
  </si>
  <si>
    <t>R/OV18_39m</t>
  </si>
  <si>
    <t>R/OV19_40</t>
  </si>
  <si>
    <t>R/OV19_40m</t>
  </si>
  <si>
    <t>R/OV20_41</t>
  </si>
  <si>
    <t>Hasící přístroj ,</t>
  </si>
  <si>
    <t>R/OV20_41m</t>
  </si>
  <si>
    <t>R/OV74.8_16</t>
  </si>
  <si>
    <t>Montáž madla sklopného</t>
  </si>
  <si>
    <t>549</t>
  </si>
  <si>
    <t>Nerezové madlo sklopné, délka: 800mm, HH. 800 mm nad podlahou</t>
  </si>
  <si>
    <t>550</t>
  </si>
  <si>
    <t>Montáž madla pevného</t>
  </si>
  <si>
    <t>551</t>
  </si>
  <si>
    <t>Montáž zrcadla přišroubováním</t>
  </si>
  <si>
    <t>552</t>
  </si>
  <si>
    <t>Zrcadlo bezbariérové, kpl</t>
  </si>
  <si>
    <t>553</t>
  </si>
  <si>
    <t>Nerezové madlo pevné svislé, délka 500 mm</t>
  </si>
  <si>
    <t>554</t>
  </si>
  <si>
    <t>Nerezové madlo pevné s držákem toaletního papíru, délka: 900mm, HH. 800 mm nad podlahou</t>
  </si>
  <si>
    <t>555</t>
  </si>
  <si>
    <t>Montáž madla svislého</t>
  </si>
  <si>
    <t>R/OV74.8_17</t>
  </si>
  <si>
    <t>Montáž zrcadla lepením</t>
  </si>
  <si>
    <t>556</t>
  </si>
  <si>
    <t>Zrcadlo na toaletách velké, 600 x 730 mm</t>
  </si>
  <si>
    <t>R/OV74.8_22</t>
  </si>
  <si>
    <t>Montáž zásobníku na stěnu</t>
  </si>
  <si>
    <t>557</t>
  </si>
  <si>
    <t>Zásobník na toaletní papír , rozměry: průměr 200 mm</t>
  </si>
  <si>
    <t>R/OV74.8_23</t>
  </si>
  <si>
    <t>WC - záchodový kartáč, výška 410, průměr cca 80 mm</t>
  </si>
  <si>
    <t>558</t>
  </si>
  <si>
    <t>Montáž WC kartáče na stěnu</t>
  </si>
  <si>
    <t>R/OV74.8_24</t>
  </si>
  <si>
    <t>Montáž koše na stěnu</t>
  </si>
  <si>
    <t>559</t>
  </si>
  <si>
    <t>Odpadkový koš velký, 355 x 430 x 165 mm, objem 25,4 l</t>
  </si>
  <si>
    <t>R/OV74.8_25</t>
  </si>
  <si>
    <t>560</t>
  </si>
  <si>
    <t>Odpadkový koš malý, 190 x 255 x 95 mm, objem 4,5 l</t>
  </si>
  <si>
    <t>R/OV74.8_26</t>
  </si>
  <si>
    <t>Zásobník na skládané ručníky, 280 x 370 x 102 mm</t>
  </si>
  <si>
    <t>561</t>
  </si>
  <si>
    <t>R/OV74.8_27</t>
  </si>
  <si>
    <t>Montáž dávkovače mýdla na stěnu</t>
  </si>
  <si>
    <t>562</t>
  </si>
  <si>
    <t>Dávkovač mýdla, 125 x 210 x 75 mm</t>
  </si>
  <si>
    <t>R/OV74.8_33</t>
  </si>
  <si>
    <t>Háček na oděv / ručník, 63x45x42,5 mm</t>
  </si>
  <si>
    <t>563</t>
  </si>
  <si>
    <t>Montáž háčku na stěnu</t>
  </si>
  <si>
    <t>R/OV74.8_34</t>
  </si>
  <si>
    <t>Montáž tyče ná závěs na stěnu</t>
  </si>
  <si>
    <t>564</t>
  </si>
  <si>
    <t>Tyč na sprchový závěs, pr. 22 mm, délka 550-1100 mm</t>
  </si>
  <si>
    <t>SO.02</t>
  </si>
  <si>
    <t>Veřejná část OŘ</t>
  </si>
  <si>
    <t>565</t>
  </si>
  <si>
    <t>566</t>
  </si>
  <si>
    <t>567</t>
  </si>
  <si>
    <t>568</t>
  </si>
  <si>
    <t>569</t>
  </si>
  <si>
    <t>570</t>
  </si>
  <si>
    <t>Zrcadlo bezbariérové, rozm. 400x600x75 mm</t>
  </si>
  <si>
    <t>571</t>
  </si>
  <si>
    <t>Zásobník na toaletní papír, rozměry: průměr 400 mm</t>
  </si>
  <si>
    <t>572</t>
  </si>
  <si>
    <t>573</t>
  </si>
  <si>
    <t>WC kartáč, výška 410, průměr cca 80 mm</t>
  </si>
  <si>
    <t>R/OV74.8_29</t>
  </si>
  <si>
    <t>574</t>
  </si>
  <si>
    <t>R/OV74.8_30</t>
  </si>
  <si>
    <t>575</t>
  </si>
  <si>
    <t>R/OV74.8_31</t>
  </si>
  <si>
    <t>576</t>
  </si>
  <si>
    <t>R/OV74.8_32</t>
  </si>
  <si>
    <t>577</t>
  </si>
  <si>
    <t>Nerezový nástěnný dávkovač mýdla, 190x100x120 mm</t>
  </si>
  <si>
    <t>588</t>
  </si>
  <si>
    <t>Nerezový nástěnný dávkovač dezinfekčního gelu, 190x100x120 mm</t>
  </si>
  <si>
    <t>R/OV74.8_36</t>
  </si>
  <si>
    <t>Háček na oděv, 80x80x50 mm</t>
  </si>
  <si>
    <t>589</t>
  </si>
  <si>
    <t>R/OV74.8_37</t>
  </si>
  <si>
    <t>Háček na oděv, 63x45x42,5 mm</t>
  </si>
  <si>
    <t>590</t>
  </si>
  <si>
    <t>R/OV74.8_38</t>
  </si>
  <si>
    <t>Zásobník hygienických sáčků, 95x27x136 mm</t>
  </si>
  <si>
    <t>591</t>
  </si>
  <si>
    <t>R/OV74.8_39</t>
  </si>
  <si>
    <t>Montáž pultu na stěnu</t>
  </si>
  <si>
    <t>592</t>
  </si>
  <si>
    <t>Přebalovací pult, 870x457x457 mm</t>
  </si>
  <si>
    <t>R/OV74.8_42</t>
  </si>
  <si>
    <t>Odkládací polička pro bezbariérové WC, max 375x150 mm</t>
  </si>
  <si>
    <t>593</t>
  </si>
  <si>
    <t>Montáž poličky na stěnu</t>
  </si>
  <si>
    <t>R/OV74.8_43</t>
  </si>
  <si>
    <t>Montáž opěrky na stěnu</t>
  </si>
  <si>
    <t>594</t>
  </si>
  <si>
    <t>Zádová opěrka pro bezbariérové WC, max 375x150 mm</t>
  </si>
  <si>
    <t>R/OVOV/17_4</t>
  </si>
  <si>
    <t>595</t>
  </si>
  <si>
    <t>SO.03</t>
  </si>
  <si>
    <t>Soukromá část</t>
  </si>
  <si>
    <t>R/OV_17</t>
  </si>
  <si>
    <t>Sprchová zástěna, 800 x 2000 mm</t>
  </si>
  <si>
    <t>R/OV_17m</t>
  </si>
  <si>
    <t>Montáž zástěny</t>
  </si>
  <si>
    <t>R/OV_21</t>
  </si>
  <si>
    <t>Držák na WC papír, 800 x 2000 mm</t>
  </si>
  <si>
    <t>R/OV_21m</t>
  </si>
  <si>
    <t>Montáž držáku na stěnu</t>
  </si>
  <si>
    <t>R/OV_22</t>
  </si>
  <si>
    <t>WC kartáč, výška 280, průměr cca 80 mm</t>
  </si>
  <si>
    <t>R/OV_22m</t>
  </si>
  <si>
    <t>R/OV_23</t>
  </si>
  <si>
    <t>Hasící přístroj , 6kg</t>
  </si>
  <si>
    <t>R/OV_23m</t>
  </si>
  <si>
    <t>R/OV_24</t>
  </si>
  <si>
    <t>R/OV_24m</t>
  </si>
  <si>
    <t>R/OV_25</t>
  </si>
  <si>
    <t>Nádoba na posyp , 450l</t>
  </si>
  <si>
    <t>R/OV_25m</t>
  </si>
  <si>
    <t>Montáž na nástupiště</t>
  </si>
  <si>
    <t>Zrcadlo, 800 x 500 mm</t>
  </si>
  <si>
    <t>596</t>
  </si>
  <si>
    <t>SO.04</t>
  </si>
  <si>
    <t>Kuchyně byty</t>
  </si>
  <si>
    <t>R/OV73.1_10</t>
  </si>
  <si>
    <t>Montáž kuchyňské sestavy vč. zapojení spotřebičů a zařizovacích předmětů</t>
  </si>
  <si>
    <t>597</t>
  </si>
  <si>
    <t>Kuchyňská sestava, 2 815 x 600 mm</t>
  </si>
  <si>
    <t>R/OV73.1_11</t>
  </si>
  <si>
    <t>Montáž kuchyňské sestavy</t>
  </si>
  <si>
    <t>598</t>
  </si>
  <si>
    <t>Kuchyňská sestava, 3000 x 600 mm</t>
  </si>
  <si>
    <t>R/OV73.1_12</t>
  </si>
  <si>
    <t>599</t>
  </si>
  <si>
    <t>Kuchyňská sestava, 3 000 x 600 mm</t>
  </si>
  <si>
    <t>R/OV73.1_13</t>
  </si>
  <si>
    <t>Kuchyňská sestava, 3 300 x 600 mm</t>
  </si>
  <si>
    <t>600</t>
  </si>
  <si>
    <t>R/OV73.1_14</t>
  </si>
  <si>
    <t>601</t>
  </si>
  <si>
    <t>Kuchyňská sestava, 4 660 x 600 mm</t>
  </si>
  <si>
    <t>R/OV73.1_20</t>
  </si>
  <si>
    <t>Kuchyňská sestava, 3 600 x 600 mm</t>
  </si>
  <si>
    <t>602</t>
  </si>
  <si>
    <t>R/OV73.1_21</t>
  </si>
  <si>
    <t>Kuchyňská sestava, 3 275 x 600 mm</t>
  </si>
  <si>
    <t>603</t>
  </si>
  <si>
    <t>R/OV73.1_22</t>
  </si>
  <si>
    <t>604</t>
  </si>
  <si>
    <t>R/OV73.1_23</t>
  </si>
  <si>
    <t>605</t>
  </si>
  <si>
    <t>R/OV73.1_24</t>
  </si>
  <si>
    <t>606</t>
  </si>
  <si>
    <t>R/OV73.1_25</t>
  </si>
  <si>
    <t>607</t>
  </si>
  <si>
    <t>Kuchyňská sestava, 3 400 x 600 mm</t>
  </si>
  <si>
    <t>SO.05</t>
  </si>
  <si>
    <t>Kuchyňky denní místnosti</t>
  </si>
  <si>
    <t>R/OV73.1_30</t>
  </si>
  <si>
    <t>Kuchyňská sestava, 2 400 x 600 mm</t>
  </si>
  <si>
    <t>608</t>
  </si>
  <si>
    <t>R/OV73.1_31</t>
  </si>
  <si>
    <t>609</t>
  </si>
  <si>
    <t>Kuchyňská sestava, 3 265 x 600 mm</t>
  </si>
  <si>
    <t>R/OV73.1_32</t>
  </si>
  <si>
    <t>610</t>
  </si>
  <si>
    <t>R/OV73.1_33</t>
  </si>
  <si>
    <t>611</t>
  </si>
  <si>
    <t>Kuchyňská sestava,</t>
  </si>
  <si>
    <t>R/OV73.1_34</t>
  </si>
  <si>
    <t>Kuchyňská sestava, 2 480 x 600 mm</t>
  </si>
  <si>
    <t>612</t>
  </si>
  <si>
    <t>R/OV73.1_35</t>
  </si>
  <si>
    <t>Sestava skříněk s dřezem, 1 600 x 600 mm</t>
  </si>
  <si>
    <t>613</t>
  </si>
  <si>
    <t>R/OV73.1_36</t>
  </si>
  <si>
    <t>614</t>
  </si>
  <si>
    <t>Sestava skříněk s dřezem, 1 400 x 600 mm</t>
  </si>
  <si>
    <t>R/OV73.1_37</t>
  </si>
  <si>
    <t>615</t>
  </si>
  <si>
    <t>Kuchyňská sestava skříněk s dřezem, 2 450 x 600 mm</t>
  </si>
  <si>
    <t>R/OV73.1_38</t>
  </si>
  <si>
    <t>616</t>
  </si>
  <si>
    <t>Kuchyňská sestava skříněk s dřezem, 1 800 x 600 mm</t>
  </si>
  <si>
    <t>R/OV73.1_39</t>
  </si>
  <si>
    <t>Kuchyňská sestava skříněk s dřezem, 2 900 x 600 mm</t>
  </si>
  <si>
    <t>617</t>
  </si>
  <si>
    <t>R/OV73.1_40</t>
  </si>
  <si>
    <t>618</t>
  </si>
  <si>
    <t>R/OV73.1_41</t>
  </si>
  <si>
    <t>Sestava skříněk s dvojdřezem, 1 800 x 600 mm</t>
  </si>
  <si>
    <t>619</t>
  </si>
  <si>
    <t>SO74-71-01</t>
  </si>
  <si>
    <t>ZTI</t>
  </si>
  <si>
    <t>R725 82-R-001.1</t>
  </si>
  <si>
    <t>Baterie dřezová pro výlevku -VL - montáž</t>
  </si>
  <si>
    <t>Baterie dřezová pro výlevku -VL - montáž
Umyvadlová páková baterie bez sprchového setu
Otočná, mosaz, povrchová úprava chrom / lesk, vzdálenost výtoku od zdi min 230mm</t>
  </si>
  <si>
    <t>R725 82-R-002.1</t>
  </si>
  <si>
    <t>Baterie dřezová - montáž</t>
  </si>
  <si>
    <t>Baterie dřezová - montáž
Baterie nástěnná dřezová, vyložení 200mm, keramická kartuše 35mm, 13l/min</t>
  </si>
  <si>
    <t>R725 82-R-002.2</t>
  </si>
  <si>
    <t>Baterie dřezová - dodávka</t>
  </si>
  <si>
    <t>Baterie dřezová - dodávka
Baterie nástěnná dřezová, vyložení 200mm, keramická kartuše 35mm, 13l/min</t>
  </si>
  <si>
    <t>R725 82-R-003.1</t>
  </si>
  <si>
    <t>R725 82-R-003.2</t>
  </si>
  <si>
    <t>R72582-R-001</t>
  </si>
  <si>
    <t>Baterie dřezová pro výlevku -VL - dodávka</t>
  </si>
  <si>
    <t>Baterie dřezová pro výlevku -VL - dodávka
Umyvadlová páková baterie bez sprchového setu
Otočná, mosaz, povrchová úprava chrom / lesk, vzdálenost výtoku od zdi min 230mm</t>
  </si>
  <si>
    <t>SO 12-79-01</t>
  </si>
  <si>
    <t>R015170</t>
  </si>
  <si>
    <t>914</t>
  </si>
  <si>
    <t xml:space="preserve">POPLATKY ZA LIKVIDACI ODPADŮ NEKONTAMINOVANÝCH - 17 02 01  DŘEVO PO STAVEBNÍM POUŽITÍ, Z DEMOLIC včetně dopravy</t>
  </si>
  <si>
    <t xml:space="preserve">dřevo  (0,7 t/m3)
EVIDENČNÍ POLOŽKA. Neoceňovat v objektu SO/PS, položka se oceňuje pouze v objektu SO 90-90</t>
  </si>
  <si>
    <t xml:space="preserve"> pol 342181.1 23,421*0,7 = 16,395 [A]_x000d_
 pol 342181.2 12,695*0,7 = 8,887 [B]_x000d_
 Celkové množství 25.281200 = 25,281 [C]_x000d_</t>
  </si>
  <si>
    <t>R03210</t>
  </si>
  <si>
    <t>ZAŘÍZENÍ PRO DODÁVKU ELEKTRICKÉHO PROUDU</t>
  </si>
  <si>
    <t xml:space="preserve">ZOV/10
Provizorní přívod elektrické energie - přívodní kabel veden ze stávající rozvodny (trasa vedena  po zastřešení nástupiště a nástupištěm do buňkoviště); podrobněji viz soupis prací ZOV
- Kabel pro připojení stavebního rozvaděče pro napájení bunkoviště CYKY 5x10 (100 m)
- Kabel pro uzemnění bunkoviště H07V-R 25 (žlutozelený) (85 m)
- Rozvaděče staveništní jednotarifní vystrojené, 230/400V, 50Hz, 40A, včetně vyzbrojení, rozvaděč bude osazen minimálně 2x 400V zásuvkou, IP66 pro rozvaděč, IP44 pro zásuvky
- Zásuvka spojovací 32A - 5p., IP67, 6 h
- Vidlice 32A - 5p., IP67, 6 h
- Ukončení vodičů v rozváděči nebo na přístroji včetně zapojení průřezu žíly do 16 mm2 (15 ks)
- Ukončení vodičů v rozváděči nebo na přístroji včetně zapojení průřezu žíly do 25 mm2 (2 ks)
- Hodinová zúčtovací sazba elektrikář</t>
  </si>
  <si>
    <t xml:space="preserve"> 1 = 1,000 [A]_x000d_
 Celkové množství 1.000000 = 1,000 [B]_x000d_</t>
  </si>
  <si>
    <t>Položka zahrnuje:
 objednatelem povolené náklady na pořízení (event. pronájem), provozování, udržování a likvidaci zhotovitelova zařízení
Položka nezahrnuje:
- x</t>
  </si>
  <si>
    <t>R03211</t>
  </si>
  <si>
    <t>Provizorní slaboproudá přípojka - přívodní kabel veden z místnosti Kabelové závěry (trasa vedena po zastřešení nástupiště a nástupištěm do buňkoviště);</t>
  </si>
  <si>
    <t>R03220</t>
  </si>
  <si>
    <t>ZAŘÍZENÍ PRO DODÁVKU PITNÉ VODY</t>
  </si>
  <si>
    <t>Provizorní vodovodní přípojka DN25 v délce cca 15 m pro napojení pokladen a hygienického kontejneru - vedeno v zemi (v případě malé hloubky opatřit potrubí topným kabelem. Napojeno v místě nového hydrantu v přednádraží.</t>
  </si>
  <si>
    <t>R03221</t>
  </si>
  <si>
    <t>NAPOJENÍ KANALIZACE</t>
  </si>
  <si>
    <t>ZOV/9
Provizorní přípojka kanalizace DN150 v délce cca 27 m pro napojení pokladen a hygienického kontejneru. Vedeno v zemi. Napojeno do šachty areálové jednotné kanalizace.</t>
  </si>
  <si>
    <t>R03730</t>
  </si>
  <si>
    <t>POMOC PRÁCE ZAJIŠŤ NEBO ZŘÍZ OCHRANU INŽENÝRSKÝCH SÍTÍ</t>
  </si>
  <si>
    <t>ZOV/3
Ochrana kabelových tras - dočasné překrytí kabelové trasy betonovými panely šířky min. 1,0 m. Celková délka kabelových tras 138 m. Panely PZD 104/29/9 P5
Montáž + demontáž</t>
  </si>
  <si>
    <t>Položka zahrnuje:
- objednatelem povolené náklady na požadovaná zařízení zhotovitele
Položka nezahrnuje:
- x</t>
  </si>
  <si>
    <t xml:space="preserve">ZOV/4
Ochrana kabelů v rámci vozovky - chránička + obetonování  30 m</t>
  </si>
  <si>
    <t>R342181</t>
  </si>
  <si>
    <t>STĚNY A PŘÍČKY VÝPLŇ A ODDĚL Z DÍLCŮ ZE DŘEVA MĚKKÉHO</t>
  </si>
  <si>
    <t>ZOV/1
Podchod,
zádveří (1.04), zádveří (1.05)
Dřevěná prachotěsná příčka tl. 115 mm - dřevěný rošt tvořený sloupky a příčníky z hranolů 100/50 mm (sloupky po cca 625 mm, příčle po cca 1250 mm), příčka jednostranně opláštěná deskami OSB tl. 12 mm (opláštění na líci směrem k pohybu veřejnosti). Spáry prachotěsně utěsněny (přelepeny).</t>
  </si>
  <si>
    <t xml:space="preserve"> délka x  výška x tl 21,620*2,5*0,115 = 6,216 [A]_x000d_
 2,96*2,75*0,115 = 0,936 [B]_x000d_
 2,48*3,135*0,115 = 0,894 [C]_x000d_
 9,32*3,38*0,115 = 3,623 [D]_x000d_
 17,015*3,7*0,115 = 7,240 [E]_x000d_
 2,91*3,8*0,115 = 1,272 [F]_x000d_
 5,015*5,62*0,115 = 3,241 [G]_x000d_
 Celkové množství 23.421384 = 23,421 [H]_x000d_</t>
  </si>
  <si>
    <t xml:space="preserve">Položka zahrnuje:
- dodání  dílce  požadovaného  tvaru  a  vlastností,  jeho  skladování,  doprava  a  osazení  do  definitivní polohy, včetně komplexní technologie výroby a montáže dílců, ošetření a ochrana dílců,
- úpravy a zařízení pro uložení a transport dílce,
- veškeré požadované úpravy dílců, včetně doplňkových konstrukcí a vybavení, opracování povrchů, včetně úprav pod nátěry a pod izolaci,
- sestavení dílce na stavbě včetně montážních zařízení, plošin a prahů a pod., včetně zajištění stability v každém okamžiku,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dílenská dokumentace, včetně technologického předpisu spojování, montážní dokumentace
- dodání spojovacího materiálu,
- zřízení  montážních  a  dilatačních  spojů,  spar, včetně potřebných úprav, vložek, opracování, očištění a ošetření,
- podpěr. konstr. a lešení všech druhů pro montáž konstrukcí i doplňkových, včetně  požadovaných  otvorů, ochranných a bezpečnostních opatření a základů pro tyto konstrukce a lešení,
- čištění konstrukce a odstranění všech vrubů (vrypy, otlačeniny a pod.),
- veškeré druhy dílenských základů a základních nátěrů a povlaků,
- všechny druhy ocelového kotvení,
- dílenskou přejímku a montážní prohlídku, včetně požadovaných dokladů,
- zřízení kotevních otvorů nebo jam, nejsou-li částí jiné konstrukce, jejich úpravy, očištění a ošetření,
- osazení kotvení nebo přímo částí konstrukce do podpůrné konstrukce nebo do zeminy,
- výplň  kotevních  otvorů (případně podlití patních desek) maltou, betonem nebo jinou speciální hmotou, vyplnění jam zeminou,
- ošetření kotevní oblasti proti vzniku trhlin, vlivu povětrnosti a pod.,
- osazení značek, včetně jejich zaměření.
- veškeré úpravy dřeva pro zlepšení jeho užitných vlastností (impregnace, zpevňování a pod.),
- zvláštní spojové prostředky, rozebíratelnost konstrukce,
- osazení měřících zařízení a úprav pro ně
Položka nezahrnuje:
- x</t>
  </si>
  <si>
    <t xml:space="preserve">ZOV/2  
Dopravní kancelář (1.94, 1.104),
Releová místnost (1.111)
Dřevěná prachotěsná příčka tl. 100 mm - dřevěný rošt tvořený sloupky a příčníky z hranolů 100/50 mm (sloupky po cca 625 mm, příčle po cca 1250 mm), příčka jednostranně opláštěná igelitovou plachtou proti pronikání prachu, zaroveň ale propustné pro denní světlo. Spáry prachotěsně utěsněny (přelepeny).</t>
  </si>
  <si>
    <t xml:space="preserve"> výška x délka x tl 3,4*37,34*0,1 = 12,696 [A]_x000d_
 Celkové množství 12.695600 = 12,696 [B]_x000d_</t>
  </si>
  <si>
    <t>R381191</t>
  </si>
  <si>
    <t>MOBILNÍ BUŇKY OBYTNÉ/KANCELÁŘSKÉ</t>
  </si>
  <si>
    <t>ZOV/5 
Provizorní pokladny ČD - 2x kancelářský kontejner (6055 x 2435 mm) spojený v jeden celek s užitnou plochou cca 30 m2, vnitřní prostor přepažen na dvě pokladny, šatnu a úschovnu pro 15 kol, pro 2-3 osoby; 2x vstupní dveře, 2x výdejní okénko, 2x okno
Vybavení: osvětlení, silnoproudé zásuvky, 3x slaboproudé zásuvky na jednu pokladnu, přímotopy, umývátko
Napojení na: elektro (silno, slabo - datové rozvody, kamera, zabezpečení, telefon), voda, kanalizace
Nábytek: 2x stůl + židle, šatní a kancelářské skříně
Dodávka + montáž / demontáž + vybavení nábytkem</t>
  </si>
  <si>
    <t>Položka zahrnuje:
- dodávku a osazení předepsané buňky včetně úpravy plochy pro instalaci a napojení na inženýrské sítě</t>
  </si>
  <si>
    <t xml:space="preserve">ZOV/6
Provizorní čekárna -  1x kancelářský kontejner (6055 x 2435 mm) průchozí; 2x vstupní celoprosklenné dveře,  2x okno
Vybavení: osvětlení, silnoproudé, přímotopy
Napojení na: silno a slabo - informační monitor
Nábytek: sedací nábytek
Dodávka + montáž / demontáž + vybavení nábytkem</t>
  </si>
  <si>
    <t>ZOV/12
Provizorní pokladny GW Train - 1x kancelářský kontejner (6055 x 2435 mm), vnitřní prostor přepažen na pokladnu a šatnu, pro 1 osobu; 1x vstupní dveře, 1x výdejní okénko, 1x okno
Vybavení: osvětlení, silnoproudé zásuvky, 2x slaboproudé zásuvky na jednu pokladnu, přímotop, umývátko
Napojení na: elektro (silno, slabo - datové rozvody, kamera, zabezpečení, telefon), voda, kanalizace
Nábytek: 1x stůl + židle, šatní a kancelářské skříně
Dodávka + montáž / demontáž + vybavení nábytkem</t>
  </si>
  <si>
    <t>R381192</t>
  </si>
  <si>
    <t>MOBILNÍ BUŇKY SANITÁRNÍ</t>
  </si>
  <si>
    <t xml:space="preserve">Provizorní WC pro veřejnost - 1x hygienický kontejner (6055 x 2435 mm) rozdělený na dvě části (WC - ženy, WC - muži); 2x vstupní dveře,  2x okénko
Vybavení: osvětlení, přímotopy
WC ženy - 2x kabina s WC mísou, 2x umyvcadlo, 1x sklopný přebalovací pult
WC muži - 2X kabina s WC mísou, 1x pisoár, 1x umyvadlo
Napojení na: elektro, voda, kanalizace
Dodávka + montáž / demontáž + vybavení nábytkem</t>
  </si>
  <si>
    <t>R96617</t>
  </si>
  <si>
    <t>BOURÁNÍ KONSTRUKCÍ ZE DŘEVA</t>
  </si>
  <si>
    <t>demontáž a likvidace dřevěné prachotěsné příčky
včetně dopravy na skládku
skládkovné 015170</t>
  </si>
  <si>
    <t xml:space="preserve"> pol 342181.1 23,421 = 23,421 [A]_x000d_
 pol 342181.2 12,695 = 12,695 [B]_x000d_
 Celkové množství 36.116000 = 36,116 [C]_x000d_</t>
  </si>
  <si>
    <t>Položka zahrnuje:
- rozbourání konstrukce bez ohledu na použitou technologii
- veškeré pomocné konstrukce (lešení a pod.)
- veškerou manipulaci s vybouranou sutí a hmotami včetně uložení na skládku
- veškeré další práce plynoucí z technologického předpisu a z platných předpisů
Položka nezahrnuje:
- poplatek za skládku, který se vykazuje v položce 0151** (s výjimkou malého množství bouraného materiálu, kde je možné poplatek zahrnout do jednotkové ceny bourání – tento fakt musí být uveden v doplňujícím textu k položce)</t>
  </si>
  <si>
    <t>telefonní a datové rozvody</t>
  </si>
  <si>
    <t>34571007.1</t>
  </si>
  <si>
    <t>&lt;vv&gt;&lt;r&gt;&lt;t&gt;&lt;vv&gt;&lt;r&gt;&lt;t&gt;&lt;vv&gt;&lt;/vv&gt; &lt;/t&gt;&lt;v&gt;48.000000&lt;/v&gt;&lt;vy&gt;A&lt;/vy&gt;&lt;/r&gt;&lt;/vv&gt; &lt;/t&gt;&lt;v&gt;48.000000&lt;/v&gt;&lt;vy&gt;A&lt;/vy&gt;&lt;/r&gt;&lt;/vv&gt; 48.000000 = 48,000 [A]_x000d_</t>
  </si>
  <si>
    <t>742110041.1</t>
  </si>
  <si>
    <t>742110041.2</t>
  </si>
  <si>
    <t>7590565060</t>
  </si>
  <si>
    <t>7590575010</t>
  </si>
  <si>
    <t>7590575020</t>
  </si>
  <si>
    <t>&lt;vv&gt;&lt;r&gt;&lt;t&gt;&lt;vv&gt;&lt;r&gt;&lt;t&gt;&lt;vv&gt;&lt;/vv&gt; &lt;/t&gt;&lt;v&gt;140.000000&lt;/v&gt;&lt;vy&gt;A&lt;/vy&gt;&lt;/r&gt;&lt;/vv&gt; &lt;/t&gt;&lt;v&gt;140.000000&lt;/v&gt;&lt;vy&gt;A&lt;/vy&gt;&lt;/r&gt;&lt;/vv&gt; 140.000000 = 140,000 [A]_x000d_</t>
  </si>
  <si>
    <t>R7595200520.1</t>
  </si>
  <si>
    <t>R75956000801</t>
  </si>
  <si>
    <t>Přenosová a datová zařízení Přenosové 1G ethernet Switch L3, 48 portů PoE 10 / 100 / 1000</t>
  </si>
  <si>
    <t>PZTS</t>
  </si>
  <si>
    <t>40462007</t>
  </si>
  <si>
    <t>ústředna PZTS v krytu bez klávesnice, s komunikátorem a zdrojem, 264 zón, 32 podsystémů</t>
  </si>
  <si>
    <t>742220004</t>
  </si>
  <si>
    <t>Montáž ústředny PZTS se zdrojem a komunikátorem 1 linka</t>
  </si>
  <si>
    <t>kamerový systém</t>
  </si>
  <si>
    <t>&lt;vv&gt;&lt;r&gt;&lt;t&gt;&lt;vv&gt;&lt;r&gt;&lt;t&gt;&lt;vv&gt;&lt;/vv&gt; &lt;/t&gt;&lt;v&gt;600.000000&lt;/v&gt;&lt;vy&gt;A&lt;/vy&gt;&lt;/r&gt;&lt;/vv&gt; &lt;/t&gt;&lt;v&gt;600.000000&lt;/v&gt;&lt;vy&gt;A&lt;/vy&gt;&lt;/r&gt;&lt;/vv&gt; 600.000000 = 600,000 [A]_x000d_</t>
  </si>
  <si>
    <t>35712008</t>
  </si>
  <si>
    <t>rozvaděč nástěnný jednodílný 19" celoskleněné dveře 9U/500mm</t>
  </si>
  <si>
    <t>38471011</t>
  </si>
  <si>
    <t>videorekordér síťový (NVR) pro záznam 16 IP kamer bez HDD maximální rozlišení záznamu 12MP HDMI 16x PoE</t>
  </si>
  <si>
    <t>7593315330</t>
  </si>
  <si>
    <t>7596735015</t>
  </si>
  <si>
    <t>Montáž kamery v krytu</t>
  </si>
  <si>
    <t>SO 74-20-01b</t>
  </si>
  <si>
    <t>Svislé a kompletní konstrukce</t>
  </si>
  <si>
    <t>346272266</t>
  </si>
  <si>
    <t>Přizdívka z pórobetonových tvárnic tl 200 mm</t>
  </si>
  <si>
    <t>Přizdívky z pórobetonových tvárnic objemová hmotnost do 500 kg/m3, na tenké maltové lože, tloušťka přizdívky 200 mm</t>
  </si>
  <si>
    <t xml:space="preserve"> "`přizdívky podchod`"_x000d_
 3.8*(0.65+0.61+3.36+3.186+11.2+2.95)+2.5*(1.805+0.4) = 88,945 [A]_x000d_</t>
  </si>
  <si>
    <t>Úpravy povrchů, podlahy a osazování výplní</t>
  </si>
  <si>
    <t>611131121</t>
  </si>
  <si>
    <t>Penetrační disperzní nátěr vnitřních stropů nanášený ručně</t>
  </si>
  <si>
    <t>Podkladní a spojovací vrstva vnitřních omítaných ploch penetrace disperzní nanášená ručně stropů</t>
  </si>
  <si>
    <t xml:space="preserve"> skladba SKL05 - strop podchodu 152.5 = 152,500 [A]_x000d_</t>
  </si>
  <si>
    <t>611321321</t>
  </si>
  <si>
    <t>Vápenocementová omítka hladká jednovrstvá vnitřních stropů rovných nanášená strojně</t>
  </si>
  <si>
    <t>Omítka vápenocementová vnitřních ploch nanášená strojně jednovrstvá, tloušťky do 10 mm hladká vodorovných konstrukcí stropů rovných</t>
  </si>
  <si>
    <t>621131101</t>
  </si>
  <si>
    <t>Cementový postřik vnějších podhledů nanášený celoplošně ručně</t>
  </si>
  <si>
    <t>Podkladní a spojovací vrstva vnějších omítaných ploch cementový postřik nanášený ručně celoplošně podhledů</t>
  </si>
  <si>
    <t>622111111</t>
  </si>
  <si>
    <t>Vyspravení celoplošné cementovou maltou vnějších stěn betonových nebo železobetonových</t>
  </si>
  <si>
    <t>Vyspravení povrchu neomítaných vnějších ploch betonových nebo železobetonových konstrukcí s rozetřením vysprávky do ztracena maltou cementovou celoplošně stěn</t>
  </si>
  <si>
    <t xml:space="preserve"> "`příprava podkladu přizdívek`"_x000d_
 3.8*(0.65+0.61+3.36+3.186+11.2+2.95)+2.5*(1.805+0.4) = 88,945 [A]_x000d_</t>
  </si>
  <si>
    <t>622142001</t>
  </si>
  <si>
    <t>Sklovláknité pletivo vnějších stěn vtlačené do tmelu</t>
  </si>
  <si>
    <t>Pletivo vnějších ploch v ploše nebo pruzích, na plném podkladu sklovláknité vtlačené do tmelu stěn</t>
  </si>
  <si>
    <t xml:space="preserve"> "`SKL03 - potažení přizdívek výztužnou tkaninou`"_x000d_
 (3.8*(0.65+0.61+3.36+3.186+11.2+2.95)+2.5*(1.805+0.4))*2 = 177,891 [A]_x000d_</t>
  </si>
  <si>
    <t>R611381036</t>
  </si>
  <si>
    <t xml:space="preserve">Tenkovrstvá minerální  omítka zrnitost 3,0 mm vnitřních stropů rovných</t>
  </si>
  <si>
    <t>Omítka tenkovrstvá minerální vnitřních ploch bez penetrace zatíraná (škrábaná), zrnitost 3,0 mm vodorovných konstrukcí stropů rovných</t>
  </si>
  <si>
    <t>R62111112</t>
  </si>
  <si>
    <t>Vyspravení lokální cementovou maltou vnějších podhledů betonových nebo železobetonových případně jejich přebroušení</t>
  </si>
  <si>
    <t>Vyspravení povrchu neomítaných vnějších ploch betonových nebo železobetonových konstrukcí s rozetřením vysprávky do ztracena maltou cementovou lokálně v rozsahu vyspravované plochy do 30 % z celkové plochy podhledů</t>
  </si>
  <si>
    <t xml:space="preserve"> příprava podkladu skladby SKL05 - strop podchodu 152.5 = 152,500 [A]_x000d_</t>
  </si>
  <si>
    <t>R622_RRR</t>
  </si>
  <si>
    <t>Příplatek za mechanické kotvení výztužné tkaniny 6-8 ks/m2</t>
  </si>
  <si>
    <t xml:space="preserve"> "`SKL03`"_x000d_
 (3.8*(0.65+0.61+3.36+3.186+11.2+2.95)+2.5*(1.805+0.4))*2 = 177,891 [A]_x000d_</t>
  </si>
  <si>
    <t>741</t>
  </si>
  <si>
    <t>Elektroinstalace - silnoproud</t>
  </si>
  <si>
    <t>998741201</t>
  </si>
  <si>
    <t>Přesun hmot procentní pro silnoproud v objektech v do 6 m</t>
  </si>
  <si>
    <t>%</t>
  </si>
  <si>
    <t>Přesun hmot pro silnoproud stanovený procentní sazbou (%) z ceny vodorovná dopravní vzdálenost do 50 m základní v objektech výšky do 6 m</t>
  </si>
  <si>
    <t>998741292</t>
  </si>
  <si>
    <t>Příplatek k přesunu hmot procentnímu pro silnoproud za zvětšený přesun do 100 m</t>
  </si>
  <si>
    <t>Přesun hmot pro silnoproud stanovený procentní sazbou (%) z ceny vodorovná dopravní vzdálenost do 50 m Příplatek k cenám za zvětšený přesun přes vymezenou vodorovnou dopravní vzdálenost do 100 m</t>
  </si>
  <si>
    <t>R_OV/14e</t>
  </si>
  <si>
    <t>Dodávka osvětlení podchodu pomocí LED pásku; LED profil + osvětlovací pásek + difuzor + kotvení + napájení</t>
  </si>
  <si>
    <t xml:space="preserve"> OV/14e 27 = 27,000 [A]_x000d_</t>
  </si>
  <si>
    <t>R_OV/14e_m</t>
  </si>
  <si>
    <t>Montáž osvětlení podchodu pomocí LED pásku; LED profil + osvětlovací pásek + difuzor + kotvení + napájení</t>
  </si>
  <si>
    <t>763</t>
  </si>
  <si>
    <t>Konstrukce suché výstavby</t>
  </si>
  <si>
    <t>998763401</t>
  </si>
  <si>
    <t>Přesun hmot procentní pro konstrukce montované z desek v objektech v do 6 m</t>
  </si>
  <si>
    <t>Přesun hmot pro konstrukce montované z desek sádrokartonových, sádrovláknitých, cementovláknitých nebo cementových stanovený procentní sazbou (%) z ceny vodorovná dopravní vzdálenost do 50 m základní v objektech výšky do 6 m</t>
  </si>
  <si>
    <t>998763491</t>
  </si>
  <si>
    <t>Příplatek k přesunu hmot procentnímu pro konstrukce montované z desek za zvětšený přesun do 100 m</t>
  </si>
  <si>
    <t>Přesun hmot pro konstrukce montované z desek sádrokartonových, sádrovláknitých, cementovláknitých nebo cementových stanovený procentní sazbou (%) z ceny vodorovná dopravní vzdálenost do 50 m Příplatek k cenám za zvětšený přesun přes vymezenou vodorovnou dopravní vzdálenost do 100 m</t>
  </si>
  <si>
    <t>R_SKL07</t>
  </si>
  <si>
    <t>Dodávka kastlíku podhledu SKL07</t>
  </si>
  <si>
    <t>m2</t>
  </si>
  <si>
    <t>Dodávka kastlíku podhledu SKL07 - opláštění cementovými deskami tl.12,5 mm nehořlavými, včetně závěsné konstrukce, tmelení, výztužných pásek, příslušenství</t>
  </si>
  <si>
    <t>R_SKL07m</t>
  </si>
  <si>
    <t>Montáž podhledu SKL07</t>
  </si>
  <si>
    <t>Montáž podhledu SKL07 - opláštění cementovými deskami tl.12,5 mm nehořlavými, včetně závěsné konstrukce, tmelení, výztužných pásek, příslušenství</t>
  </si>
  <si>
    <t>R7633211</t>
  </si>
  <si>
    <t>Dodávka stěny předsazené z cementovláknitých nebo cementových desek na kovovém roštu jednoduše opláštěná deskou tl. 12,5 mm, včetně nosného roštu, tmelení, výzt</t>
  </si>
  <si>
    <t>Dodávka stěny předsazené z cementovláknitých nebo cementových desek na kovovém roštu jednoduše opláštěná deskou tl. 12,5 mm, včetně nosného roštu, tmelení, výztužných pásek, příslušenství</t>
  </si>
  <si>
    <t xml:space="preserve"> "`skladba SKL08`"_x000d_
 1.525*(1.805+0.185+0.185+0.4) = 3,927 [A]_x000d_</t>
  </si>
  <si>
    <t>R7633211m</t>
  </si>
  <si>
    <t>Montáž stěny předsazené z cementovláknitých nebo cementových desek na kovovém roštu jednoduše opláštěná deskou tl. 12,5 mm, včetně nosného roštu, tmelení, výztu</t>
  </si>
  <si>
    <t>Montáž stěny předsazené z cementovláknitých nebo cementových desek na kovovém roštu jednoduše opláštěná deskou tl. 12,5 mm, včetně nosného roštu, tmelení, výztužných pásek, příslušenství</t>
  </si>
  <si>
    <t>RSKL07Kastlik</t>
  </si>
  <si>
    <t>Dodávka kastlíku svislého výkrytu (čílka) podhledu</t>
  </si>
  <si>
    <t>Dodávka kastlíku svislého výkrytu (čílka) podhledu - opláštění cementovými deskami tl.12,5 mm nehořlavými, včetně závěsné konstrukce, tmelení, výztužných pásek, příslušenství</t>
  </si>
  <si>
    <t>RSKL07mKastlik</t>
  </si>
  <si>
    <t>Montáž kastlíku svislého výkrytu (čílka) podhledu</t>
  </si>
  <si>
    <t>Montáž kastlíku svislého výkrytu (čílka) podhledu - opláštění cementovými deskami tl.12,5 mm nehořlavými, včetně závěsné konstrukce, tmelení, výztužných pásek, příslušenství</t>
  </si>
  <si>
    <t>767</t>
  </si>
  <si>
    <t>Konstrukce zámečnické</t>
  </si>
  <si>
    <t>998767201</t>
  </si>
  <si>
    <t>Přesun hmot procentní pro zámečnické konstrukce v objektech v do 6 m</t>
  </si>
  <si>
    <t>Přesun hmot pro zámečnické konstrukce stanovený procentní sazbou (%) z ceny vodorovná dopravní vzdálenost do 50 m základní v objektech výšky do 6 m</t>
  </si>
  <si>
    <t>998767292</t>
  </si>
  <si>
    <t>Příplatek k přesunu hmot procentnímu pro zámečnické konstrukce za zvětšený přesun do 100 m</t>
  </si>
  <si>
    <t>Přesun hmot pro zámečnické konstrukce stanovený procentní sazbou (%) z ceny vodorovná dopravní vzdálenost do 50 m Příplatek k cenám za zvětšený přesun přes vymezenou vodorovnou dopravní vzdálenost do 100 m</t>
  </si>
  <si>
    <t>R_OV/02</t>
  </si>
  <si>
    <t>Dodávka OV/02 práh výtahových dveří - nerez žebírkový plech tl. 5 mm</t>
  </si>
  <si>
    <t xml:space="preserve"> OV/02 4.6 = 4,600 [A]_x000d_</t>
  </si>
  <si>
    <t>R_OV/02m</t>
  </si>
  <si>
    <t>Montáž OV/02 práh výtahových dveří - nerez žebírkový plech tl. 5 mm</t>
  </si>
  <si>
    <t>R_OV/06</t>
  </si>
  <si>
    <t>Dodávka OV/06 nosný profil prosklené fasády výtahové šachty, systémový paždík 50x40x2mm, s povrchovou úpravou</t>
  </si>
  <si>
    <t xml:space="preserve"> OV/06 71.2 = 71,200 [A]_x000d_</t>
  </si>
  <si>
    <t>R_OV/06m</t>
  </si>
  <si>
    <t>Montáž OV/06 nosný profil prosklené fasády výtahové šachty, systémový paždík 50x40x2mm, s povrchovou úpravou</t>
  </si>
  <si>
    <t>R_OV/07</t>
  </si>
  <si>
    <t>Dodávka OV/07 Systémový kotvící prvek pro zasklení, s povrchovou úpravou</t>
  </si>
  <si>
    <t xml:space="preserve"> OV/07 9.98 = 9,980 [A]_x000d_</t>
  </si>
  <si>
    <t>R_OV/07m</t>
  </si>
  <si>
    <t>Montáž OV/07 Systémový kotvící prvek pro zasklení, s povrchovou úpravou</t>
  </si>
  <si>
    <t>R_OV/08</t>
  </si>
  <si>
    <t>Dodávka OV/08 nerezová lišta mezi betonem a zasklením</t>
  </si>
  <si>
    <t xml:space="preserve"> OV/08 67.3 = 67,300 [A]_x000d_</t>
  </si>
  <si>
    <t>R_OV/08m</t>
  </si>
  <si>
    <t>Montáž OV/08 nerezová lišta mezi betonem a zasklením</t>
  </si>
  <si>
    <t>R_OV/09</t>
  </si>
  <si>
    <t>Dodávka OV/09 lemovací nerez lišta kolem otvoru pro dveře výtahu</t>
  </si>
  <si>
    <t xml:space="preserve"> OV/09 22.2 = 22,200 [A]_x000d_</t>
  </si>
  <si>
    <t>R_OV/09m</t>
  </si>
  <si>
    <t>Montáž OV/09 lemovací nerez lišta kolem otvoru pro dveře výtahu</t>
  </si>
  <si>
    <t>R_OV/10</t>
  </si>
  <si>
    <t>Dodávka OV/10 Větrací otvor ve stropě výtahové šachty, nerez, 670x670 mm</t>
  </si>
  <si>
    <t xml:space="preserve"> OV/10 1 = 1,000 [A]_x000d_</t>
  </si>
  <si>
    <t>R_OV/10m</t>
  </si>
  <si>
    <t>Montáž OV/10 Větrací otvor ve stropě výtahové šachty, nerez, 670x670 mm</t>
  </si>
  <si>
    <t>R_OV/11</t>
  </si>
  <si>
    <t>Dodávka OV/11 Nerezová síť proti ptactvu, oko 50x50 mm</t>
  </si>
  <si>
    <t xml:space="preserve"> OV/11 15 = 15,000 [A]_x000d_</t>
  </si>
  <si>
    <t>R_OV/11m</t>
  </si>
  <si>
    <t>Montáž OV/11 Nerezová síť proti ptactvu, oko 50x50 mm</t>
  </si>
  <si>
    <t>R_OV/12</t>
  </si>
  <si>
    <t>Dodávka OV/12 Kotvení nerezové sítě ke stropu výtahové šachty, včetně veškerého kotevního materiálu</t>
  </si>
  <si>
    <t xml:space="preserve"> OV/12 21.2 = 21,200 [A]_x000d_</t>
  </si>
  <si>
    <t>R_OV/12m</t>
  </si>
  <si>
    <t>Montáž OV/12 Kotvení nerezové sítě ke stropu výtahové šachty, včetně veškerého kotevního materiálu</t>
  </si>
  <si>
    <t>R_OV/13</t>
  </si>
  <si>
    <t>Dodávka OV/13 Zasklení výtahové šachty - izolační dvojsklo se zábradelní funkcí, strukturální zasklení</t>
  </si>
  <si>
    <t xml:space="preserve"> OV/13 33.1 = 33,100 [A]_x000d_</t>
  </si>
  <si>
    <t>R_OV/13m</t>
  </si>
  <si>
    <t>Montáž OV/13 Zasklení výtahové šachty - izolační dvojsklo se zábradelní funkcí, strukturální zasklení</t>
  </si>
  <si>
    <t>R_OV/14a</t>
  </si>
  <si>
    <t>Dodávka OV/14a Krycí plechový kastlík kabelového vedení - hladký lakovaný Al plech, nýtovaný</t>
  </si>
  <si>
    <t xml:space="preserve"> OV/14a 22.5 = 22,500 [A]_x000d_</t>
  </si>
  <si>
    <t>R_OV/14am</t>
  </si>
  <si>
    <t>Montáž OV/14a Krycí plechový kastlík kabelového vedení - hladký lakovaný Al plech, nýtovaný</t>
  </si>
  <si>
    <t>R_OV/14b</t>
  </si>
  <si>
    <t>Dodávka OV/14b Revizní dvířka do kabelové trasy 200x500 mm, Al plech hladký lakovaný</t>
  </si>
  <si>
    <t xml:space="preserve"> OV/14b 7 = 7,000 [A]_x000d_</t>
  </si>
  <si>
    <t>R_OV/14bm</t>
  </si>
  <si>
    <t>Montáž OV/14b Revizní dvířka do kabelové trasy 200x500 mm, Al plech hladký lakovaný</t>
  </si>
  <si>
    <t>R_OV/14c</t>
  </si>
  <si>
    <t>Dodávka OV/14c Horní tenkostěnný profil L40/40/2, kotvený do stropu podchodu, vč.kotvícího materiálu a povrchové úpravy</t>
  </si>
  <si>
    <t xml:space="preserve"> OV/14c 27 = 27,000 [A]_x000d_</t>
  </si>
  <si>
    <t>R_OV/14cm</t>
  </si>
  <si>
    <t>Montáž OV/14c Horní tenkostěnný profil L40/40/2, kotvený do stropu podchodu, vč.kotvícího materiálu a povrchové úpravy</t>
  </si>
  <si>
    <t>R_OV/14d</t>
  </si>
  <si>
    <t>Dodávka OV/14d Spodní tenkostěnný profil C 200/48/2, kotvený do stěny podchodu, vč.kotvícího materiálu a povrchové úpravy</t>
  </si>
  <si>
    <t xml:space="preserve"> OV/14d 27 = 27,000 [A]_x000d_</t>
  </si>
  <si>
    <t>R_OV/14dm</t>
  </si>
  <si>
    <t>Montáž OV/14d Spodní tenkostěnný profil C 200/48/2, kotvený do stěny podchodu, vč.kotvícího materiálu a povrchové úpravy</t>
  </si>
  <si>
    <t>R_OV/14f</t>
  </si>
  <si>
    <t>Dodávka OV/14f Kabelový žebřík max.šířka 210 mm</t>
  </si>
  <si>
    <t xml:space="preserve"> OV/14f 27 = 27,000 [A]_x000d_</t>
  </si>
  <si>
    <t>R_OV/14fm</t>
  </si>
  <si>
    <t>Montáž OV/14f Kabelový žebřík max.šířka 210 mm</t>
  </si>
  <si>
    <t>R_OV/15</t>
  </si>
  <si>
    <t>Dodávka OV/15 Větrací otvor ve stěně (fasádě) výtahové šachty, nerez 425x1730 mm</t>
  </si>
  <si>
    <t xml:space="preserve"> OV/15 4 = 4,000 [A]_x000d_</t>
  </si>
  <si>
    <t>R_OV/15a</t>
  </si>
  <si>
    <t>Dodávka OV/15a Krycí plech Al, hladký lakovaný, celoplošně lepený, max šířka 210 mm</t>
  </si>
  <si>
    <t xml:space="preserve"> OV/15a 4.5 = 4,500 [A]_x000d_</t>
  </si>
  <si>
    <t>R_OV/15am</t>
  </si>
  <si>
    <t>Montáž OV/15a Krycí plech Al, hladký lakovaný, celoplošně lepený, max šířka 210 mm</t>
  </si>
  <si>
    <t>R_OV/15b</t>
  </si>
  <si>
    <t>Dodávka OV/15b Revizní dvířka do kabelovodu 200x500 mm Al hladký lakovaný plech, se skrytým rámem</t>
  </si>
  <si>
    <t xml:space="preserve"> OV/15b 1 = 1,000 [A]_x000d_</t>
  </si>
  <si>
    <t>R_OV/15bm</t>
  </si>
  <si>
    <t>Montáž OV/15b Revizní dvířka do kabelovodu 200x500 mm Al hladký lakovaný plech, se skrytým rámem</t>
  </si>
  <si>
    <t>R_OV/15m</t>
  </si>
  <si>
    <t>Montáž OV/15 Větrací otvor ve stěně (fasádě) výtahové šachty, nerez 425x1730 mm</t>
  </si>
  <si>
    <t>R_OV/16</t>
  </si>
  <si>
    <t>Dodávka OV/16 Reklamní tabule (rozměr niky 2057x1331 mm), nástěnná osvětlená do niky</t>
  </si>
  <si>
    <t xml:space="preserve"> OV/16 2 = 2,000 [A]_x000d_</t>
  </si>
  <si>
    <t>R_OV/16m</t>
  </si>
  <si>
    <t>Montáž OV/16 Reklamní tabule (rozměr niky 2057x1331 mm), nástěnná osvětlená do niky</t>
  </si>
  <si>
    <t>R_OV/17</t>
  </si>
  <si>
    <t>Dodávka OV/17 Poklopy inspekční do šachet vnitřní světlost 625x625 mm, z nerez oceli, k zadláždění, vč.obvodového rámečku</t>
  </si>
  <si>
    <t xml:space="preserve"> OV/17 8 = 8,000 [A]_x000d_</t>
  </si>
  <si>
    <t>R_OV/17m</t>
  </si>
  <si>
    <t>Montáž OV/17 Poklopy inspekční do šachet vnitřní světlost 625x625 mm, z nerez oceli, k zadláždění, vč.obvodového rámečku</t>
  </si>
  <si>
    <t>R_OV/18</t>
  </si>
  <si>
    <t>Dodávka OV/18 Mřížka odvodnění podchodu 300x280 mm, nerez</t>
  </si>
  <si>
    <t xml:space="preserve"> OV/18 4 = 4,000 [A]_x000d_</t>
  </si>
  <si>
    <t>R_OV/18m</t>
  </si>
  <si>
    <t>Montáž OV/18 Mřížka odvodnění podchodu 300x280 mm, nerez</t>
  </si>
  <si>
    <t>R_OV/19</t>
  </si>
  <si>
    <t>Dodávka OV/19 Madlo prosklené stěny výtahové šachty (220 mm nad čistou podlahou, odsazení madla od stěny 110 mm - na osu madla), nerezové madlo z trubky TR 42,4</t>
  </si>
  <si>
    <t>Dodávka OV/19 Madlo prosklené stěny výtahové šachty (220 mm nad čistou podlahou, odsazení madla od stěny 110 mm - na osu madla), nerezové madlo z trubky TR 42,4x4 kotvené přes čelní plechy, vč. kotvení, dl. 1,8m</t>
  </si>
  <si>
    <t>R_OV/19m</t>
  </si>
  <si>
    <t>Montáž OV/19 Madlo prosklené stěny výtahové šachty (220 mm nad čistou podlahou, odsazení madla od stěny 110 mm - na osu madla), nerezové madlo z trubky TR 42,4x</t>
  </si>
  <si>
    <t>Montáž OV/19 Madlo prosklené stěny výtahové šachty (220 mm nad čistou podlahou, odsazení madla od stěny 110 mm - na osu madla), nerezové madlo z trubky TR 42,4x4 kotvené přes čelní plechy, vč. kotvení, dl. 1,8m</t>
  </si>
  <si>
    <t>R_OV/20</t>
  </si>
  <si>
    <t>Dodávka OV/20 madlo prosklené stěny výtahové šachty (220 mm nad čistou podlahou, odsazení madla od stěny 110 mm - na osu madla), nerezové madlo z trubky TR 42,4</t>
  </si>
  <si>
    <t>Dodávka OV/20 madlo prosklené stěny výtahové šachty (220 mm nad čistou podlahou, odsazení madla od stěny 110 mm - na osu madla), nerezové madlo z trubky TR 42,4x4 kotvené přes čelní plechy, vč. kotvení, dl. 1,8m</t>
  </si>
  <si>
    <t>R_OV/20m</t>
  </si>
  <si>
    <t>Montáž OV/20 madlo prosklené stěny výtahové šachty (220 mm nad čistou podlahou, odsazení madla od stěny 110 mm - na osu madla), nerezové madlo z trubky TR 42,4x</t>
  </si>
  <si>
    <t>Madlo prosklené stěny výtahové šachty (220 mm nad čistou podlahou, odsazení madla od stěny 110 mm - na osu madla), nerezové madlo z trubky TR 42,4x4 kotvené přes čelní plechy, vč. kotvení, dl. 1,8m, D+M</t>
  </si>
  <si>
    <t>R1301102</t>
  </si>
  <si>
    <t>OV/04 ocel profilová jakost S235JR (11 375) průřez UPE 100, žárově zinkované</t>
  </si>
  <si>
    <t>ocel profilová jakost S235JR (11 375) průřez UPE 100</t>
  </si>
  <si>
    <t xml:space="preserve"> OV/04 17.6*9.82/1000 = 0,173 [A]_x000d_</t>
  </si>
  <si>
    <t>R1455023</t>
  </si>
  <si>
    <t>OV/05 profil ocelový svařovaný jakost S235 průřez čtvercový 35x35x5mm, zinkovaný</t>
  </si>
  <si>
    <t>profil ocelový svařovaný jakost S235 průřez čtvercový 35x35x3mm</t>
  </si>
  <si>
    <t xml:space="preserve"> OV/05 4*3.01/1000 = 0,012 [A]_x000d_</t>
  </si>
  <si>
    <t>R1455030</t>
  </si>
  <si>
    <t>OV/03 profil ocelový svařovaný jakost S235 průřez čtvercový 100x100x5mm, žárově zinkovaný</t>
  </si>
  <si>
    <t>profil ocelový svařovaný jakost S235 průřez čtvercový 100x100x5mm</t>
  </si>
  <si>
    <t xml:space="preserve"> OV/03 19.8*13.97/1000 = 0,277 [A]_x000d_</t>
  </si>
  <si>
    <t>R7679951RR</t>
  </si>
  <si>
    <t>Montáž atypických zámečnických konstrukcí vč.dodávky montážního materiálu</t>
  </si>
  <si>
    <t>Montáž atypických zámečnických konstrukcí vč.doaávky montážního materiálu</t>
  </si>
  <si>
    <t xml:space="preserve"> OV/03 nosný ocelový profil prosklené fasády 19.8*13.97 = 276,606 [A]_x000d_
 OV/04 nosné ocelové profily pro kotvení výtahových dveří 17.6*9.82 = 172,832 [B]_x000d_
 OV/05 výměna ocelové konstrukce kolem ovládání výtahu 4*3.01 = 12,040 [C]_x000d_
 Celkem: A+B+C = 461,478 [D]_x000d_</t>
  </si>
  <si>
    <t>781</t>
  </si>
  <si>
    <t>Dokončovací práce - obklady</t>
  </si>
  <si>
    <t>781111011</t>
  </si>
  <si>
    <t>Ometení (oprášení) stěny při přípravě podkladu</t>
  </si>
  <si>
    <t>Příprava podkladu před provedením obkladu oprášení (ometení) stěny</t>
  </si>
  <si>
    <t xml:space="preserve"> "`SKL02 keramický obklad nových stěn podchodu a stěn nového schodiště`"_x000d_
 3.8*(1.9+0.5+0.3+2.02+3.125+6.45+3)+3.8/2*10.8*2 = 106,761 [A]_x000d_</t>
  </si>
  <si>
    <t>781121011</t>
  </si>
  <si>
    <t>Nátěr penetrační na stěnu</t>
  </si>
  <si>
    <t>Příprava podkladu před provedením obkladu nátěr penetrační na stěnu</t>
  </si>
  <si>
    <t xml:space="preserve"> "`SKL02 keramický obklad nových stěn podchodu a stěn nového schodiště`"_x000d_
 3.8*(1.9+0.5+0.3+2.02+3.125+6.45+3)+3.8/2*10.8*2 = 106,761 [A]_x000d_
 "`SKL03 keramický obklad přizdívek v podchodu`"_x000d_
 (3.8*(0.65+0.61+3.36+3.186+11.2+2.95)+2.5*(1.805+0.4))*2 = 177,891 [B]_x000d_
 Celkem: A+B = 284,652 [C]_x000d_</t>
  </si>
  <si>
    <t>998781101</t>
  </si>
  <si>
    <t>Přesun hmot tonážní pro obklady keramické v objektech v do 6 m</t>
  </si>
  <si>
    <t>Přesun hmot pro obklady keramické stanovený z hmotnosti přesunovaného materiálu vodorovná dopravní vzdálenost do 50 m základní v objektech výšky do 6 m</t>
  </si>
  <si>
    <t>998781192</t>
  </si>
  <si>
    <t>Příplatek k přesunu hmot tonážnímu pro obklady keramické za zvětšený přesun do 100 m</t>
  </si>
  <si>
    <t>Přesun hmot pro obklady keramické stanovený z hmotnosti přesunovaného materiálu vodorovná dopravní vzdálenost do 50 m Příplatek k cenám za zvětšený přesun přes vymezenou vodorovnou dopravní vzdálenost do 100 m</t>
  </si>
  <si>
    <t>R5976116</t>
  </si>
  <si>
    <t>Keramická dlažba - variace na původní dlažbu - keramická dlažba slinuta glazovaná</t>
  </si>
  <si>
    <t>R781774113</t>
  </si>
  <si>
    <t>Montáž obkladů vnějších z dlaždic keramických hladkých přes 9 do 12 ks/m2 lepených flexibilním lepidlem, včetně dilatace</t>
  </si>
  <si>
    <t>Montáž obkladů vnějších stěn z dlaždic keramických lepených flexibilním lepidlem maloformátových hladkých přes 9 do 12 ks/m2</t>
  </si>
  <si>
    <t>783</t>
  </si>
  <si>
    <t>Dokončovací práce - nátěry</t>
  </si>
  <si>
    <t>783823101</t>
  </si>
  <si>
    <t>Penetrační akrylátový nátěr hladkých betonových povrchů</t>
  </si>
  <si>
    <t>Penetrační nátěr omítek hladkých betonových povrchů akrylátový</t>
  </si>
  <si>
    <t xml:space="preserve"> "`SKL06 protiprašný nátěr betonových povrchů výtahové šachty - vnitřní stěny, podlaha dojezdu, strop`"_x000d_
 V4 4.5+4.95+(9.2*3)*2+1.8*(1.86+0.322+2.2+0.615) = 73,645 [A]_x000d_
 V5 4.5+4.95+(9.2*3)*2+1.8*(1.86+0.322+6.31) = 79,936 [B]_x000d_
 "`SKL04 portiprašný nátěr nové monoiltické konsturkce v pohledové kvalitě`"_x000d_
 strop nového schodiště 2.04 = 2,040 [C]_x000d_
 strop podchodu u výtahu V4 31.02 = 31,020 [D]_x000d_
 stropní průvlaky stávajících schodišť 1.7+1.75 = 3,450 [E]_x000d_
 stěny výtahu V4 do podchodu 3.8*3.5 = 13,300 [F]_x000d_
 Celkem: A+B+C+D+E+F = 203,390 [G]_x000d_</t>
  </si>
  <si>
    <t>783827101</t>
  </si>
  <si>
    <t>Krycí jednonásobný akrylátový nátěr hladkých betonových povrchů</t>
  </si>
  <si>
    <t>Krycí (ochranný ) nátěr omítek jednonásobný hladkých betonových povrchů nebo povrchů z desek na bázi dřeva (dřevovláknitých apod.) akrylátový</t>
  </si>
  <si>
    <t xml:space="preserve"> "`SKL06 protiprašný nátěr betonových povrchů výtahové šachty - vnitřní stěny, podlaha dojezdu, strop`"_x000d_
 V4 4.5+4.95+(9.2*3)*2+1.8*(1.86+0.322+2.2+0.615) = 73,645 [A]_x000d_
 V5 4.5+4.95+(9.2*3)*2+1.8*(1.86+0.322+6.31) = 79,936 [B]_x000d_
 Mezisoučet: A+B = 153,580 [C]_x000d_
 "`SKL04 portiprašný nátěr nové monoiltické konsturkce v pohledové kvalitě`"_x000d_
 strop nového schodiště 2.04 = 2,040 [D]_x000d_
 strop podchodu u výtahu V4 31.02 = 31,020 [E]_x000d_
 stropní průvlaky stávajících schodišť 1.7+1.75 = 3,450 [F]_x000d_
 stěny výtahu V4 do podchodu 3.8*3.5 = 13,300 [G]_x000d_
 Mezisoučet: D+E+F+G = 49,810 [H]_x000d_
 Celkem: A+B+D+E+F+G = 203,390 [I]_x000d_</t>
  </si>
  <si>
    <t>784</t>
  </si>
  <si>
    <t>Dokončovací práce - malby a tapety</t>
  </si>
  <si>
    <t>784181121</t>
  </si>
  <si>
    <t>Hloubková jednonásobná bezbarvá penetrace podkladu v místnostech v do 3,80 m</t>
  </si>
  <si>
    <t>784211101</t>
  </si>
  <si>
    <t>Dvojnásobné bílé malby ze směsí za mokra výborně oděruvzdorných v místnostech v do 3,80 m</t>
  </si>
  <si>
    <t>Ostatní konstrukce a práce, bourání</t>
  </si>
  <si>
    <t>949101111</t>
  </si>
  <si>
    <t>Lešení pomocné pro objekty pozemních staveb s lešeňovou podlahou v do 1,9 m zatížení do 150 kg/m2</t>
  </si>
  <si>
    <t>Lešení pomocné pracovní pro objekty pozemních staveb pro zatížení do 150 kg/m2, o výšce lešeňové podlahy do 1,9 m</t>
  </si>
  <si>
    <t>R93593221</t>
  </si>
  <si>
    <t>Dodávka odvodňovacího plastového žlabu 130/80 s lytinovou krycí mřížkou do betonového lože</t>
  </si>
  <si>
    <t xml:space="preserve"> OV/01 7.1 = 7,100 [A]_x000d_</t>
  </si>
  <si>
    <t>R93593221m</t>
  </si>
  <si>
    <t>Montáž odvodňovacího žlabu do betonového lože</t>
  </si>
  <si>
    <t>998012021</t>
  </si>
  <si>
    <t>Přesun hmot pro budovy monolitické v do 6 m</t>
  </si>
  <si>
    <t>Přesun hmot pro budovy občanské výstavby, bydlení, výrobu a služby s nosnou svislou konstrukcí monolitickou betonovou tyčovou nebo plošnou s jakýkoliv obvodovým pláštěm kromě vyzdívaného vodorovná dopravní vzdálenost do 100 m základní pro budovy výšky do 6 m</t>
  </si>
  <si>
    <t>SO 74-71-01 01a</t>
  </si>
  <si>
    <t>132211401</t>
  </si>
  <si>
    <t>Hloubená vykopávka pod základy v hornině třídy těžitelnosti I skupiny 3 ručně</t>
  </si>
  <si>
    <t>Hloubená vykopávka pod základy ručně s přehozením výkopku na vzdálenost 3 m nebo s naložením na dopravní prostředek v hornině třídy těžitelnosti I skupiny 3</t>
  </si>
  <si>
    <t xml:space="preserve"> "s přehozením výkopku na vzdálenost 3 m nebo s naložením na ruční dopravní prostředek."_x000d_
 "viz. tabulka bouracích prací 000 - výkopy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Celkem: A+B+C+D+E+F+G+H+I+J+K+L+M+N+O+P+Q+R+S = 101,402 [T]_x000d_</t>
  </si>
  <si>
    <t>139711111</t>
  </si>
  <si>
    <t>Vykopávky v uzavřených prostorech v hornině třídy těžitelnosti I skupiny 1 až 3 ručně</t>
  </si>
  <si>
    <t>Vykopávka v uzavřených prostorech ručně v hornině třídy těžitelnosti I skupiny 1 až 3</t>
  </si>
  <si>
    <t xml:space="preserve"> "s naložením výkopku na dopravní prostředek"_x000d_
 "viz. tabulka bouracích prací 000 - výkopy : "_x000d_
 "001 Výkop pro novou konstrukci podlahy na terénu 2.PP hl.0,24 : "_x000d_
 0.003 ÚKRYT CIVILNÍ OBRANY s.v= 2,35 3.36*0.24 = 0,806 [A]_x000d_
 0.004 ÚKRYT CIVILNÍ OBRANY s.v= 2,43 13.01*0.24 = 3,122 [B]_x000d_
 0.013 ÚKRYT CIVILNÍ OBRANY s.v= 2,43 1.11*0.24 = 0,266 [C]_x000d_
 0.014 ÚKRYT CIVILNÍ OBRANY s.v= 2,43 1.34*0.24 = 0,322 [D]_x000d_
 Mezisoučet: A+B+C+D = 4,517 [E]_x000d_
 "002 Výkop pro novou konstrukci podlahy na terénu 1.PP hl.0,24 : "_x000d_
 "Půdorys 1PP - severní křídlo - příloha 2,  111a : "_x000d_
 0.04 UMÝVÁRNA s.v= 2,65 2.2*0.24 = 0,528 [F]_x000d_
 0.05 UMÝVÁRNA s.v= 2,65 1.87*0.24 = 0,449 [G]_x000d_
 0.06 UMÝVÁRNA s.v= 2,65 2.2*0.24 = 0,528 [H]_x000d_
 0.17 ÚKRYT CIVILNÍ OBRANY s.v= 2,50 4.99*0.24 = 1,198 [I]_x000d_
 0.18 ÚKRYT CIVILNÍ OBRANY s.v= 2,50 2.52*0.24 = 0,605 [J]_x000d_
 0.19 ÚKRYT CIVILNÍ OBRANY s.v= 2,50 1.05*0.24 = 0,252 [K]_x000d_
 0.20 ÚKRYT CIVILNÍ OBRANY s.v= 2,50 1.14*0.24 = 0,274 [L]_x000d_
 0.48 ÚKRYT CIVILNÍ OBRANY s.v= 2,50 20.93*0.24 = 5,023 [M]_x000d_
 "Půdorys 1PP - jižní křídlo - příloha 2,  111b : "_x000d_
 0.50 ÚKRYT CIVILNÍ OBRANY 20,82 s.v= 2,50 20.82*0.24 = 4,997 [N]_x000d_
 0.51 CHODBA 13,02 s.v= 2,65 13.02*0.24 = 3,125 [O]_x000d_
 0.61 ÚKRYT CIVILNÍ OBRANY 4,58 s.v= 2,50 4.58*0.24 = 1,099 [P]_x000d_
 0.62 ÚKRYT CIVILNÍ OBRANY 1,10 s.v= 2,50 1.1*0.24 = 0,264 [Q]_x000d_
 0.63 ÚKRYT CIVILNÍ OBRANY 1,11 s.v= 2,50 1.11*0.24 = 0,266 [R]_x000d_
 0.65 ÚKRYT CIVILNÍ OBRANY 3,28 s.v= 2,50 3.28*0.24 = 0,787 [S]_x000d_
 0.66 HUV 4,45 s.v= 2,65 4.45*0.24 = 1,068 [T]_x000d_
 0.70 ÚKRYT CIVILNÍ OBRANY 2,65 s.v= 2,57 2.65*0.24 = 0,636 [U]_x000d_
 0.73 ÚKRYT CIVILNÍ OBRANY 2,56 s.v= 2,57 2.56*0.24 = 0,614 [V]_x000d_
 0.74 ÚKRYT CIVILNÍ OBRANY 1,45 s.v= 2,57 1.45*0.24 = 0,348 [W]_x000d_
 Mezisoučet: F+G+H+I+J+K+L+M+N+O+P+Q+R+S+T+U+V+W = 22,061 [X]_x000d_
 "003 Výkop pro novou konstrukci podlahy na terénu 1.PP hl.0,24 : "_x000d_
 "Půdorys 1PP - jižní křídlo - příloha 2,  111b : "_x000d_
 0.88 SKLEP 33,94 s.v= 2,64 33.94*0.24 = 8,146 [Y]_x000d_
 0.91 SKLEP 7,41 s.v= 2,64 7.41*0.24 = 1,778 [Z]_x000d_
 0.92 SKLEP 8,61 s.v= 2,64 8.61*0.24 = 2,066 [AA]_x000d_
 0.93 a 0.94 2.75*4.58*0.24 = 3,023 [AB]_x000d_
 0.95 SUŠÁRNA 23,25 s.v= 2,59 (2,25) 23.25*0.24 = 5,580 [AC]_x000d_
 0.96 PRÁDELNA 16,49 s.v= 2,59 (2,25) 16.49*0.24 = 3,958 [AD]_x000d_
 Mezisoučet: Y+Z+AA+AB+AC+AD = 24,551 [AE]_x000d_
 "004 Výkop pro novou konstrukci podlahy na terénu 1.PP hl.0,25 : "_x000d_
 "Půdorys 1PP - jižní křídlo - příloha 2,  111b : "_x000d_
 0.77 OSTATNÍ TECHNOLOGIE 3,81 s.v= 2,38 3.81*0.25 = 0,953 [AF]_x000d_
 0.78 OSTATNÍ TECHNOLOGIE 3,67 s.v= 2,38 3.67*0.25 = 0,918 [AG]_x000d_
 Mezisoučet: AF+AG = 1,870 [AH]_x000d_
 "005 Výkop pro novou konstrukci podlahy na terénu 1.PP hl.0,3 : "_x000d_
 "Půdorys 1PP - jižní křídlo - příloha 2,  111b : "_x000d_
 0.80 PŘÍPRAVNA 17,78 s.v= 2,67 17.78*0.3 = 5,334 [AI]_x000d_
 Mezisoučet: AI = 5,334 [AJ]_x000d_
 "006 Výkop pro novou konstrukci podlahy na terénu 1.PP hl.0,18 : "_x000d_
 "Půdorys 1PP - severní křídlo - příloha 2,  111a : "_x000d_
 0.11 CHODBA s.v= 2,65 62.43*0.18 = 11,237 [AK]_x000d_
 Mezisoučet: AK = 11,237 [AL]_x000d_
 "007 Výkop pro novou konstrukci podlahy na terénu 1.PP hl.0,29 : "_x000d_
 "Půdorys 1PP - severní křídlo - příloha 2,  111a : "_x000d_
 0.23 UHELNA s.v= 3,34 (2,24) 60.22*0.29 = 17,464 [AM]_x000d_
 Mezisoučet: AM = 17,464 [AN]_x000d_
 "008 Výkop pro novou konstrukci podlahy na terénu 1.PP hl.0,19 : "_x000d_
 "Půdorys 1PP - severní křídlo - příloha 2,  111a : "_x000d_
 0.24 ELEKTROROZVODNA s.v= 2,67 (2,40) 18.11*0.19 = 3,441 [AO]_x000d_
 0.25 CHODBA s.v= 2,97 (2,70) 4.86*0.19 = 0,923 [AP]_x000d_
 0.26 SKLAD s.v= 2,94 (2,67) 10.76*0.19 = 2,044 [AQ]_x000d_
 0.99b OSTATNÍ TECHNOLOGIE s.v= 2,97 (2,70) 4.74*0.19 = 0,901 [AR]_x000d_
 0.99c AKUMULÁTOROVNA s.v= 2,97 (2,70) 27.63*0.19 = 5,250 [AS]_x000d_
 Mezisoučet: AO+AP+AQ+AR+AS = 12,559 [AT]_x000d_
 "009 Výkop pro novou konstrukci podlahy na terénu 1.PP hl.0,24 : "_x000d_
 "Půdorys 1PP - severní křídlo - příloha 2,  111a : "_x000d_
 0.38 ŠATNA s.v= 2,97 (2,70) 14.08*0.24 = 3,379 [AU]_x000d_
 0.99d SKLAD s.v= 2,97 (2,70) 13.82*0.24 = 3,317 [AV]_x000d_
 0.100 TECHNOLOGIE-MĚNIČE KO s.v= 2,97 16.57*0.24 = 3,977 [AW]_x000d_
 Mezisoučet: AU+AV+AW = 10,673 [AX]_x000d_
 "010 Výkop pro novou konstrukci podlahy na terénu 1.PP hl.0,24 : "_x000d_
 "Půdorys 1PP - severní křídlo - příloha 2,  111a : "_x000d_
 0.34 ŠATNA s.v= 3,03 12.72*0.24 = 3,053 [AY]_x000d_
 0.35 ŠATNA s.v= 3,03 34.23*0.24 = 8,215 [AZ]_x000d_
 Mezisoučet: AY+AZ = 11,268 [BA]_x000d_
 "011 Výkop pro novou konstrukci podlahy na terénu 1.PP hl.0,32 : "_x000d_
 "Půdorys 1PP - severní křídlo - příloha 2,  111a : "_x000d_
 0.07 UMÝVÁRNA s.v= 2,65 2.18*0.32 = 0,698 [BB]_x000d_
 0.08 UMÝVÁRNA s.v= 2,65 1.75*0.32 = 0,560 [BC]_x000d_
 0.09 UMÝVÁRNA s.v= 2,65 2.2*0.32 = 0,704 [BD]_x000d_
 0.10 SKLAD s.v= 2,65 4.3*0.32 = 1,376 [BE]_x000d_
 Mezisoučet: BB+BC+BD+BE = 3,338 [BF]_x000d_
 "012 Výkop pro novou konstrukci podlahy na terénu 1.PP hl.1,27 (výkop pro prodloužení podchodu) : "_x000d_
 "Půdorys 1PP - severní křídlo - příloha 2,  111a : "_x000d_
 0.01 SCHODIŠTĚ s.v= 2,59 35.52*1.27 = 45,110 [BG]_x000d_
 0.03 SCHODIŠTĚ s.v= 2,77 - 4,05 79.21*1.27 = 100,597 [BH]_x000d_
 0.07 UMÝVÁRNA s.v= 2,65 2.18*1.27 = 2,769 [BI]_x000d_
 0.08 UMÝVÁRNA s.v= 2,65 1.75*1.27 = 2,223 [BJ]_x000d_
 0.09 UMÝVÁRNA s.v= 2,65 2.2*1.27 = 2,794 [BK]_x000d_
 0.10 SKLAD s.v= 2,65 4.3*1.27 = 5,461 [BL]_x000d_
 Mezisoučet: BG+BH+BI+BJ+BK+BL = 158,953 [BM]_x000d_
 "013 Výkop pro novou konstrukci podlahy na terénu 1.PP hl.0,09 : "_x000d_
 "Půdorys 1PP - severní křídlo - příloha 2,  111a : "_x000d_
 0.39 WC s.v= 3,03 2.5*0.09 = 0,225 [BN]_x000d_
 0.40 WC s.v= 2,92 (2,70) 1.36*0.09 = 0,122 [BO]_x000d_
 0.41 UMÝVÁRNA s.v= 2,92 (2,70) 3.7*0.09 = 0,333 [BP]_x000d_
 0.42 SPRCHY s.v= 2,92 (2,70) 1.07*0.09 = 0,096 [BQ]_x000d_
 0.43 WC s.v= 2,92 0.95*0.09 = 0,086 [BR]_x000d_
 0.44 SPRCHY s.v= 2,74 1.42*0.09 = 0,128 [BS]_x000d_
 0.45 SPRCHY s.v= 2,92 (2,70) 0.84*0.09 = 0,076 [BT]_x000d_
 0.46 WC s.v= 2,70 - 3,03 4.26*0.09 = 0,383 [BU]_x000d_
 0.47 WC s.v= 2,88 (2,70) 1.21*0.09 = 0,109 [BV]_x000d_
 Mezisoučet: BN+BO+BP+BQ+BR+BS+BT+BU+BV = 1,558 [BW]_x000d_
 "014 Výkop pro novou konstrukci podlahy na terénu 1.PP hl.0,18 : "_x000d_
 "Půdorys 1.NP - centrální část čč.přílohy 2, 112a : "_x000d_
 1.01 SKLAD 10,43 s.v.= 3,34 10.43*0.18 = 1,877 [BX]_x000d_
 1.02 KIOSEK 24,72 s.v.= 2,70 24.72*0.18 = 4,450 [BY]_x000d_
 1.03 SKLAD 8,51 s.v.= 3,34 8.51*0.18 = 1,532 [BZ]_x000d_
 1.04 ZÁDVEŘÍ 109,62 s.v.= 2,70 - 3,34 109.62*0.18 = 19,732 [CA]_x000d_
 1.21 SKLAD 18,37 s.v.= 3,34 18.37*0.18 = 3,307 [CB]_x000d_
 1.22 PŘEDSÍŇ 2,83 s.v.= 3,34 2.83*0.18 = 0,509 [CC]_x000d_
 1.23 UMÝVÁRNA-ŽENY 0,81 s.v.= 3,34 0.81*0.18 = 0,146 [CD]_x000d_
 1.24 WC-ŽENY 1,33 s.v.= 3,34 1.33*0.18 = 0,239 [CE]_x000d_
 1.25 WC-ŽENY 1,11 s.v.= 3,34 1.11*0.18 = 0,200 [CF]_x000d_
 1.26 WC-ŽENY 1,10 s.v.= 3,34 1.1*0.18 = 0,198 [CG]_x000d_
 1.27 WC-ŽENY 1,04 s.v.= 3,34 1.04*0.18 = 0,187 [CH]_x000d_
 1.28 UMÝVÁRNA-ŽENY 6,48 s.v.= 3,34 6.48*0.18 = 1,166 [CI]_x000d_
 1.29 WC-MUŽI 7,59 s.v.= 3,34 7.59*0.18 = 1,366 [CJ]_x000d_
 1.30 WC-MUŽI 1,44 s.v.= 3,34 1.44*0.18 = 0,259 [CK]_x000d_
 1.31 WC-MUŽI 4,07 s.v.= 3,34 4.07*0.18 = 0,733 [CL]_x000d_
 1.32 ÚSCHOVNA ZAVAZADEL 27,72 s.v.= 3,34 27.72*0.18 = 4,990 [CM]_x000d_
 1.33 PROVOZNÍ MÍSTNOST 16,45 s.v.= 3,34 16.45*0.18 = 2,961 [CN]_x000d_
 1.34 SKLAD 1,73 s.v.= 3,34 1.73*0.18 = 0,311 [CO]_x000d_
 1.36 HALA 376,59 s.v.= 11,74 376.59*0.18 = 67,786 [CP]_x000d_
 "Půdorys 1.NP - jižní křídlo č.přílohy 2, 112c : "_x000d_
 1.38 KUCHYŇ 53,01 s.v.= 3,31 53.01*0.18 = 9,542 [CQ]_x000d_
 Mezisoučet: BX+BY+BZ+CA+CB+CC+CD+CE+CF+CG+CH+CI+CJ+CK+CL+CM+CN+CO+CP+CQ = 121,491 [CR]_x000d_
 021 Výkop pro novou jímku v podlaze 1.PP m.č.0.91 a 0.92 1.75*1.75*0.89 = 2,726 [CS]_x000d_
 022 Výkop pro novou jímku v podlaze 1.PP m.č.0.11 1.475*2.5*1.2 = 4,425 [CT]_x000d_
 023 Výkop pro novou jímku v podlaze 1.PP m.č.0.11 1.475*3.2*1.9 = 8,968 [CU]_x000d_
 024 Výkop pro novou výtahovou šachtu 1.PP m.č. 0.50, 0.51 3.28*3.28*1.59 = 17,106 [CV]_x000d_
 025 Výkop pro novou výtahovou šachtu 1.PP m.č. 0.07 až 0.10 (UPŘESNIT) (2.18+1.75+2.2+4.3)*2.55 = 26,597 [CW]_x000d_
 026 Výkop pro novou výtahovou šachtu 1.PP m.č. 0.39 až 0.41 (UPŘESNIT) (2.5+1.36+3.7)*1.35 = 10,206 [CX]_x000d_
 Mezisoučet: CS+CT+CU+CV+CW+CX = 70,027 [CY]_x000d_
 040 výkop pro nový základový pás 1.PP m.č. 0.88 a 0.95 a 0.96 0.3*0.3*3.765*2+0.3*0.3*4.6*2 = 1,506 [CZ]_x000d_
 Mezisoučet: CZ = 1,506 [DA]_x000d_
 041 výkop pro nový základový pás 1.PP m.č. 0.50 a 0.51, 0.73 a 0.74, 0.96, 0.61 a 0.62 0.35*0.43*2.90 = 0,436 [DB]_x000d_
 0.45*0.43*1.365 = 0,264 [DC]_x000d_
 0.5*0.43*5.185 = 1,115 [DD]_x000d_
 0.25*0.43*1.315 = 0,141 [DE]_x000d_
 0.45*0.43*2.36 = 0,457 [DF]_x000d_
 0.45*0.43*4.78 = 0,925 [DG]_x000d_
 0.35*0.43*2.58 = 0,388 [DH]_x000d_
 Mezisoučet: DB+DC+DD+DE+DF+DG+DH = 3,727 [DI]_x000d_
 042 výkop pro nový základový pás 1.NP m.č. 1.21 a 1.32 0.35*0.35*5.02 = 0,615 [DJ]_x000d_
 0.35*0.35*5.325 = 0,652 [DK]_x000d_
 Mezisoučet: DJ+DK = 1,267 [DL]_x000d_
 042 výkop pro nový základový pás 1.PP m.č. 0.46 0.55*0.33*1.75 = 0,318 [DM]_x000d_
 Mezisoučet: DM = 0,318 [DN]_x000d_
 "obkop kolem prohlubování základů : "_x000d_
 031 až 036 Výkop pro podchycení základových pasů (1.1*1.36+0.95*1.9)*(5.25-3.75) = 4,952 [DO]_x000d_
 0.8*(5.25-3.75)*3 = 3,600 [DP]_x000d_
 0.8*(5.25-3.75)*10.330 = 12,396 [DQ]_x000d_
 0.95*(5.25-3.75)*5 = 7,125 [DR]_x000d_
 1.15*(5.25-3.75)*4.23 = 7,297 [DS]_x000d_
 0.8*(5.25-3.75)*2.67 = 3,204 [DT]_x000d_
 0.8*(6.1-3.75)*4.275 = 8,037 [DU]_x000d_
 0.8*(5.25-3.75)*2.09 = 2,508 [DV]_x000d_
 1.25*(5.25-3.75)*0.65 = 1,219 [DW]_x000d_
 0.95*(5.25-3.75)*1.25 = 1,781 [DX]_x000d_
 0.8*(5.25-4.3)*1.5 = 1,140 [DY]_x000d_
 0.8*(5.25-3.75)*2 = 2,400 [DZ]_x000d_
 0.8*(6.1-3.75)*4.275 = 8,037 [EA]_x000d_
 0.65*(6.1-3.75)*(3.5-0.8-1.15) = 2,368 [EB]_x000d_
 0.8*(5.25-3.75)*4.92 = 5,904 [EC]_x000d_
 0.8*(5.25-3.75)*(3.5-0.8-1.15) = 1,860 [ED]_x000d_
 0.8*(5.25-4.5)*1.5 = 0,900 [EE]_x000d_
 0.8*(5.25-3.75)*11.195 = 13,434 [EF]_x000d_
 037 Výkop pro podchycení základových pasů 0.95*(5.25-4)*(5.95+5.2) = 13,241 [EG]_x000d_
 Celkem: A+B+C+D+F+G+H+I+J+K+L+M+N+O+P+Q+R+S+T+U+V+W+Y+Z+AA+AB+AC+AD+AF+AG+AI+AK+AM+AO+AP+AQ+AR+AS+AU+AV+AW+AY+AZ+BB+BC+BD+BE+BG+BH+BI+BJ+BK+BL+BN+BO+BP+BQ+BR+BS+BT+BU+BV+BX+BY+BZ+CA+CB+CC+CD+CE+CF+CG+CH+CI+CJ+CK+CL+CM+CN+CO+CP+CQ+CS+CT+CU+CV+CW+CX+CZ+DB+DC+DD+DE+DF+DG+DH+DJ+DK+DM+DO+DP+DQ+DR+DS+DT+DU+DV+DW+DX+DY+DZ+EA+EB+EC+ED+EE+EF+EG = 585,119 [EH]_x000d_</t>
  </si>
  <si>
    <t>161111502</t>
  </si>
  <si>
    <t>Svislé přemístění výkopku z horniny třídy těžitelnosti I skupiny 1 až 3 hl výkopu přes 3 do 6 m nošením</t>
  </si>
  <si>
    <t>Svislé přemístění výkopku nošením bez naložení, avšak s vyprázdněním nádoby na hromady nebo do dopravního prostředku z horniny třídy těžitelnosti I skupiny 1 až 3, při hloubce výkopu přes 3 do 6 m</t>
  </si>
  <si>
    <t xml:space="preserve"> " bez naložení, avšak s vyprázdněním nádoby na hromady nebo do dopravního prostředku, na každých třeba i započatých 3 m výšky,"_x000d_
 vykopávky v uzavřených prostorech 585.123 = 585,123 [A]_x000d_
 Celkem: A = 585,123 [B]_x000d_</t>
  </si>
  <si>
    <t>161151603</t>
  </si>
  <si>
    <t>Vytažení výkopku těženého z prostoru pod základy z hl přes 3 do 6 m v hornině třídy těžitelnosti I skupiny 1 až 3</t>
  </si>
  <si>
    <t>Vytažení výkopku těženého z prostoru pod základy nebo z pracovních šachet při podchycování základového zdiva, bez naložení, avšak s vyprázdněním nádoby na hromady nebo do dopravního prostředku z horniny třídy těžitelnosti I skupiny 1 až 3 z hloubky přes 3 do 6 m</t>
  </si>
  <si>
    <t xml:space="preserve"> "nebo z pracovních šachet při podchycování základového zdiva, bez naložení, avšak s vyprázdněním nádoby na hromady nebo do dopravního prostředku,"_x000d_
 hloubená vykopávka pod základy 101.403 = 101,403 [A]_x000d_
 Celkem: A = 101,403 [B]_x000d_</t>
  </si>
  <si>
    <t>162211311</t>
  </si>
  <si>
    <t>Vodorovné přemístění výkopku z horniny třídy těžitelnosti I skupiny 1 až 3 stavebním kolečkem do 10 m</t>
  </si>
  <si>
    <t>Vodorovné přemístění výkopku nebo sypaniny stavebním kolečkem s vyprázdněním kolečka na hromady nebo do dopravního prostředku na vzdálenost do 10 m z horniny třídy těžitelnosti I, skupiny 1 až 3</t>
  </si>
  <si>
    <t xml:space="preserve"> 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[D]_x000d_</t>
  </si>
  <si>
    <t>162211319</t>
  </si>
  <si>
    <t>Příplatek k vodorovnému přemístění výkopku z horniny třídy těžitelnosti I skupiny 1 až 3 stavebním kolečkem za každých dalších 10 m</t>
  </si>
  <si>
    <t>Vodorovné přemístění výkopku nebo sypaniny stavebním kolečkem s vyprázdněním kolečka na hromady nebo do dopravního prostředku na vzdálenost do 10 m Příplatek za každých dalších 10 m k ceně -1311</t>
  </si>
  <si>
    <t xml:space="preserve"> "po suchu, bez naložení výkopku, avšak se složením bez rozhrnutí, zpáteční cesta vozidla."_x000d_
 hloubené vykopávky pod základy 101.403 = 101,403 [A]_x000d_
 vykopávky v uzavřených prostorech 585.123 = 585,123 [B]_x000d_
 zpětný zásyp hloubených vykopávek pod základy 101.403 = 101,403 [C]_x000d_
 Celkem: A+B+C = 787,929 [D]_x000d_
 D * 4Koeficient množství = 3151,716 [E]_x000d_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</si>
  <si>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</si>
  <si>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</si>
  <si>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</si>
  <si>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 xml:space="preserve"> "po suchu, bez naložení výkopku, avšak se složením bez rozhrnutí, zpáteční cesta vozidla."_x000d_
 vykopávky v uzavřených prostorech 585.123 = 585,123 [A]_x000d_
 odečet zásypu šachet -2.676 = -2,676 [B]_x000d_
 Celkem: A+B = 582,447 [C]_x000d_</t>
  </si>
  <si>
    <t>174111102</t>
  </si>
  <si>
    <t>Zásyp v uzavřených prostorech sypaninou se zhutněním ručně</t>
  </si>
  <si>
    <t>Zásyp sypaninou z jakékoliv horniny ručně s uložením výkopku ve vrstvách se zhutněním v uzavřených prostorách s urovnáním povrchu zásypu</t>
  </si>
  <si>
    <t xml:space="preserve"> "z jakékoliv horniny s uložením výkopku po vrstvách,"_x000d_
 "zásyp obkopaného prostoru vedle prohloubení základů : "_x000d_
 031 až 036 Výkop pro podchycení základových pasů (1.1*1.36+0.95*1.9)*(5.25-3.75) = 4,952 [A]_x000d_
 0.8*(5.25-3.75)*3 = 3,600 [B]_x000d_
 0.8*(5.25-3.75)*10.330 = 12,396 [C]_x000d_
 0.95*(5.25-3.75)*5 = 7,125 [D]_x000d_
 1.15*(5.25-3.75)*4.23 = 7,297 [E]_x000d_
 0.8*(5.25-3.75)*2.67 = 3,204 [F]_x000d_
 0.8*(6.1-3.75)*4.275 = 8,037 [G]_x000d_
 0.8*(5.25-3.75)*2.09 = 2,508 [H]_x000d_
 1.25*(5.25-3.75)*0.65 = 1,219 [I]_x000d_
 0.95*(5.25-3.75)*1.25 = 1,781 [J]_x000d_
 0.8*(5.25-4.3)*1.5 = 1,140 [K]_x000d_
 0.8*(5.25-3.75)*2 = 2,400 [L]_x000d_
 0.8*(6.1-3.75)*4.275 = 8,037 [M]_x000d_
 0.65*(6.1-3.75)*(3.5-0.8-1.15) = 2,368 [N]_x000d_
 0.8*(5.25-3.75)*4.92 = 5,904 [O]_x000d_
 0.8*(5.25-3.75)*(3.5-0.8-1.15) = 1,860 [P]_x000d_
 0.8*(5.25-4.5)*1.5 = 0,900 [Q]_x000d_
 0.8*(5.25-3.75)*11.195 = 13,434 [R]_x000d_
 037 Výkop pro podchycení základových pasů 0.95*(5.25-4)*(5.95+5.2) = 13,241 [S]_x000d_
 Mezisoučet: A+B+C+D+E+F+G+H+I+J+K+L+M+N+O+P+Q+R+S = 101,402 [T]_x000d_
 "zásyp šachet 1.PP"_x000d_
 0.55 1.3*1.1*0.6 = 0,858 [U]_x000d_
 0.56 1.3*1.1*0.6 = 0,858 [V]_x000d_
 0.86 1.00*0.8*1.2 = 0,960 [W]_x000d_
 Mezisoučet: U+V+W = 2,676 [X]_x000d_
 Celkem: A+B+C+D+E+F+G+H+I+J+K+L+M+N+O+P+Q+R+S+U+V+W = 104,078 [Y]_x000d_</t>
  </si>
  <si>
    <t>R171201221</t>
  </si>
  <si>
    <t>Poplatek za uložení na skládce (skládkovné) zeminy a kamení kód odpadu 17 05 04 včetně dopravy</t>
  </si>
  <si>
    <t>Poplatek za uložení stavebního odpadu na skládce (skládkovné) zeminy a kamení zatříděného do Katalogu odpadů pod kódem 17 05 04 včetně dopravy
EVIDENČNÍ POLOŽKA. Neoceňovat!!!. Položka se oceňuje pouze pod SO90-90.</t>
  </si>
  <si>
    <t xml:space="preserve"> vykopávky v uzavřených prostorech 585.123 = 585,123 [A]_x000d_
 odečet zásypu šachet -2.676 = -2,676 [B]_x000d_
 Celkem: A+B = 582,447 [C]_x000d_
 C * 1.8Koeficient množství = 1048,405 [D]_x000d_</t>
  </si>
  <si>
    <t>711</t>
  </si>
  <si>
    <t>Izolace proti vodě, vlhkosti a plynům</t>
  </si>
  <si>
    <t>711131811</t>
  </si>
  <si>
    <t>Odstranění izolace proti zemní vlhkosti vodorovné</t>
  </si>
  <si>
    <t>Odstranění izolace proti zemní vlhkosti na ploše vodorovné V</t>
  </si>
  <si>
    <t xml:space="preserve"> "viz. tabulka bouracích prací 100 - Bourání ostatní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"BP302 Bourání podlah betonových na terénu - asfaltový pás : "_x000d_
 "Plocha místností - bourání - původní stav : "_x000d_
 "2.PP; m.č.:"_x000d_
 0.003 3.36 = 3,360 [G]_x000d_
 0.004 13.01 = 13,010 [H]_x000d_
 0.013 1.11 = 1,110 [I]_x000d_
 0.014 1.34 = 1,340 [J]_x000d_
 "1.PP; m.č.:"_x000d_
 0.04 2.2 = 2,200 [K]_x000d_
 0.05 1.87 = 1,870 [L]_x000d_
 0.06 2.2 = 2,200 [M]_x000d_
 0.17 4.99 = 4,990 [N]_x000d_
 0.18 2.52 = 2,520 [O]_x000d_
 0.19 1.05 = 1,050 [P]_x000d_
 0.20 1.14 = 1,140 [Q]_x000d_
 0.23 60.22 = 60,220 [R]_x000d_
 0.34 12.72 = 12,720 [S]_x000d_
 0.35 34.23 = 34,230 [T]_x000d_
 0.38 14.08 = 14,080 [U]_x000d_
 0.48 20.93 = 20,930 [V]_x000d_
 0.50 20.82 = 20,820 [W]_x000d_
 0.51 13.02 = 13,020 [X]_x000d_
 0.61 4.58 = 4,580 [Y]_x000d_
 0.62 1.1 = 1,100 [Z]_x000d_
 0.63 1.11 = 1,110 [AA]_x000d_
 0.65 3.28 = 3,280 [AB]_x000d_
 0.66 4.45 = 4,450 [AC]_x000d_
 0.70 2.65 = 2,650 [AD]_x000d_
 0.73 2.56 = 2,560 [AE]_x000d_
 0.74 1.45 = 1,450 [AF]_x000d_
 0.84 45.98 = 45,980 [AG]_x000d_
 0.88 33.94 = 33,940 [AH]_x000d_
 0.91 7.41 = 7,410 [AI]_x000d_
 0.92 8.61 = 8,610 [AJ]_x000d_
 0.95 23.25 = 23,250 [AK]_x000d_
 0.96 16.49 = 16,490 [AL]_x000d_
 0.99d 13.82 = 13,820 [AM]_x000d_
 0.100 16.57 = 16,570 [AN]_x000d_
 rezerva, přesahy pod příčkami a zdmi a ost. nezměřené 10% 0.1*65.70240 = 6,570 [AO]_x000d_
 Mezisoučet: G+H+I+J+K+L+M+N+O+P+Q+R+S+T+U+V+W+X+Y+Z+AA+AB+AC+AD+AE+AF+AG+AH+AI+AJ+AK+AL+AM+AN+AO = 404,630 [AP]_x000d_
 "BP303 Bourání podlah betonových na terénu - asfaltový pás : "_x000d_
 "Plocha místností - bourání - původní stav : "_x000d_
 "2.PP, m.č.:"_x000d_
 0.015 24.75 = 24,750 [AQ]_x000d_
 Mezisoučet: AQ = 24,750 [AR]_x000d_
 "BP304 Bourání podlah betonových na terénu - asfaltový pás : "_x000d_
 "Plocha místností - bourání - původní stav : "_x000d_
 "1.PP, m.č.:"_x000d_
 0.11 62.43 = 62,430 [AS]_x000d_
 Mezisoučet: AS = 62,430 [AT]_x000d_
 "BP305 bourání podlah betonových na terénu - asfaltový pás : "_x000d_
 "Plocha místností - bourání - původní stav : "_x000d_
 "1.PP, m.č.:"_x000d_
 0.77 2.9*4 = 11,600 [AU]_x000d_
 0.78 3.67*4 = 14,680 [AV]_x000d_
 Mezisoučet: AU+AV = 26,280 [AW]_x000d_
 "BP306 bourání podlah betonových na terénu  (pouze nepodsklepená část) - asfaltový pás : "_x000d_
 "Plocha místností - bourání - původní stav : "_x000d_
 "1.PP, m.č.:"_x000d_
 0.24 1.635*4.585 = 7,496 [AX]_x000d_
 0.26 1.635*3.99 = 6,524 [AY]_x000d_
 Mezisoučet: AX+AY = 14,020 [AZ]_x000d_
 "BP307 bourání podlah betonových na terénu  (pouze nepodsklepená část) - asfaltový pás : "_x000d_
 "Plocha místností - bourání - původní stav : "_x000d_
 "1.PP, m.č.:"_x000d_
 0.25 1.635*1.73 = 2,829 [BA]_x000d_
 Mezisoučet: BA = 2,829 [BB]_x000d_
 "BP308 bourání podlah betonových na terénu - asfaltový pás : "_x000d_
 "Plocha místností - bourání - původní stav : "_x000d_
 "1.PP, m.č.:"_x000d_
 0.99a 4.89 = 4,890 [BC]_x000d_
 0.99b 4.74 = 4,740 [BD]_x000d_
 0.99 27.63 = 27,630 [BE]_x000d_
 rezerva, přesahy pod příčkami a zdmi a ost. nezměřené 10% 0.1*37.26 = 3,726 [BF]_x000d_
 Mezisoučet: BC+BD+BE+BF = 40,986 [BG]_x000d_
 "BP309 bourání podlah betonových na terénu - asfaltový pás : "_x000d_
 "Plocha místností - bourání - původní stav : "_x000d_
 "1.PP, m.č.:"_x000d_
 0.07 2.18 = 2,180 [BH]_x000d_
 0.08 1.75 = 1,750 [BI]_x000d_
 0.09 2.2 = 2,200 [BJ]_x000d_
 0.10 4.3 = 4,300 [BK]_x000d_
 0.37 25.15 = 25,150 [BL]_x000d_
 0.80 17.78 = 17,780 [BM]_x000d_
 rezerva, přesahy pod příčkami a zdmi a ost. nezměřené 10% 0.1*28.21 = 2,821 [BN]_x000d_
 Mezisoučet: BH+BI+BJ+BK+BL+BM+BN = 56,181 [BO]_x000d_
 "BP310 bourání podlah betonových na terénu - asfaltový pás : "_x000d_
 "1.PP, m.č.:"_x000d_
 0.01 35.52 = 35,520 [BP]_x000d_
 0.03 79.21 = 79,210 [BQ]_x000d_
 "odpočet vykázaných v rámci BP320 (kde je odstranění pouze nášlapných vrstev) : "_x000d_
 0.01 -1*3.587*2.93 = -10,510 [BR]_x000d_
 0.03 -1*((2.915+3.425)*3.47+2.915*0.635) = -23,851 [BS]_x000d_
 Mezisoučet: BP+BQ+BR+BS = 80,369 [BT]_x000d_
 "BP311 bourání podlah betonových na terénu - asfaltový pás : "_x000d_
 "1.PP, m.č.:"_x000d_
 0.39 2.5 = 2,500 [BU]_x000d_
 0.40 1.36 = 1,360 [BV]_x000d_
 0.41 3.7 = 3,700 [BW]_x000d_
 0.42 1.07 = 1,070 [BX]_x000d_
 0.43 0.95 = 0,950 [BY]_x000d_
 0.44 1.42 = 1,420 [BZ]_x000d_
 0.45 0.84 = 0,840 [CA]_x000d_
 0.46 4.26 = 4,260 [CB]_x000d_
 0.47 1.21 = 1,210 [CC]_x000d_
 plocha pod příčkami (4.84*3.695-17.31) = 0,574 [CD]_x000d_
 Mezisoučet: BU+BV+BW+BX+BY+BZ+CA+CB+CC+CD = 17,884 [CE]_x000d_
 "BP312 bourání podlah betonových na terénu - asfaltový pás : "_x000d_
 "Plocha místností - bourání - původní stav : "_x000d_
 "1.NP, m.č.:"_x000d_
 1.01 10.43 = 10,430 [CF]_x000d_
 1.02 24.72 = 24,720 [CG]_x000d_
 1.03 8.51 = 8,510 [CH]_x000d_
 1.04 109.62 = 109,620 [CI]_x000d_
 1.21 18.37 = 18,370 [CJ]_x000d_
 1.22 2.83 = 2,830 [CK]_x000d_
 1.23 0.81 = 0,810 [CL]_x000d_
 1.24 1.33 = 1,330 [CM]_x000d_
 1.25 1.11 = 1,110 [CN]_x000d_
 1.26 1.1 = 1,100 [CO]_x000d_
 1.27 1.04 = 1,040 [CP]_x000d_
 1.28 6.48 = 6,480 [CQ]_x000d_
 1.29 7.59 = 7,590 [CR]_x000d_
 1.30 1.44 = 1,440 [CS]_x000d_
 1.31 4.07 = 4,070 [CT]_x000d_
 1.32 27.72 = 27,720 [CU]_x000d_
 1.33 16.45 = 16,450 [CV]_x000d_
 1.34 1.73 = 1,730 [CW]_x000d_
 1.36 11.565*7 = 80,955 [CX]_x000d_
 1.38 1.57*4.3 = 6,751 [CY]_x000d_
 1.133 3.51 = 3,510 [CZ]_x000d_
 Mezisoučet: CF+CG+CH+CI+CJ+CK+CL+CM+CN+CO+CP+CQ+CR+CS+CT+CU+CV+CW+CX+CY+CZ = 336,566 [DA]_x000d_
 "BP347 bourání podlah - asfaltová lepenka : "_x000d_
 "Plocha místností - bourání - původní stav : "_x000d_
 "3.NP, m.č.:"_x000d_
 3.06 2.35 = 2,350 [DB]_x000d_
 3.07 5.45 = 5,450 [DC]_x000d_
 3.08 1.2 = 1,200 [DD]_x000d_
 3.09 1.24 = 1,240 [DE]_x000d_
 3.11 12.52 = 12,520 [DF]_x000d_
 3.12 1.21 = 1,210 [DG]_x000d_
 3.13 1.22 = 1,220 [DH]_x000d_
 3.15 11.21 = 11,210 [DI]_x000d_
 3.16 1.18 = 1,180 [DJ]_x000d_
 3.23 3.73 = 3,730 [DK]_x000d_
 3.24 6.45 = 6,450 [DL]_x000d_
 3.25 1.19 = 1,190 [DM]_x000d_
 3.26 2.71 = 2,710 [DN]_x000d_
 3.27 1.40 = 1,400 [DO]_x000d_
 3.28 1.46 = 1,460 [DP]_x000d_
 3.29 7.74 = 7,740 [DQ]_x000d_
 rezerva, přesahy pod příčkami a zdmi a ost. nezměřené 10% 0.1*58.36 = 5,836 [DR]_x000d_
 Mezisoučet: DB+DC+DD+DE+DF+DG+DH+DI+DJ+DK+DL+DM+DN+DO+DP+DQ+DR = 68,096 [DS]_x000d_
 "BP355 bourání podlah - asfaltová lepenka : "_x000d_
 "Plocha místností - bourání - původní stav : "_x000d_
 "2.NP, m.č.:"_x000d_
 2.18 4.93 = 4,930 [DT]_x000d_
 2.19 1.33 = 1,330 [DU]_x000d_
 2.20 1.28 = 1,280 [DV]_x000d_
 2.21 2.66 = 2,660 [DW]_x000d_
 2.22 1.87 = 1,870 [DX]_x000d_
 2.34 2.23 = 2,230 [DY]_x000d_
 2.35 1.48 = 1,480 [DZ]_x000d_
 2.36 6.11 = 6,110 [EA]_x000d_
 2.37 5.03 = 5,030 [EB]_x000d_
 2.38 1.18 = 1,180 [EC]_x000d_
 2.39 1.65 = 1,650 [ED]_x000d_
 2.40 3.28 = 3,280 [EE]_x000d_
 2.41 1.16 = 1,160 [EF]_x000d_
 rezerva, přesahy pod příčkami a zdmi a ost. nezměřené 10% 0.1*34.19 = 3,419 [EG]_x000d_
 Mezisoučet: DT+DU+DV+DW+DX+DY+DZ+EA+EB+EC+ED+EE+EF+EG = 37,609 [EH]_x000d_
 "1.PP"_x000d_
 podlahy anglických dvorků 4.00*1.335+2.1*1.00 = 7,440 [EI]_x000d_
 Celkem: A+B+C+D+E+G+H+I+J+K+L+M+N+O+P+Q+R+S+T+U+V+W+X+Y+Z+AA+AB+AC+AD+AE+AF+AG+AH+AI+AJ+AK+AL+AM+AN+AO+AQ+AS+AU+AV+AX+AY+BA+BC+BD+BE+BF+BH+BI+BJ+BK+BL+BM+BN+BP+BQ+BR+BS+BU+BV+BW+BX+BY+BZ+CA+CB+CC+CD+CF+CG+CH+CI+CJ+CK+CL+CM+CN+CO+CP+CQ+CR+CS+CT+CU+CV+CW+CX+CY+CZ+DB+DC+DD+DE+DF+DG+DH+DI+DJ+DK+DL+DM+DN+DO+DP+DQ+DR+DT+DU+DV+DW+DX+DY+DZ+EA+EB+EC+ED+EE+EF+EG+EI = 1188,450 [EJ]_x000d_
 EJ * 2Koeficient množství = 2376,900 [EK]_x000d_</t>
  </si>
  <si>
    <t>711131821</t>
  </si>
  <si>
    <t>Odstranění izolace proti zemní vlhkosti svislé</t>
  </si>
  <si>
    <t>Odstranění izolace proti zemní vlhkosti na ploše svislé S</t>
  </si>
  <si>
    <t xml:space="preserve"> "viz. tabulka bouracích prací 100 - Bourání ostatní : "_x000d_
 BP110 Vybourání jímky kompletní 1.PP m.č. 0.84 0.6*(0.9*2+0.9*2) = 2,160 [A]_x000d_
 BP111 Vybourání jímky kompletní 1.PP m.č. 0.11 a 0.84 1*(2.2*2+0.9*2) = 6,200 [B]_x000d_
 BP112 Vybourání jímky kompletní 1.PP m.č. 0.11 0.8*(1.6*2+1.3*2) = 4,640 [C]_x000d_
 BP113 Vybourání jímky kompletní 1.PP m.č. 0.37 1*(2.1*2+1.1*2) = 6,400 [D]_x000d_
 BP114 Vybourání jímky kompletní 1.PP m.č. 0.37 0.8*(1.5*2+0.8*2) = 3,680 [E]_x000d_
 Mezisoučet: A+B+C+D+E = 23,080 [F]_x000d_
 obvodové přizdívky (16.475+0.39+7.425+38.45)*2.77 = 173,790 [G]_x000d_
 přizdívky anglických dvorků (2*1.335+4.2)*1.31+(2*1.00+2.3)*1.31 = 14,633 [H]_x000d_
 Celkem: A+B+C+D+E+G+H = 211,503 [I]_x000d_
 I * 2Koeficient množství = 423,005 [J]_x000d_</t>
  </si>
  <si>
    <t>712</t>
  </si>
  <si>
    <t>Povlakové krytiny</t>
  </si>
  <si>
    <t>712331801</t>
  </si>
  <si>
    <t>Odstranění povlakové krytiny střech do 10° z pásů uložených na sucho AIP nebo NAIP</t>
  </si>
  <si>
    <t>Odstranění povlakové krytiny střech plochých do 10° z pásů uložených na sucho AIP nebo NAIP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</si>
  <si>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BP533 Demontáž střešního pláště - podkladní vrstvy - hlavní budova jih 95 = 95,000 [C]_x000d_
 BP533 Demontáž střešního pláště - podkladní vrstvy - hlavní budova sever 95 = 95,000 [D]_x000d_
 BP534 Demontáž střešního pláště - podkladní vrstvy - hlavní budova západ 280 = 280,000 [E]_x000d_
 Celkem: A+B+C+D+E = 985,000 [F]_x000d_</t>
  </si>
  <si>
    <t>713</t>
  </si>
  <si>
    <t>Izolace tepelné</t>
  </si>
  <si>
    <t>713120811</t>
  </si>
  <si>
    <t>Odstranění tepelné izolace podlah volně kladené z vláknitých materiálů suchých tl do 100 mm</t>
  </si>
  <si>
    <t>Odstranění tepelné izolace podlah z rohoží, pásů, dílců, desek, bloků podlah volně kladených nebo mezi trámy z vláknitých materiálů suchých, tloušťka izolace do 100 mm</t>
  </si>
  <si>
    <t xml:space="preserve"> "analogicky dle popisu v PD:"_x000d_
 "odstr. izolace EMPA"_x000d_
 "BP337 bourání podlah : "_x000d_
 "1.NP, m.č.:"_x000d_
 1.57 4.99 = 4,990 [A]_x000d_
 1.58 9.77 = 9,770 [B]_x000d_
 1.61 0.45 = 0,450 [C]_x000d_
 1.62 0.43 = 0,430 [D]_x000d_
 1.63 5.73 = 5,730 [E]_x000d_
 1.64 9.97 = 9,970 [F]_x000d_
 1.71 5.99 = 5,990 [G]_x000d_
 1.76 9.83 = 9,830 [H]_x000d_
 1.78 7.56 = 7,560 [I]_x000d_
 1.83 10.78 = 10,780 [J]_x000d_
 1.85 0.43 = 0,430 [K]_x000d_
 "2.NP, m.č.:"_x000d_
 2.43 17.81 = 17,810 [L]_x000d_
 2.45 4.49 = 4,490 [M]_x000d_
 2.46 8.73 = 8,730 [N]_x000d_
 2.50 6.03 = 6,030 [O]_x000d_
 2.51 2.67 = 2,670 [P]_x000d_
 2.52 0.97 = 0,970 [Q]_x000d_
 2.53 3.44 = 3,440 [R]_x000d_
 2.54 2.55 = 2,550 [S]_x000d_
 2.55 1.02 = 1,020 [T]_x000d_
 2.57 6.79 = 6,790 [U]_x000d_
 2.58 12.07 = 12,070 [V]_x000d_
 2.63 4.93 = 4,930 [W]_x000d_
 2.64 9.8 = 9,800 [X]_x000d_
 2.69 0.45 = 0,450 [Y]_x000d_
 2.71 5.61 = 5,610 [Z]_x000d_
 2.76 9.98 = 9,980 [AA]_x000d_
 2.79 5.56 = 5,560 [AB]_x000d_
 2.82 9.76 = 9,760 [AC]_x000d_
 2.86 0.34 = 0,340 [AD]_x000d_
 2.87 7.88 = 7,880 [AE]_x000d_
 2.90 10.06 = 10,060 [AF]_x000d_
 2.94 0.35 = 0,350 [AG]_x000d_
 rezerva, přesahy pod příčkami a zdmi a ost. nezměřené 10% 0.1*146.19 = 14,619 [AH]_x000d_
 Mezisoučet: A+B+C+D+E+F+G+H+I+J+K+L+M+N+O+P+Q+R+S+T+U+V+W+X+Y+Z+AA+AB+AC+AD+AE+AF+AG+AH = 211,839 [AI]_x000d_
 "BP338 bourání podlah : "_x000d_
 "1.NP, m.č.:"_x000d_
 1.55 2.57 = 2,570 [AJ]_x000d_
 1.56 1.57 = 1,570 [AK]_x000d_
 1.66 1.5 = 1,500 [AL]_x000d_
 1.67 2.6 = 2,600 [AM]_x000d_
 1.74 2.62 = 2,620 [AN]_x000d_
 1.75 1.48 = 1,480 [AO]_x000d_
 1.81 1.56 = 1,560 [AP]_x000d_
 1.82 2.59 = 2,590 [AQ]_x000d_
 rezerva, přesahy pod příčkami a zdmi a ost. nezměřené 10% 0.1*16.49 = 1,649 [AR]_x000d_
 "2.NP, m.č.:"_x000d_
 2.60 2.52 = 2,520 [AS]_x000d_
 2.61 1.24 = 1,240 [AT]_x000d_
 2.68 2.49 = 2,490 [AU]_x000d_
 2.70 1.47 = 1,470 [AV]_x000d_
 2.74 2.73 = 2,730 [AW]_x000d_
 2.75 1.42 = 1,420 [AX]_x000d_
 2.84 2.72 = 2,720 [AY]_x000d_
 2.85 1.45 = 1,450 [AZ]_x000d_
 2.92 2.5 = 2,500 [BA]_x000d_
 2.93 1.51 = 1,510 [BB]_x000d_
 Mezisoučet: AJ+AK+AL+AM+AN+AO+AP+AQ+AR+AS+AT+AU+AV+AW+AX+AY+AZ+BA+BB = 38,189 [BC]_x000d_
 "BP339 bourání podlah : "_x000d_
 "1.NP, m.č.:"_x000d_
 1.54 23.21 = 23,210 [BD]_x000d_
 1.59 11.01 = 11,010 [BE]_x000d_
 1.65 10.77 = 10,770 [BF]_x000d_
 1.68 23.14 = 23,140 [BG]_x000d_
 1.69 15.32 = 15,320 [BH]_x000d_
 1.72 23.28 = 23,280 [BI]_x000d_
 1.73 15.17 = 15,170 [BJ]_x000d_
 1.77 10.86 = 10,860 [BK]_x000d_
 1.79 26.38 = 26,380 [BL]_x000d_
 1.80 17.88 = 17,880 [BM]_x000d_
 1.84 13.82 = 13,820 [BN]_x000d_
 "2.NP, m.č.:"_x000d_
 2.47 15.51 = 15,510 [BO]_x000d_
 2.48 13.37 = 13,370 [BP]_x000d_
 2.49 13.93 = 13,930 [BQ]_x000d_
 2.56 23.71 = 23,710 [BR]_x000d_
 2.59 11.11 = 11,110 [BS]_x000d_
 2.65 11.01 = 11,010 [BT]_x000d_
 2.66 21.64 = 21,640 [BU]_x000d_
 2.67 13.51 = 13,510 [BV]_x000d_
 2.72 23.23 = 23,230 [BW]_x000d_
 2.73 15.61 = 15,610 [BX]_x000d_
 2.77 10.88 = 10,880 [BY]_x000d_
 2.80 23.11 = 23,110 [BZ]_x000d_
 2.81 15.61 = 15,610 [CA]_x000d_
 2.83 10.93 = 10,930 [CB]_x000d_
 2.89 26.32 = 26,320 [CC]_x000d_
 2.91 14 = 14,000 [CD]_x000d_
 rezerva, přesahy pod příčkami a zdmi a ost. nezměřené 10% 0.1*454.32 = 45,432 [CE]_x000d_
 Mezisoučet: BD+BE+BF+BG+BH+BI+BJ+BK+BL+BM+BN+BO+BP+BQ+BR+BS+BT+BU+BV+BW+BX+BY+BZ+CA+CB+CC+CD+CE = 499,752 [CF]_x000d_
 Celkem: A+B+C+D+E+F+G+H+I+J+K+L+M+N+O+P+Q+R+S+T+U+V+W+X+Y+Z+AA+AB+AC+AD+AE+AF+AG+AH+AJ+AK+AL+AM+AN+AO+AP+AQ+AR+AS+AT+AU+AV+AW+AX+AY+AZ+BA+BB+BD+BE+BF+BG+BH+BI+BJ+BK+BL+BM+BN+BO+BP+BQ+BR+BS+BT+BU+BV+BW+BX+BY+BZ+CA+CB+CC+CD+CE = 749,780 [CG]_x000d_</t>
  </si>
  <si>
    <t>721</t>
  </si>
  <si>
    <t>Zdravotechnika - vnitřní kanalizace</t>
  </si>
  <si>
    <t>721210814</t>
  </si>
  <si>
    <t>Demontáž vpustí podlahových z kyselinovzdorné kameniny DN 125</t>
  </si>
  <si>
    <t>Demontáž kanalizačního příslušenství vpustí podlahových z kyselinovzdorné kameniny DN 125</t>
  </si>
  <si>
    <t xml:space="preserve"> "Tabulka bouracích prací"_x000d_
 BP801 1 = 1,000 [A]_x000d_
 BP802 1+1+1+1+2 = 6,000 [B]_x000d_
 Celkem: A+B = 7,000 [C]_x000d_</t>
  </si>
  <si>
    <t>721242805</t>
  </si>
  <si>
    <t>Demontáž lapače střešních splavenin DN 150</t>
  </si>
  <si>
    <t>Demontáž lapačů střešních splavenin DN 150</t>
  </si>
  <si>
    <t xml:space="preserve"> "Tabulka bouracích prací"_x000d_
 BP558 9.00 = 9,000 [A]_x000d_
 BP561 7.00 = 7,000 [B]_x000d_
 Celkem: A+B = 16,000 [C]_x000d_</t>
  </si>
  <si>
    <t>741336829</t>
  </si>
  <si>
    <t>Demontáž hodiny součtové</t>
  </si>
  <si>
    <t xml:space="preserve"> "Tabulka bourací prací"_x000d_
 "BP844 - Demontáž hodin nástěnných"_x000d_
 1.36 1 = 1,000 [A]_x000d_
 Celkem: A = 1,000 [B]_x000d_</t>
  </si>
  <si>
    <t>"Tabulka bourací prací"
 "BP844 - Odborná demontáž hodin nástěnných - Uschovat pro následnou repasi."
 1.36 1 = 1,000 [A]
 Celkem: A = 1,000 [B]</t>
  </si>
  <si>
    <t>741374811</t>
  </si>
  <si>
    <t>Demontáž osvětlovacího modulového systému bodového vestavného se zachováním funkčnosti</t>
  </si>
  <si>
    <t xml:space="preserve"> "Tabulka bourací prací"_x000d_
 "BP842 - Demontáž svítidel"_x000d_
 1.36 10 = 10,000 [A]_x000d_
 Celkem: A = 10,000 [B]_x000d_</t>
  </si>
  <si>
    <t>"Tabulka bourací prací"
 "BP842 - Odborná demontáž svítidel - Uschovat pro následnou repasi."
 1.36 10 = 10,000 [A]
 Celkem: A = 10,000 [B]</t>
  </si>
  <si>
    <t>R_BP511</t>
  </si>
  <si>
    <t>Demontáž hromosvodu kompletní - jímací tyče, jímací vedení, svody, atp.</t>
  </si>
  <si>
    <t>CELEK</t>
  </si>
  <si>
    <t>BP511 demontáž hromosvodu kompletní - jímací tyče, jímací vedení, svody, atp.</t>
  </si>
  <si>
    <t>R_BP514</t>
  </si>
  <si>
    <t>Demontáž mechanické rotační sirény</t>
  </si>
  <si>
    <t>BP514 Demontáž mechanické rotační sirény</t>
  </si>
  <si>
    <t xml:space="preserve"> "Demontáž sirény včetně kotevní konstrukce."_x000d_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1 = 1,000 [A]_x000d_
 Celkem: A = 1,000 [B]_x000d_</t>
  </si>
  <si>
    <t>742</t>
  </si>
  <si>
    <t>Elektroinstalace - slaboproud</t>
  </si>
  <si>
    <t>742420821</t>
  </si>
  <si>
    <t>Demontáž antenního stožáru</t>
  </si>
  <si>
    <t>Demontáž společné televizní antény anténního stožáru</t>
  </si>
  <si>
    <t xml:space="preserve"> "BP512 - Demontáž anténních stožárů"_x000d_
 4 = 4,000 [A]_x000d_
 "BP513 - Demontáž stožáru pro drážní radiokomunikační zařízení na střeše hlavní budovy"_x000d_
 1 = 1,000 [B]_x000d_
 "BP519 - Demontáž stožáru pro dražní radiokomunikační zařízení na střeše administrativního křídla"_x000d_
 1 = 1,000 [C]_x000d_
 Celkem: A+B+C = 6,000 [D]_x000d_</t>
  </si>
  <si>
    <t>742430803</t>
  </si>
  <si>
    <t>Demontáž reprosoustavy s konzolou</t>
  </si>
  <si>
    <t xml:space="preserve"> "Tabulka bourací prací"_x000d_
 "BP843 - Demontáž hodin nástěnných"_x000d_
 1.36 6 = 6,000 [A]_x000d_
 Celkem: A = 6,000 [B]_x000d_</t>
  </si>
  <si>
    <t>"Tabulka bourací prací"
 "BP843 - Odborná demontáž skříněk pro reproduktory staničního rozhlasu - Uschovat pro následnou repasi."
 1.36 6 = 6,000 [A]
 Celkem: A = 6,000 [B]</t>
  </si>
  <si>
    <t>762</t>
  </si>
  <si>
    <t>Konstrukce tesařské</t>
  </si>
  <si>
    <t>762331912</t>
  </si>
  <si>
    <t>Vyřezání části střešní vazby průřezové pl řeziva do 120 cm2 dl přes 3 do 5 m</t>
  </si>
  <si>
    <t>Vyřezání části střešní vazby vázané konstrukce krovů průřezové plochy řeziva do 120 cm2, délky vyřezané části krovového prvku přes 3 do 5 m</t>
  </si>
  <si>
    <t xml:space="preserve"> 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55*19.3*0.1 = 106,150 [A]_x000d_
 Celkem: A = 106,150 [B]_x000d_</t>
  </si>
  <si>
    <t>762331923</t>
  </si>
  <si>
    <t>Vyřezání části střešní vazby průřezové pl řeziva přes 120 do 224 cm2 dl přes 5 do 8 m</t>
  </si>
  <si>
    <t>Vyřezání části střešní vazby vázané konstrukce krovů průřezové plochy řeziva přes 120 do 224 cm2, délky vyřezané části krovového prvku přes 5 do 8 m</t>
  </si>
  <si>
    <t xml:space="preserve"> 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1260/0.9*0.1 = 140,000 [A]_x000d_
 Celkem: A = 140,000 [B]_x000d_</t>
  </si>
  <si>
    <t>762341811</t>
  </si>
  <si>
    <t>Demontáž bednění střech z prken</t>
  </si>
  <si>
    <t>Demontáž bednění a laťování bednění střech rovných, obloukových, sklonu do 60° se všemi nadstřešními konstrukcemi z prken hrubých, hoblovaných tl. do 32 mm</t>
  </si>
  <si>
    <t xml:space="preserve"> BP536 - Demontáž střešního pláště - podkladní vrstvy - byty, admin. křídlo 1260 = 1260,000 [A]_x000d_
 Celkem: A = 1260,000 [B]_x000d_</t>
  </si>
  <si>
    <t>762341821</t>
  </si>
  <si>
    <t>Demontáž bednění střech z fošen</t>
  </si>
  <si>
    <t>Demontáž bednění a laťování bednění střech rovných, obloukových, sklonu do 60° se všemi nadstřešními konstrukcemi z fošen hrubých, hoblovaných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</si>
  <si>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Celkem: A+B+C+D+E+F = 1032,240 [G]_x000d_</t>
  </si>
  <si>
    <t>762342811</t>
  </si>
  <si>
    <t>Demontáž laťování střech z latí osové vzdálenosti do 0,22 m</t>
  </si>
  <si>
    <t>Demontáž bednění a laťování laťování střech sklonu do 60° se všemi nadstřešními konstrukcemi, z latí průřezové plochy do 25 cm2 při osové vzdálenosti do 0,22 m</t>
  </si>
  <si>
    <t xml:space="preserve"> BP535 - hlavní budova Demontáž střešního pláště - podkladní vrstvy Střecha valbová, sklon 31-32°. 680 = 680,000 [A]_x000d_
 BP536 - Demontáž střešního pláště - podkladní vrstvy - byty, admin. křídlo 1260 = 1260,000 [B]_x000d_
 Celkem: A+B = 1940,000 [C]_x000d_</t>
  </si>
  <si>
    <t>762343811</t>
  </si>
  <si>
    <t>Demontáž bednění okapů a štítových říms z prken</t>
  </si>
  <si>
    <t>Demontáž bednění a laťování bednění okapů a štítových říms, včetně kostry, krajnice a závětrného prkna, pevných žaluzií a bednění z dílců, z prken hrubých, hoblovaných tl. do 32 mm</t>
  </si>
  <si>
    <t xml:space="preserve"> "analogicky dle popisu v PD:"_x000d_
 "Demontáž dřevěného prkenného podbití spodního líce římsy."_x000d_
 BP539 demontáž podbití římsy - hlavní budova - západ 30 = 30,000 [A]_x000d_
 Celkem: A = 30,000 [B]_x000d_</t>
  </si>
  <si>
    <t>762381013</t>
  </si>
  <si>
    <t>Heverování a podepření tesařských konstrukcí krovů, plná vazba přes 12,5 do 15 m</t>
  </si>
  <si>
    <t>Heverování a podepření tesařských konstrukcí krovů plná vazba, rozpětí přes 12,5 do 15 m</t>
  </si>
  <si>
    <t xml:space="preserve"> "`BP535 - hlavní budova Demontáž střešního pláště - podkladní vrstvy Střecha valbová, sklon 31-32°. Dřevěné krokve 80/140 á0,66m,"_x000d_
 " kotvené k nýtovaným vaznicím ocelovými sponami - demontovat pouze v případě viditelného poškození zjištěného po sejmutí krytiny :"_x000d_
 54*0.5 = 27,000 [A]_x000d_
 "`BP536 - Demontáž střešního pláště - podkladní vrstvy - byty, admin. křídlo Krokve dřevěné 120/160 (v plné vazbě 140/160)"_x000d_
 "demontovat pouze v případě viditelného poškození zjištěného po sejmutí krytiny. Odhad demontáže cca 10% krokví. :"_x000d_
 40 = 40,000 [B]_x000d_
 Celkem: A+B = 67,000 [C]_x000d_</t>
  </si>
  <si>
    <t>762811811</t>
  </si>
  <si>
    <t>Demontáž záklopů stropů z hrubých prken tl do 32 mm</t>
  </si>
  <si>
    <t>Demontáž záklopů stropů vrchních a zapuštěných z hrubých prken, tl. do 32 mm</t>
  </si>
  <si>
    <t xml:space="preserve"> "BP851 záklop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"Tabulka bouracích prací"_x000d_
 "BP853 - Záklop z prken tl 23mm"_x000d_
 "1.NP, m.č.:"_x000d_
 1.36 376.59-114.176 = 262,414 [BS]_x000d_
 Mezisoučet: BS = 262,414 [BT]_x000d_
 Celkem: A+B+C+D+E+F+G+H+I+J+K+L+M+N+O+P+Q+R+S+T+U+V+W+X+Y+Z+AA+AB+AC+AD+AE+AF+AG+AH+AI+AJ+AK+AL+AM+AN+AO+AP+AQ+AR+AS+AT+AU+AV+AW+AX+AY+AZ+BA+BB+BC+BD+BE+BF+BG+BH+BI+BJ+BK+BL+BM+BN+BO+BP+BQ+BS = 1332,705 [BU]_x000d_</t>
  </si>
  <si>
    <t>R76233</t>
  </si>
  <si>
    <t>Demontáž krokví - montážní přístup</t>
  </si>
  <si>
    <t xml:space="preserve"> "analogicky dle popisu v PD:"_x000d_
 "BP537 a BP538 dočasná demontáž krokví pro zajištění montážního otvoru pro instalaci VZT jednotky do půdního prostoru. Montáž jednotky výškovou techn"_x000d_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BP537 Demontáž krokví - montážní přístup - hlavní budova 3 = 3,000 [A]_x000d_
 BP538 Demontáž krokví - montážní přístup - admin. křídlo 8 = 8,000 [B]_x000d_
 Celkem: A+B = 11,000 [C]_x000d_</t>
  </si>
  <si>
    <t>R762342814</t>
  </si>
  <si>
    <t>Demontáž bednění a laťování kontralatí střech o sklonu do 60 stupňů včetně všech nadstřešních konstrukcí</t>
  </si>
  <si>
    <t xml:space="preserve"> BP530 Demontáž střešního pláště - podkladní vrstvy  přístavky jižního i severního křídla 55 = 55,000 [A]_x000d_
 BP531 Demontáž střešního pláště - podkladní vrstvy - hlavní budova východ 460 = 460,000 [B]_x000d_
 BP532 Demontáž střešního pláště - podkladní vrstvy - hlavní budova přístřešky 4*2.2*4.8+2*2.5 = 47,240 [C]_x000d_
 BP533 Demontáž střešního pláště - podkladní vrstvy - hlavní budova jih 95 = 95,000 [D]_x000d_
 BP533 Demontáž střešního pláště - podkladní vrstvy - hlavní budova sever 95 = 95,000 [E]_x000d_
 BP534 Demontáž střešního pláště - podkladní vrstvy - hlavní budova západ 280 = 280,000 [F]_x000d_
 BP536 - Demontáž střešního pláště - podkladní vrstvy - byty, admin. křídlo 1260 = 1260,000 [G]_x000d_
 Celkem: A+B+C+D+E+F+G = 2292,240 [H]_x000d_</t>
  </si>
  <si>
    <t>R762900030</t>
  </si>
  <si>
    <t xml:space="preserve">Demontáž krovů  , s laťováním</t>
  </si>
  <si>
    <t xml:space="preserve"> "jakýchkoliv soustav o sklonu do 60 stupňů, z hranolů, hranolků nebo fošen, demontáž laťování včetně všech nadstřešních konstrukcí z latí o průřezové"_x000d_
 "Svislé přemístění ze 2. NP, nebo 1. PP, vodorovné vnitrostaveništní přemístění do 30 m, odvoz na skládku do 10 km. Bez poplatku za skládku."_x000d_
 BP532 demontáž přístřešku pod vlajkovým stožárem 2*21.10 = 42,200 [A]_x000d_
 Celkem: A = 42,200 [B]_x000d_</t>
  </si>
  <si>
    <t>763131822</t>
  </si>
  <si>
    <t>Demontáž SDK podhledu s dvouvrstvou nosnou kcí z ocelových profilů opláštění dvojité</t>
  </si>
  <si>
    <t>Demontáž podhledu nebo samostatného požárního předělu ze sádrokartonových desek s nosnou konstrukcí dvouvrstvou z ocelových profilů, opláštění dvojité</t>
  </si>
  <si>
    <t xml:space="preserve"> "Tabulka bouracích prací"_x000d_
 "BP837 - Demontáž stropu vloženého"_x000d_
 "1.NP, m.č.:"_x000d_
 1.18/1.19 2.5*4.6 = 11,500 [A]_x000d_
 Mezisoučet: A = 11,500 [B]_x000d_
 Celkem: A = 11,500 [C]_x000d_</t>
  </si>
  <si>
    <t>763131831</t>
  </si>
  <si>
    <t>Demontáž SDK podhledu s jednovrstvou nosnou kcí z ocelových profilů opláštění jednoduché</t>
  </si>
  <si>
    <t>Demontáž podhledu nebo samostatného požárního předělu ze sádrokartonových desek s nosnou konstrukcí jednovrstvou z ocelových profilů, opláštění jednoduché</t>
  </si>
  <si>
    <t xml:space="preserve"> "Tabulka bouracích prací"_x000d_
 "BP855 - kastlík pro zakrytí instalací"_x000d_
 "1.NP, m.č.:"_x000d_
 1.97 1.54*1.00 = 1,540 [A]_x000d_
 Mezisoučet: A = 1,540 [B]_x000d_
 Celkem: A = 1,540 [C]_x000d_</t>
  </si>
  <si>
    <t>763431803</t>
  </si>
  <si>
    <t>Demontáž minerálního podhledu zavěšeného na skrytém roštu</t>
  </si>
  <si>
    <t>Demontáž podhledu minerálního na zavěšeném na roštu skrytém</t>
  </si>
  <si>
    <t xml:space="preserve"> "Tabulka bouracích prací"_x000d_
 "BP854 - Demontáž podkledu skládaného (minerálního) "_x000d_
 "3.NP, m.č.:"_x000d_
 3.03 2.945*8.64+5.07*(4.515+6.155) = 79,542 [A]_x000d_
 Mezisoučet: A = 79,542 [B]_x000d_
 Celkem: A = 79,542 [C]_x000d_</t>
  </si>
  <si>
    <t>764</t>
  </si>
  <si>
    <t>Konstrukce klempířské</t>
  </si>
  <si>
    <t>764001821</t>
  </si>
  <si>
    <t>Demontáž krytiny ze svitků nebo tabulí do suti</t>
  </si>
  <si>
    <t>Demontáž klempířských konstrukcí krytiny ze svitků nebo tabulí do suti</t>
  </si>
  <si>
    <t xml:space="preserve"> "Tabulka bouracích prací"_x000d_
 "Demontáž střešní krytiny z lakovaného pozinkovaného plechu, falcovaného na stojatou drážku."_x000d_
 "Včetně plechových komínků pro odvětrání WC."_x000d_
 BP520 Demontáž střešní krytiny - plech - přístavky 55 = 55,000 [A]_x000d_
 BP521 Demontáž střešní krytiny - plech - hlavní budova východ 460 = 460,000 [B]_x000d_
 BP522 Demontáž střešní krytiny - plech - hlavní budova podlaha přístřešky 40 = 40,000 [C]_x000d_
 BP523 Demontáž střešní krytiny - plech - hlavní budova podlaha přístřešků 30 = 30,000 [D]_x000d_
 BP524 Demontáž střešní krytiny - plech - hlavní budova jih 95 = 95,000 [E]_x000d_
 BP525 Demontáž střešní krytiny - plech - hlavní budova sever 95 = 95,000 [F]_x000d_
 BP526 Demontáž střešní krytiny - plech - hlavní budova západ 280 = 280,000 [G]_x000d_
 BP562 7*0.9 = 6,300 [H]_x000d_
 BP563 6.00 = 6,000 [I]_x000d_
 Celkem: A+B+C+D+E+F+G+H+I = 1067,300 [J]_x000d_</t>
  </si>
  <si>
    <t>764002811</t>
  </si>
  <si>
    <t>Demontáž okapového plechu do suti v krytině povlakové</t>
  </si>
  <si>
    <t>Demontáž klempířských konstrukcí okapového plechu do suti, v krytině povlakové</t>
  </si>
  <si>
    <t xml:space="preserve"> "Tabulka bouracích prací"_x000d_
 BP550 106.00 = 106,000 [A]_x000d_
 BP556 178.00 = 178,000 [B]_x000d_
 Celkem: A+B = 284,000 [C]_x000d_</t>
  </si>
  <si>
    <t>764002821</t>
  </si>
  <si>
    <t>Demontáž střešního výlezu do suti</t>
  </si>
  <si>
    <t>Demontáž klempířských konstrukcí střešního výlezu do suti</t>
  </si>
  <si>
    <t xml:space="preserve"> BP510 Demontáž střešních oken (výlezů na střechu) 12 = 12,000 [A]_x000d_
 Celkem: A = 12,000 [B]_x000d_</t>
  </si>
  <si>
    <t>764002851</t>
  </si>
  <si>
    <t>Demontáž oplechování parapetů do suti</t>
  </si>
  <si>
    <t>Demontáž klempířských konstrukcí oplechování parapetů do suti</t>
  </si>
  <si>
    <t xml:space="preserve"> "Tabulka bouracích prací"_x000d_
 BP542 13.00 = 13,000 [A]_x000d_
 BP543 27.1 = 27,100 [B]_x000d_
 BP545 14.00 = 14,000 [C]_x000d_
 BP546 3.6 = 3,600 [D]_x000d_
 "BP867 - Demontáž parapetu - hliníkový plech"_x000d_
 "1.NP, m.č.:"_x000d_
 1.03 1*1.35 1.04 +2*1.35 = 4,050 [E]_x000d_
 1.108 1.025 = 1,025 [F]_x000d_
 Mezisoučet: A+B+C+D+E+F = 62,775 [G]_x000d_
 Celkem: A+B+C+D+E+F = 62,775 [H]_x000d_</t>
  </si>
  <si>
    <t>764002861</t>
  </si>
  <si>
    <t>Demontáž oplechování říms a ozdobných prvků do suti</t>
  </si>
  <si>
    <t>Demontáž klempířských konstrukcí oplechování říms do suti</t>
  </si>
  <si>
    <t xml:space="preserve"> "Tabulka bouracích prací"_x000d_
 BP547 37.00 = 37,000 [A]_x000d_
 BP548 35.00 = 35,000 [B]_x000d_
 BP549 76.00 = 76,000 [C]_x000d_
 BP551 35.00 = 35,000 [D]_x000d_
 BP553 35.00 = 35,000 [E]_x000d_
 BP559 178.00 = 178,000 [F]_x000d_
 Celkem: A+B+C+D+E+F = 396,000 [G]_x000d_</t>
  </si>
  <si>
    <t>764002871</t>
  </si>
  <si>
    <t>Demontáž lemování zdí do suti</t>
  </si>
  <si>
    <t>Demontáž klempířských konstrukcí lemování zdí do suti</t>
  </si>
  <si>
    <t xml:space="preserve"> "Tabulka bouracích prací"_x000d_
 "BP520 vytažení na navazující stěny : "_x000d_
 113b 2NP severní křídlo 8 = 8,000 [A]_x000d_
 113c 2NP jižní křídlo 8 = 8,000 [B]_x000d_
 BP521 vytažení na navazující stěny a oplechování mezistřešního žlabu - hlavní budova východ 68.6+1.35*2+36.45*2+1.75*2 = 147,700 [C]_x000d_
 BP522 vytažení na navazující stěny - hlavní budova podlaha přístřešky 2*4.7 = 9,400 [D]_x000d_
 BP524, BP525 a BP526 vytažení na navazující stěny - hlavní budova 106.5 = 106,500 [E]_x000d_
 BP560 30.00 = 30,000 [F]_x000d_
 Celkem: A+B+C+D+E+F = 309,600 [G]_x000d_</t>
  </si>
  <si>
    <t>764004801</t>
  </si>
  <si>
    <t>Demontáž podokapního žlabu do suti</t>
  </si>
  <si>
    <t>Demontáž klempířských konstrukcí žlabu podokapního do suti</t>
  </si>
  <si>
    <t xml:space="preserve"> "Tabulka bouracích prací"_x000d_
 BP540 31 = 31,000 [A]_x000d_
 BP555 35.00 = 35,000 [B]_x000d_
 BP556 178.00 = 178,000 [C]_x000d_
 Celkem: A+B+C = 244,000 [D]_x000d_</t>
  </si>
  <si>
    <t>764004811</t>
  </si>
  <si>
    <t>Demontáž nadřímsového žlabu do suti</t>
  </si>
  <si>
    <t>Demontáž klempířských konstrukcí žlabu nadřímsového do suti</t>
  </si>
  <si>
    <t xml:space="preserve"> "Tabulka bouracích prací"_x000d_
 BP550 106.00 = 106,000 [A]_x000d_
 BP552 35.00 = 35,000 [B]_x000d_
 BP554 35.00 = 35,000 [C]_x000d_
 Celkem: A+B+C = 176,000 [D]_x000d_</t>
  </si>
  <si>
    <t>764004861</t>
  </si>
  <si>
    <t>Demontáž svodu do suti</t>
  </si>
  <si>
    <t>Demontáž klempířských konstrukcí svodu do suti</t>
  </si>
  <si>
    <t xml:space="preserve"> "Tabulka bouracích prací"_x000d_
 BP541 6.00 = 6,000 [A]_x000d_
 BP544 13.00 = 13,000 [B]_x000d_
 BP557 125.00 = 125,000 [C]_x000d_
 BP558 12.00 = 12,000 [D]_x000d_
 BP561 12.00 = 12,000 [E]_x000d_
 Celkem: A+B+C+D+E = 168,000 [F]_x000d_</t>
  </si>
  <si>
    <t>765</t>
  </si>
  <si>
    <t>Krytina skládaná</t>
  </si>
  <si>
    <t>765111801</t>
  </si>
  <si>
    <t>Demontáž krytiny keramické drážkové sklonu do 30° na sucho do suti</t>
  </si>
  <si>
    <t>Demontáž krytiny keramické drážkové, sklonu do 30° na sucho do suti</t>
  </si>
  <si>
    <t xml:space="preserve"> BP527 - hlavní budova demontáž skládané střešní krytiny z pálených keramických tašek (PC Jirčany 72). Střecha valbová, sklon 31-32°. 680 = 680,000 [A]_x000d_
 Celkem: A = 680,000 [B]_x000d_</t>
  </si>
  <si>
    <t>765111861</t>
  </si>
  <si>
    <t>Demontáž krytiny keramické hřebenů a nároží sklonu do 30° na sucho do suti</t>
  </si>
  <si>
    <t>Demontáž krytiny keramické hřebenů a nároží, sklonu do 30° z hřebenáčů na sucho do suti</t>
  </si>
  <si>
    <t xml:space="preserve"> BP527 - hlavní budova demontáž hřebene a nároží. Střecha valbová, sklon 31-32°. 19.7+12.57*4 = 69,980 [A]_x000d_
 Mezisoučet: A = 69,980 [B]_x000d_
 Celkem: A = 69,980 [C]_x000d_</t>
  </si>
  <si>
    <t>765121801</t>
  </si>
  <si>
    <t>Demontáž krytiny betonové sklonu do 30° na sucho do suti</t>
  </si>
  <si>
    <t>Demontáž krytiny betonové na sucho, sklonu do 30° do suti</t>
  </si>
  <si>
    <t xml:space="preserve"> "Demontáž  včetně protisněhových a větracích tašek,  systémových komínků pro odvětrání kanalizace a stoupacích plošin."_x000d_
 "Nepoškozenou krytinu uschovat a předat investorovi k dalšímu využití. Střecha sedlová, sklon cca 24°."_x000d_
 BP528 - Demontáž střešní krytiny - betonové tašky - byty, admin. křídlo 1260 = 1260,000 [A]_x000d_
 Celkem: A = 1260,000 [B]_x000d_</t>
  </si>
  <si>
    <t>765121881</t>
  </si>
  <si>
    <t>Demontáž hřebenů a nároží krytiny betonové sklonu do 30° na sucho do suti</t>
  </si>
  <si>
    <t>Demontáž krytiny betonové hřebenů a nároží, sklonu do 30° z hřebenáčů na sucho do suti</t>
  </si>
  <si>
    <t xml:space="preserve"> BP528 -  byty, admin. křídlo demontáž hřebene 47.915+47.935-2*1.2 = 93,450 [A]_x000d_
 Mezisoučet: A = 93,450 [B]_x000d_
 Celkem: A = 93,450 [C]_x000d_</t>
  </si>
  <si>
    <t>765191901</t>
  </si>
  <si>
    <t>Demontáž pojistné hydroizolační fólie kladené ve sklonu do 30°</t>
  </si>
  <si>
    <t>766</t>
  </si>
  <si>
    <t>Konstrukce truhlářské</t>
  </si>
  <si>
    <t>766111820</t>
  </si>
  <si>
    <t>Demontáž truhlářských stěn dřevěných plných</t>
  </si>
  <si>
    <t>Demontáž dřevěných stěn plných</t>
  </si>
  <si>
    <t xml:space="preserve"> "viz. tabulka bouracích prací 800 - Demontáže ostatní"_x000d_
 "BP819 - Demontáž dřevěné interiérové stěny s výdejním pultem"_x000d_
 1.39/1.40 8.00*2.85 = 22,800 [A]_x000d_
 "BP820 - Demontáž dřevěné interiérové stěny s integrovanými dveřmi "_x000d_
 1.40 1.97*2.75 = 5,418 [B]_x000d_
 "DP822 - Demontáž dřevěné interiérové stěny"_x000d_
 1.20 1.8*1.8 = 3,240 [C]_x000d_
 Celkem: A+B+C = 31,458 [D]_x000d_</t>
  </si>
  <si>
    <t>766231821</t>
  </si>
  <si>
    <t>Demontáž prostupového uzávěru k půdním schodům</t>
  </si>
  <si>
    <t>Demontáž sklápěcích schodů na půdu prostupového uzávěru s plechovým víkem</t>
  </si>
  <si>
    <t xml:space="preserve"> "viz. tabulka bouracích prací 800 - Demontáže ostatní"_x000d_
 "BP818 - Demontáž zákrytu výlezu do podkroví"_x000d_
 1.36 1 = 1,000 [A]_x000d_
 2.05 1 = 1,000 [B]_x000d_
 2.42 1 = 1,000 [C]_x000d_
 3.18 1 = 1,000 [D]_x000d_
 Mezisoučet: A+B+C+D = 4,000 [E]_x000d_
 Celkem: A+B+C+D = 4,000 [F]_x000d_</t>
  </si>
  <si>
    <t>766411811</t>
  </si>
  <si>
    <t>Demontáž truhlářského obložení stěn z panelů plochy do 1,5 m2</t>
  </si>
  <si>
    <t>Demontáž obložení stěn panely, plochy do 1,5 m2</t>
  </si>
  <si>
    <t xml:space="preserve"> "BP460 Demontáž obkladu laminátového : "_x000d_
 m.č.1.50 2*4.14*1.2 = 9,936 [A]_x000d_
 Mezisoučet: A = 9,936 [B]_x000d_
 Celkem: A = 9,936 [C]_x000d_</t>
  </si>
  <si>
    <t xml:space="preserve"> "Tabulka bouracích prací"_x000d_
 "BP863 - Demontáž ostění a nadpraží - dřevo"_x000d_
 "1.NP, m.č.:"_x000d_
 1.35 3*(2*3.6+2.2)*0.22 1.37 +4*(2*3.6+2.2)*0.22 = 14,476 [A]_x000d_
 Mezisoučet: A = 14,476 [B]_x000d_
 Celkem: A = 14,476 [C]_x000d_</t>
  </si>
  <si>
    <t>766411821</t>
  </si>
  <si>
    <t>Demontáž truhlářského obložení stěn z palubek</t>
  </si>
  <si>
    <t>Demontáž obložení stěn palubkami</t>
  </si>
  <si>
    <t xml:space="preserve"> "BP461 Demontáž obkladu dřevěného : "_x000d_
 "1.NP, m.č.:"_x000d_
 1.32 (2*(3.225+0.35+1.595+5.325)-0.9-0.8)*1.27 = 24,498 [A]_x000d_
 1.37 (2*(4.905+0.5+2.91+10.93+0.2*4)-(1.3+1.5))*1.27 = 47,358 [B]_x000d_
 Mezisoučet: A+B = 71,857 [C]_x000d_
 "BP462 Demontáž obkladu dřevěného : "_x000d_
 1.37 0.5*4*2*2 = 8,000 [D]_x000d_
 Mezisoučet: D = 8,000 [E]_x000d_
 Celkem: A+B+D = 79,857 [F]_x000d_</t>
  </si>
  <si>
    <t>766411822</t>
  </si>
  <si>
    <t>Demontáž truhlářského obložení stěn podkladových roštů</t>
  </si>
  <si>
    <t>Demontáž obložení stěn podkladových roštů</t>
  </si>
  <si>
    <t xml:space="preserve"> "BP460 Demontáž obkladu laminátového : "_x000d_
 m.č.1.50 2*4.14*1.2 = 9,936 [A]_x000d_
 Mezisoučet: A = 9,936 [B]_x000d_
 "BP461 Demontáž obkladu dřevěného : "_x000d_
 "1.NP, m.č.:"_x000d_
 1.32 (2*(3.225+0.35+1.595+5.325)-0.9-0.8)*1.27 = 24,498 [C]_x000d_
 1.37 (2*(4.905+0.5+2.91+10.93+0.2*4)-(1.3+1.5))*1.27 = 47,358 [D]_x000d_
 Mezisoučet: C+D = 71,857 [E]_x000d_
 "BP462 Demontáž obkladu dřevěného : "_x000d_
 1.37 0.5*4*2*2 = 8,000 [F]_x000d_
 Mezisoučet: F = 8,000 [G]_x000d_
 Celkem: A+C+D+F = 89,793 [H]_x000d_</t>
  </si>
  <si>
    <t>766421811</t>
  </si>
  <si>
    <t>Demontáž truhlářského obložení podhledů z panelů plochy do 1,5 m2</t>
  </si>
  <si>
    <t>Demontáž obložení podhledů panely, plochy do 1,5 m2</t>
  </si>
  <si>
    <t xml:space="preserve"> "Tabulka bouracích prací"_x000d_
 "BP853 - Novodurové desky"_x000d_
 "1.NP, m.č.:"_x000d_
 1.36 376.59 = 376,590 [A]_x000d_
 Mezisoučet: A = 376,590 [B]_x000d_
 Celkem: A = 376,590 [C]_x000d_</t>
  </si>
  <si>
    <t>766421821</t>
  </si>
  <si>
    <t>Demontáž truhlářského obložení podhledů z palubek</t>
  </si>
  <si>
    <t>Demontáž obložení podhledů palubkami</t>
  </si>
  <si>
    <t xml:space="preserve"> "Tabulka bouracích prací"_x000d_
 "BP853 - Obvodový pás z palubek"_x000d_
 "1.NP, m.č.:"_x000d_
 1.36 2*(1.65+11.565+10.425+15.24-2*1.6)*1.6 = 114,176 [A]_x000d_
 Mezisoučet: A = 114,176 [B]_x000d_
 Celkem: A = 114,176 [C]_x000d_</t>
  </si>
  <si>
    <t>766421822</t>
  </si>
  <si>
    <t>Demontáž truhlářského obložení podhledů podkladových roštů</t>
  </si>
  <si>
    <t>Demontáž obložení podhledů podkladových roštů</t>
  </si>
  <si>
    <t xml:space="preserve"> "Tabulka bouracích prací"_x000d_
 "BP853 - diagonální a obvodové trámce"_x000d_
 "1.NP, m.č.:"_x000d_
 1.36 376.59 = 376,590 [A]_x000d_
 Mezisoučet: A = 376,590 [B]_x000d_
 Celkem: A = 376,590 [C]_x000d_</t>
  </si>
  <si>
    <t>R_BP604-5</t>
  </si>
  <si>
    <t>Demontáž dřevěné zapuštěné garnýže - průřez tvaru U cca 120x120mm</t>
  </si>
  <si>
    <t xml:space="preserve"> "analogicky dle popisu v PD:"_x000d_
 "Demontáž dřevěné zapuštěné garnýže - průřez tvaru U cca 120x120mm."_x000d_
 BP604 (1.350+0.15*2)*21 = 34,650 [A]_x000d_
 (0.900+0.15*2)*5 = 6,000 [B]_x000d_
 (0.600+0.15*2)*9 = 8,100 [C]_x000d_
 (0.600+0.15*2)*2 = 1,800 [D]_x000d_
 (1.075+0.15*2)*1 = 1,375 [E]_x000d_
 (0.450+0.15*2)*7 = 5,250 [F]_x000d_
 (0.600+0.15*2)*6 = 5,400 [G]_x000d_
 (0.900+0.15*2)*8 = 9,600 [H]_x000d_
 (0.600+0.15*2)*2 = 1,800 [I]_x000d_
 (0.900+0.15*2)*3 = 3,600 [J]_x000d_
 (1.600+0.15*2)*14 = 26,600 [K]_x000d_
 (1.200+0.15*2)*9 = 13,500 [L]_x000d_
 (0.600+0.15*2)*2 = 1,800 [M]_x000d_
 (0.900+0.15*2)*1 = 1,200 [N]_x000d_
 (0.500+0.15*2)*2 = 1,600 [O]_x000d_
 BP605 (1.500+0.15*2)*33 = 59,400 [P]_x000d_
 (2.100+0.15*2)*26 = 62,400 [Q]_x000d_
 (2.100+0.15*2)*18 = 43,200 [R]_x000d_
 (1.600+0.15*2)*4 = 7,600 [S]_x000d_
 (1.350+0.15*2)*12 = 19,800 [T]_x000d_
 (1.550+0.15*2)*1 = 1,850 [U]_x000d_
 (1.600+0.15*2)*3 = 5,700 [V]_x000d_
 (1.350+0.15*2)*2 = 3,300 [W]_x000d_
 (1.200+0.15*2)*7 = 10,500 [X]_x000d_
 (1.600+0.15*2)*9 = 17,100 [Y]_x000d_
 Celkem: A+B+C+D+E+F+G+H+I+J+K+L+M+N+O+P+Q+R+S+T+U+V+W+X+Y = 353,125 [Z]_x000d_</t>
  </si>
  <si>
    <t>R_BP821</t>
  </si>
  <si>
    <t>Demontáž výdejního pultu dřevěného</t>
  </si>
  <si>
    <t xml:space="preserve"> "viz. tabulka bouracích prací 800 - Demontáže ostatní"_x000d_
 "BP821 - Demontáž výdejního pultu"_x000d_
 1.20 1 = 1,000 [A]_x000d_
 Mezisoučet: A = 1,000 [B]_x000d_
 Celkem: A = 1,000 [C]_x000d_</t>
  </si>
  <si>
    <t>R_BP823</t>
  </si>
  <si>
    <t>Demontáž dřevěné konstrukce podia v. 260 mm, 4500x3700 mm</t>
  </si>
  <si>
    <t xml:space="preserve"> "viz. tabulka bouracích prací 800 - Demontáže ostatní"_x000d_
 "BP823 - Demontáž podia"_x000d_
 1.17 1 = 1,000 [A]_x000d_
 Mezisoučet: A = 1,000 [B]_x000d_
 Celkem: A = 1,000 [C]_x000d_</t>
  </si>
  <si>
    <t>Demontáž dřevěné konstrukce podia v. 300 mm, 5000x2600 mm</t>
  </si>
  <si>
    <t xml:space="preserve"> "viz. tabulka bouracích prací 800 - Demontáže ostatní"_x000d_
 "BP827 - Demontáž podia"_x000d_
 1.35 1 = 1,000 [A]_x000d_
 Mezisoučet: A = 1,000 [B]_x000d_
 Celkem: A = 1,000 [C]_x000d_</t>
  </si>
  <si>
    <t>R_BP824</t>
  </si>
  <si>
    <t>Demontáž odkládací lavice 400x660 mm</t>
  </si>
  <si>
    <t xml:space="preserve"> "viz. tabulka bouracích prací 800 - Demontáže ostatní"_x000d_
 "BP824 - Demontáž odkládací lavice"_x000d_
 1.36 4 = 4,000 [A]_x000d_
 Mezisoučet: A = 4,000 [B]_x000d_
 Celkem: A = 4,000 [C]_x000d_</t>
  </si>
  <si>
    <t>"viz. tabulka bouracích prací 800 - Demontáže ostatní"
 "BP824 - Odborná demontáž odkládací lavice - Uschovat pro následnou repasi"
 1.36 4 = 4,000 [A]
 Mezisoučet: A = 4,000 [B]
 Celkem: A = 4,000 [C]</t>
  </si>
  <si>
    <t>R_BP825</t>
  </si>
  <si>
    <t>Demontáž zákrytu otopného tělesa</t>
  </si>
  <si>
    <t xml:space="preserve"> "viz. tabulka bouracích prací 800 - Demontáže ostatní"_x000d_
 "BP825 - Demontáž zákrytu otopného tělesa"_x000d_
 1.36 5 = 5,000 [A]_x000d_
 Mezisoučet: A = 5,000 [B]_x000d_
 Celkem: A = 5,000 [C]_x000d_</t>
  </si>
  <si>
    <t>"viz. tabulka bouracích prací 800 - Demontáže ostatní"
 "BP825 - Odborná demontáž zákrytu otopného tělesa - kryty uschovat pro následnou repasi."
 1.36 5 = 5,000 [A]
 Mezisoučet: A = 5,000 [B]
 Celkem: A = 5,000 [C]</t>
  </si>
  <si>
    <t>R_BP826</t>
  </si>
  <si>
    <t xml:space="preserve"> "viz. tabulka bouracích prací 800 - Demontáže ostatní"_x000d_
 "BP826 - Demontáž zákrytu otopného tělesa"_x000d_
 1.36 4 = 4,000 [A]_x000d_
 Mezisoučet: A = 4,000 [B]_x000d_
 Celkem: A = 4,000 [C]_x000d_</t>
  </si>
  <si>
    <t>R766441821</t>
  </si>
  <si>
    <t>Demontáž parapetních desek dřevěných nebo plastových šířky do 300 mm délky do 2000 mm</t>
  </si>
  <si>
    <t xml:space="preserve"> "Tabulka bouracích prací"_x000d_
 "BP861 - Demontáž parapetu - plast"_x000d_
 "1.NP, m.č.:"_x000d_
 1.03 1 1.04 +2 = 3,000 [A]_x000d_
 1.17 4 = 4,000 [B]_x000d_
 1.108 1 = 1,000 [C]_x000d_
 "2.NP, m.č.:"_x000d_
 2.29 1 = 1,000 [D]_x000d_
 2.33 1 = 1,000 [E]_x000d_
 2.36 1 = 1,000 [F]_x000d_
 Mezisoučet: A+B+C+D+E+F = 11,000 [G]_x000d_
 "BP864 - Demontáž parapetu - masivní dřevo"_x000d_
 1.17/1.36 4+4 = 8,000 [H]_x000d_
 Celkem: A+B+C+D+E+F+H = 19,000 [I]_x000d_</t>
  </si>
  <si>
    <t>"Tabulka bouracích prací"
 "BP861 - Demontáž parapetu - plast"
 "1.NP, m.č.:"
 1.03 1 1.04 +2 = 3,000 [A]
 1.17 4 = 4,000 [B]
 1.108 1 = 1,000 [C]
 "2.NP, m.č.:"
 2.29 1 = 1,000 [D]
 2.33 1 = 1,000 [E]
 2.36 1 = 1,000 [F]
 Mezisoučet: A+B+C+D+E+F = 11,000 [G]
 "BP864 - Demontáž parapetu - masivní dřevo - U zachovávaných pokladen (3ks) desky uschovat pro následnou repasi."
 1.17/1.36 4+4 = 8,000 [H]
 Celkem: A+B+C+D+E+F+H = 19,000 [I]</t>
  </si>
  <si>
    <t>R766441822</t>
  </si>
  <si>
    <t>Demontáž parapetních desek dřevěných nebo plastových šířky přes 300 mm délky do 2000 mm</t>
  </si>
  <si>
    <t xml:space="preserve"> "Tabulka bouracích prací"_x000d_
 "BP866 - Demontáž parapetu - masivní dřevo"_x000d_
 1.36 5 = 5,000 [A]_x000d_
 Mezisoučet: A = 5,000 [B]_x000d_
 Celkem: A = 5,000 [C]_x000d_</t>
  </si>
  <si>
    <t>"Tabulka bouracích prací"
 "BP865 - Demontáž parapetu - masivní dřevo - U zachovávaných zákrytů (4ks) desky uschovat pro následnou repasi."
 1.36 5 = 5,000 [A]
 Mezisoučet: A = 5,000 [B]
 Celkem: A = 5,000 [C]</t>
  </si>
  <si>
    <t>R766441823</t>
  </si>
  <si>
    <t>Demontáž parapetních desek dřevěných nebo plastových šířky do 300 mm délky přes 2000 mm</t>
  </si>
  <si>
    <t>Demontáž parapetních desek dřevěných nebo plastových šířky do 300 mm, délky přes 2000 mm</t>
  </si>
  <si>
    <t xml:space="preserve"> "Tabulka bouracích prací"_x000d_
 "BP861 - Demontáž parapetu - plast"_x000d_
 "1.NP, m.č.:"_x000d_
 1.104 2 = 2,000 [A]_x000d_
 "2.NP, m.č.:"_x000d_
 2.32 1 = 1,000 [B]_x000d_
 2.33 1 = 1,000 [C]_x000d_
 Mezisoučet: A+B+C = 4,000 [D]_x000d_
 "BP863 - Demontáž parapetu - dřevo"_x000d_
 "1.NP, m.č.:"_x000d_
 1.35 3 1.37 +4 = 7,000 [E]_x000d_
 Mezisoučet: E = 7,000 [F]_x000d_
 "BP866 - Demontáž parapetu - masivní dřevo"_x000d_
 1.36 1 = 1,000 [G]_x000d_
 Mezisoučet: G = 1,000 [H]_x000d_
 Celkem: A+B+C+E+G = 12,000 [I]_x000d_</t>
  </si>
  <si>
    <t>767134802</t>
  </si>
  <si>
    <t>Demontáž oplechování stěn šroubovaných</t>
  </si>
  <si>
    <t>Demontáž stěn a příček z plechů oplechování stěn plechy šroubovanými</t>
  </si>
  <si>
    <t xml:space="preserve"> "Tabulka bouracích prací"_x000d_
 BP804 0.8*0.8 = 0,640 [A]_x000d_
 Celkem: A = 0,640 [B]_x000d_</t>
  </si>
  <si>
    <t>767161814</t>
  </si>
  <si>
    <t>Demontáž zábradlí rovného nerozebíratelného hmotnosti 1 m zábradlí přes 20 kg do suti</t>
  </si>
  <si>
    <t>Demontáž zábradlí do suti rovného nerozebíratelný spoj hmotnosti 1 m zábradlí přes 20 kg</t>
  </si>
  <si>
    <t xml:space="preserve"> "Tabulka bourací prací"_x000d_
 "BP840 - Demontáž zábradlí venkovního"_x000d_
 1.NP 40.1 = 40,100 [A]_x000d_
 Celkem: A = 40,100 [B]_x000d_</t>
  </si>
  <si>
    <t>767161843</t>
  </si>
  <si>
    <t>Demontáž zábradlí schodišťového nerozebíratelného hmotnosti 1 m zábradlí do 20 kg k dalšímu použítí</t>
  </si>
  <si>
    <t xml:space="preserve"> "viz. tabulka bouracích prací 800 - Demontáže ostatní"_x000d_
 "BP814 - Demontáž zábradlí schodiště"_x000d_
 "2.PP"_x000d_
 SCH1 2.4 = 2,400 [A]_x000d_
 "1.PP"_x000d_
 SCH1 2.3+3.9 = 6,200 [B]_x000d_
 "1.NP"_x000d_
 SCH1 2*3.9 = 7,800 [C]_x000d_
 SCH3 2*0.7+2*2.4 = 6,200 [D]_x000d_
 SCH4 2.8+2*3.2 = 9,200 [E]_x000d_
 SCH11 2*2.3 = 4,600 [F]_x000d_
 "2.NP"_x000d_
 SCH1 1.2 = 1,200 [G]_x000d_
 SCH3 3.6 = 3,600 [H]_x000d_
 SCH4 1.2 = 1,200 [I]_x000d_
 SCH5 1.2 = 1,200 [J]_x000d_
 SCH11 1.0 = 1,000 [K]_x000d_
 Mezisoučet: A+B+C+D+E+F+G+H+I+J+K = 44,600 [L]_x000d_
 "BP815 - Demontáž zábradlí schodiště"_x000d_
 "1.PP"_x000d_
 SCH8 6.2 = 6,200 [M]_x000d_
 "BP816 - Demontáž zábradlí schodiště"_x000d_
 "1.NP"_x000d_
 SCH8 2*5.00+2.9 = 12,900 [N]_x000d_
 Celkem: A+B+C+D+E+F+G+H+I+J+K+M+N = 63,700 [O]_x000d_</t>
  </si>
  <si>
    <t>"viz. tabulka bouracích prací 800 - Demontáže ostatní"
 "BP814 - Odborná demontáž zábradlí schodiště - Prvek uschovat pro výrobu repliky."
 "2.PP"
 SCH1 2.4 = 2,400 [A]
 "1.PP"
 SCH1 2.3+3.9 = 6,200 [B]
 "1.NP"
 SCH1 2*3.9 = 7,800 [C]
 SCH3 2*0.7+2*2.4 = 6,200 [D]
 SCH4 2.8+2*3.2 = 9,200 [E]
 SCH11 2*2.3 = 4,600 [F]
 "2.NP"
 SCH1 1.2 = 1,200 [G]
 SCH3 3.6 = 3,600 [H]
 SCH4 1.2 = 1,200 [I]
 SCH5 1.2 = 1,200 [J]
 SCH11 1.0 = 1,000 [K]
 Mezisoučet: A+B+C+D+E+F+G+H+I+J+K = 44,600 [L]
 "BP815 - Odborná demontáž zábradlí schodiště - Prvek uschovat pro výrobu repliky."
 "1.PP"
 SCH8 6.2 = 6,200 [M]
 "BP816 - Odborná demontáž zábradlí schodiště - Prvek uschovat pro výrobu repliky."
 "1.NP"
 SCH8 2*5.00+2.9 = 12,900 [N]
 Celkem: A+B+C+D+E+F+G+H+I+J+K+M+N = 63,700 [O]</t>
  </si>
  <si>
    <t>767161851</t>
  </si>
  <si>
    <t>Demontáž madel schodišťových do suti</t>
  </si>
  <si>
    <t>Demontáž zábradlí do suti madel schodišťových</t>
  </si>
  <si>
    <t xml:space="preserve"> "viz. tabulka bouracích prací 800 - Demontáže ostatní"_x000d_
 "BP812 - Demontáž madla schodiště"_x000d_
 "1.PP"_x000d_
 SCH6 1.5 = 1,500 [A]_x000d_
 SCH2 3.9 = 3,900 [B]_x000d_
 SCH3 4.3 = 4,300 [C]_x000d_
 "1.NP"_x000d_
 SCH2 1.4+2.5+2.5 = 6,400 [D]_x000d_
 SCH3 0.9 = 0,900 [E]_x000d_
 "2.NP"_x000d_
 SCH12 3.6 = 3,600 [F]_x000d_
 SCH13 3.6 = 3,600 [G]_x000d_
 Mezisoučet: A+B+C+D+E+F+G = 24,200 [H]_x000d_
 Celkem: A+B+C+D+E+F+G = 24,200 [I]_x000d_</t>
  </si>
  <si>
    <t>767161871</t>
  </si>
  <si>
    <t>Demontáž madel schodišťových k dalšímu použití</t>
  </si>
  <si>
    <t xml:space="preserve"> "viz. tabulka bouracích prací 800 - Demontáže ostatní"_x000d_
 "BP813 - Demontáž madla schodiště"_x000d_
 "1.PP"_x000d_
 SCH8 9.3 = 9,300 [A]_x000d_
 SCH9 2*6.3 = 12,600 [B]_x000d_
 Mezisoučet: A+B = 21,900 [C]_x000d_
 Celkem: A+B = 21,900 [D]_x000d_</t>
  </si>
  <si>
    <t>"viz. tabulka bouracích prací 800 - Demontáže ostatní"
 "BP813 - Odborná demontáž madla schodiště - Prvek uschovat pro výrobu repliky."
 "1.PP"
 SCH8 9.3 = 9,300 [A]
 SCH9 2*6.3 = 12,600 [B]
 Mezisoučet: A+B = 21,900 [C]
 Celkem: A+B = 21,900 [D]</t>
  </si>
  <si>
    <t>767392801</t>
  </si>
  <si>
    <t>Demontáž krytin střech z plechů nýtovaných do suti</t>
  </si>
  <si>
    <t xml:space="preserve"> "viz. tabulka bouracích prací 800 - Demontáže ostatní"_x000d_
 "BP847 - Demontáž oplechování větrací šachty"_x000d_
 1.NP 0.85*0.85 = 0,723 [A]_x000d_
 Mezisoučet: A = 0,723 [B]_x000d_
 Celkem: A = 0,723 [C]_x000d_</t>
  </si>
  <si>
    <t>767531811</t>
  </si>
  <si>
    <t>Demontáž vstupních kovových nebo plastových čisticích rohoží</t>
  </si>
  <si>
    <t>Demontáž vstupních čisticích zón rohoží kovových nebo plastových</t>
  </si>
  <si>
    <t xml:space="preserve"> "viz. tabulka bouracích prací 800 - Demontáže ostatní"_x000d_
 "BP839 - Demontáž čistící rohože interiérové"_x000d_
 1.NP 1*1.2*0.6+2*0.9*0.45 = 1,530 [A]_x000d_
 Mezisoučet: A = 1,530 [B]_x000d_
 "BP841 - Demontáž čistící rohože interiérové"_x000d_
 1.NP 4*3.00*0.5+1*1.2*0.6 = 6,720 [C]_x000d_
 Celkem: A+C = 8,250 [D]_x000d_</t>
  </si>
  <si>
    <t>767531821</t>
  </si>
  <si>
    <t>Demontáž rámů k čisticím rohožím</t>
  </si>
  <si>
    <t>Demontáž vstupních čisticích zón rámů zapuštěných nebo náběhových</t>
  </si>
  <si>
    <t xml:space="preserve"> "viz. tabulka bouracích prací 800 - Demontáže ostatní"_x000d_
 "BP839 - Demontáž čistící rohože interiérové"_x000d_
 1.NP 1*2*(1.2+0.6)+2*2*(0.9+0.45) = 9,000 [A]_x000d_
 Mezisoučet: A = 9,000 [B]_x000d_
 Celkem: A = 9,000 [C]_x000d_</t>
  </si>
  <si>
    <t>767590830</t>
  </si>
  <si>
    <t>Demontáž podlah z desek</t>
  </si>
  <si>
    <t>Demontáž podlahových konstrukcí šroubovaných , nýtovaných nebo svařovaných z desek</t>
  </si>
  <si>
    <t xml:space="preserve"> "Tabulka bouracích prací"_x000d_
 "BP811 "_x000d_
 0.24 18.11 = 18,110 [A]_x000d_
 Celkem: A = 18,110 [B]_x000d_</t>
  </si>
  <si>
    <t>767590840</t>
  </si>
  <si>
    <t>Demontáž podlah z podlahových roštů</t>
  </si>
  <si>
    <t>Demontáž podlahových konstrukcí šroubovaných , nýtovaných nebo svařovaných z podlahových roštů</t>
  </si>
  <si>
    <t>767661811</t>
  </si>
  <si>
    <t>Demontáž mříží pevných nebo otevíravých</t>
  </si>
  <si>
    <t xml:space="preserve"> "viz. tabulka bouracích prací 800 - Demontáže ostatní"_x000d_
 "BP831 - Demontáž okenní mříže"_x000d_
 1.NP 1.3*1.8+3*1.1*1.00+4*1.45*1.2+3.4*2.25+1.2*1.2 = 21,690 [A]_x000d_
 2.NP3*1.8*1.2+4*1.35*0.9 = 11,340 [B]_x000d_
 Mezisoučet: A+B = 33,030 [C]_x000d_
 "BP835 - Demontáž mříže dveřní "_x000d_
 1.NP 2*0.9*2.00 = 3,600 [D]_x000d_
 Celkem: A+B+D = 36,630 [E]_x000d_</t>
  </si>
  <si>
    <t>767832802</t>
  </si>
  <si>
    <t>Demontáž venkovních požárních žebříků bez ochranného koše</t>
  </si>
  <si>
    <t xml:space="preserve"> "Tabulka bourací prací"_x000d_
 "BP832 - Demontáž žebříku"_x000d_
 2*7.5 = 15,000 [A]_x000d_
 Celkem: A = 15,000 [B]_x000d_</t>
  </si>
  <si>
    <t>767851803</t>
  </si>
  <si>
    <t>Demontáž komínových lávek - celé komínové lávky</t>
  </si>
  <si>
    <t>Demontáž komínových lávek kompletní celé lávky</t>
  </si>
  <si>
    <t xml:space="preserve"> "BP515 - Demontáž komínové lávky"_x000d_
 1 = 1,000 [A]_x000d_
 Celkem: A = 1,000 [B]_x000d_</t>
  </si>
  <si>
    <t>767996801</t>
  </si>
  <si>
    <t>Demontáž atypických zámečnických konstrukcí rozebráním hm jednotlivých dílů do 50 kg</t>
  </si>
  <si>
    <t>Demontáž ostatních zámečnických konstrukcí rozebráním o hmotnosti jednotlivých dílů do 50 kg</t>
  </si>
  <si>
    <t xml:space="preserve"> "Tabulka bourací prací"_x000d_
 "BP828 - Demontáž vytríny"_x000d_
 předpoklad 2*35+1*28+1*70+3*55 = 333,000 [A]_x000d_
 "BP829 - Demontáž dělící zábrany"_x000d_
 předpoklad 2*50 = 100,000 [B]_x000d_
 "BP833 - Demontáž plechové skříně fasádní"_x000d_
 předpoklad 4*20 = 80,000 [C]_x000d_
 Celkem: A+B+C = 513,000 [D]_x000d_</t>
  </si>
  <si>
    <t>767996803</t>
  </si>
  <si>
    <t>Demontáž atypických zámečnických konstrukcí rozebráním hm jednotlivých dílů přes 100 do 250 kg</t>
  </si>
  <si>
    <t>Demontáž ostatních zámečnických konstrukcí rozebráním o hmotnosti jednotlivých dílů přes 100 do 250 kg</t>
  </si>
  <si>
    <t xml:space="preserve"> "Tabulka bourací prací"_x000d_
 "BP830 - Demontáž ocelové nádrže na vodu"_x000d_
 předpoklad 200 = 200,000 [A]_x000d_
 "BP838 - Demontáž přístřešku"_x000d_
 předpoklad 200 = 200,000 [B]_x000d_
 Celkem: A+B = 400,000 [C]_x000d_</t>
  </si>
  <si>
    <t>767996805</t>
  </si>
  <si>
    <t>Demontáž atypických zámečnických konstrukcí rozebráním hm jednotlivých dílů přes 500 kg</t>
  </si>
  <si>
    <t>Demontáž ostatních zámečnických konstrukcí rozebráním o hmotnosti jednotlivých dílů přes 500 kg</t>
  </si>
  <si>
    <t xml:space="preserve"> "Tabulka bourací prací"_x000d_
 "BP803 - Demontáž ocelové konstrukce mezipatra v 0.22"_x000d_
 předpoklad 1380 = 1380,000 [A]_x000d_
 Celkem: A = 1380,000 [B]_x000d_</t>
  </si>
  <si>
    <t>775</t>
  </si>
  <si>
    <t>Podlahy skládané</t>
  </si>
  <si>
    <t>775511800</t>
  </si>
  <si>
    <t>Demontáž podlah vlysových lepených s lištami lepenými do suti</t>
  </si>
  <si>
    <t>Demontáž podlah vlysových do suti s lištami lepených</t>
  </si>
  <si>
    <t xml:space="preserve"> "analogicky dle popisu v PD:"_x000d_
 "Sejmutí dřevěné masivní podlahové krytiny (vlysy), kladené pravd. do asfaltového lepidla."_x000d_
 "BP363 sejmutí dřevěné masivní podlahové krytiny (vlysy), kladené pravd. do asfaltového lepidla. Podkladní vrstvy určené k vybourání. : "_x000d_
 "Plocha místností - bourání - původní stav : "_x000d_
 "1.NP, m.č.:"_x000d_
 1.54 23.21 = 23,210 [A]_x000d_
 1.59 11.01 = 11,010 [B]_x000d_
 1.65 10.77 = 10,770 [C]_x000d_
 1.68 23.14 = 23,140 [D]_x000d_
 1.69 15.32 = 15,320 [E]_x000d_
 1.72 23.28 = 23,280 [F]_x000d_
 1.73 15.17 = 15,170 [G]_x000d_
 1.77 10.86 = 10,860 [H]_x000d_
 1.79 26.38 = 26,380 [I]_x000d_
 1.80 17.88 = 17,880 [J]_x000d_
 1.84 13.82 = 13,820 [K]_x000d_
 "2.NP, m.č.:"_x000d_
 2.09 13.5 = 13,500 [L]_x000d_
 2.10 11.78 = 11,780 [M]_x000d_
 2.11 13.25 = 13,250 [N]_x000d_
 2.12 25.13 = 25,130 [O]_x000d_
 2.14 9.73 = 9,730 [P]_x000d_
 2.15 22.05 = 22,050 [Q]_x000d_
 2.16  11.98 = 11,980 [R]_x000d_
 2.17 12.09 = 12,090 [S]_x000d_
 2.23 25.29 = 25,290 [T]_x000d_
 2.25 9.87 = 9,870 [U]_x000d_
 2.26 22.24 = 22,240 [V]_x000d_
 2.27 11.23 = 11,230 [W]_x000d_
 2.28 13.86 = 13,860 [X]_x000d_
 2.30 13.68 = 13,680 [Y]_x000d_
 2.31 10.88 = 10,880 [Z]_x000d_
 2.32 12.15 = 12,150 [AA]_x000d_
 2.33 27.45 = 27,450 [AB]_x000d_
 2.47 15.51 = 15,510 [AC]_x000d_
 2.48 13.37 = 13,370 [AD]_x000d_
 2.49 13.93 = 13,930 [AE]_x000d_
 2.56 23.71 = 23,710 [AF]_x000d_
 2.59 11.11 = 11,110 [AG]_x000d_
 2.65 11.01 = 11,010 [AH]_x000d_
 2.66 21.64 = 21,640 [AI]_x000d_
 2.67 13.51 = 13,510 [AJ]_x000d_
 2.72 23.23 = 23,230 [AK]_x000d_
 2.73 15.61 = 15,610 [AL]_x000d_
 2.77 10.88 = 10,880 [AM]_x000d_
 2.80 23.11 = 23,110 [AN]_x000d_
 2.81 15.61 = 15,610 [AO]_x000d_
 2.83 10.93 = 10,930 [AP]_x000d_
 2.89 26.32 = 26,320 [AQ]_x000d_
 2.91 14 = 14,000 [AR]_x000d_
 "3.NP, m.č.:"_x000d_
 3.05 23.27 = 23,270 [AS]_x000d_
 3.17 20.87 = 20,870 [AT]_x000d_
 3.19 15.49 = 15,490 [AU]_x000d_
 3.20 20.99 = 20,990 [AV]_x000d_
 3.21 15.26 = 15,260 [AW]_x000d_
 3.22 22.53 = 22,530 [AX]_x000d_
 3.30 12.78 = 12,780 [AY]_x000d_
 3.31 12.63 = 12,630 [AZ]_x000d_
 3.32 12.7 = 12,700 [BA]_x000d_
 3.33 12.65 = 12,650 [BB]_x000d_
 3.34 12.55 = 12,550 [BC]_x000d_
 3.35 12.65 = 12,650 [BD]_x000d_
 3.36 15.95 = 15,950 [BE]_x000d_
 Mezisoučet: A+B+C+D+E+F+G+H+I+J+K+L+M+N+O+P+Q+R+S+T+U+V+W+X+Y+Z+AA+AB+AC+AD+AE+AF+AG+AH+AI+AJ+AK+AL+AM+AN+AO+AP+AQ+AR+AS+AT+AU+AV+AW+AX+AY+AZ+BA+BB+BC+BD+BE = 930,800 [BF]_x000d_
 Celkem: A+B+C+D+E+F+G+H+I+J+K+L+M+N+O+P+Q+R+S+T+U+V+W+X+Y+Z+AA+AB+AC+AD+AE+AF+AG+AH+AI+AJ+AK+AL+AM+AN+AO+AP+AQ+AR+AS+AT+AU+AV+AW+AX+AY+AZ+BA+BB+BC+BD+BE = 930,800 [BG]_x000d_</t>
  </si>
  <si>
    <t>776</t>
  </si>
  <si>
    <t>Podlahy povlakové</t>
  </si>
  <si>
    <t>776201811</t>
  </si>
  <si>
    <t>Demontáž lepených povlakových podlah bez podložky ručně</t>
  </si>
  <si>
    <t>Demontáž povlakových podlahovin lepených ručně bez podložky</t>
  </si>
  <si>
    <t xml:space="preserve"> "BP360 sejmutí PVC podlahové krytiny, včetně očištění podkladních vrstev od zbytků lepidla : "_x000d_
 "Plocha místností - bourání - původní stav : "_x000d_
 "1.PP, m.č.:"_x000d_
 0.27 21.42 = 21,420 [A]_x000d_
 0.29 16 = 16,000 [B]_x000d_
 0.30 20.64 = 20,640 [C]_x000d_
 0.33 10.87 = 10,870 [D]_x000d_
 0.36 13.77 = 13,770 [E]_x000d_
 "1.NP, m.č.:"_x000d_
 1.112 16.19 = 16,190 [F]_x000d_
 Mezisoučet: A+B+C+D+E+F = 98,890 [G]_x000d_
 "BP361 sejmutí PVC podlahové krytiny, bez očištění podkladních vrstev od zbytků lepidla (podkladní vrstvy určeny k vybourání). : "_x000d_
 "Plocha místností - bourání - původní stav : "_x000d_
 "1.PP, m.č.:"_x000d_
 0.24 18.11 = 18,110 [H]_x000d_
 0.26 10.76 = 10,760 [I]_x000d_
 0.34 12.72 = 12,720 [J]_x000d_
 0.35 34.23 = 34,230 [K]_x000d_
 0.38 14.08 = 14,080 [L]_x000d_
 0.99d 13.82 = 13,820 [M]_x000d_
 "1.NP, m.č.:"_x000d_
 1.50 11.99 = 11,990 [N]_x000d_
 1.91 25.04 = 25,040 [O]_x000d_
 1.92 14.53 = 14,530 [P]_x000d_
 1.95 10.89 = 10,890 [Q]_x000d_
 1.96 12.4 = 12,400 [R]_x000d_
 1.105 3.73 = 3,730 [S]_x000d_
 1.106 11 = 11,000 [T]_x000d_
 1.110 21.63 = 21,630 [U]_x000d_
 1.113 11.16 = 11,160 [V]_x000d_
 1.114 9.9 = 9,900 [W]_x000d_
 1.115 10.71 = 10,710 [X]_x000d_
 1.116 12.39 = 12,390 [Y]_x000d_
 1.132 12.64 = 12,640 [Z]_x000d_
 "2.NP, m.č.:"_x000d_
 2.06 6.4 = 6,400 [AA]_x000d_
 2.07 17.03 = 17,030 [AB]_x000d_
 2.08 11.22 = 11,220 [AC]_x000d_
 2.09 13.5 = 13,500 [AD]_x000d_
 2.10 11.78 = 11,780 [AE]_x000d_
 2.11 13.25 = 13,250 [AF]_x000d_
 2.14 9.73 = 9,730 [AG]_x000d_
 2.15 22.05 = 22,050 [AH]_x000d_
 2.16 11.98 = 11,980 [AI]_x000d_
 2.17 12.09 = 12,090 [AJ]_x000d_
 2.25 2*9.87 = 19,740 [AK]_x000d_
 2.26 2*22.24 = 44,480 [AL]_x000d_
 2.27 11.23 = 11,230 [AM]_x000d_
 2.28 13.86 = 13,860 [AN]_x000d_
 2.30 13.68 = 13,680 [AO]_x000d_
 2.31 10.88 = 10,880 [AP]_x000d_
 2.32 2*12.15 = 24,300 [AQ]_x000d_
 2.33 27.45 = 27,450 [AR]_x000d_
 "3.NP, m.č.:"_x000d_
 3.03 83.3 = 83,300 [AS]_x000d_
 3.04 19.97 = 19,970 [AT]_x000d_
 3.05 23.27 = 23,270 [AU]_x000d_
 3.17 20.87 = 20,870 [AV]_x000d_
 3.19 15.49 = 15,490 [AW]_x000d_
 3.20 20.99 = 20,990 [AX]_x000d_
 3.21 15.26 = 15,260 [AY]_x000d_
 3.22 22.53 = 22,530 [AZ]_x000d_
 3.30 12.78 = 12,780 [BA]_x000d_
 3.31 12.63 = 12,630 [BB]_x000d_
 3.32 12.7 = 12,700 [BC]_x000d_
 3.33 12.65 = 12,650 [BD]_x000d_
 3.34 12.55 = 12,550 [BE]_x000d_
 3.35 12.65 = 12,650 [BF]_x000d_
 3.36 15.95 = 15,950 [BG]_x000d_
 Mezisoučet: H+I+J+K+L+M+N+O+P+Q+R+S+T+U+V+W+X+Y+Z+AA+AB+AC+AD+AE+AF+AG+AH+AI+AJ+AK+AL+AM+AN+AO+AP+AQ+AR+AS+AT+AU+AV+AW+AX+AY+AZ+BA+BB+BC+BD+BE+BF+BG = 879,970 [BH]_x000d_
 "BP362 sejmutí kobercové podlahové krytiny, bez očištění podkladních vrstev od zbytků lepidla : "_x000d_
 "Plocha místností - bourání - původní stav : "_x000d_
 "1.NP, m.č.:"_x000d_
 1.104 20.57 = 20,570 [BI]_x000d_
 "Půdorys 2.NP - severní křídlo č.přílohy 2, 113b : "_x000d_
 2.12 25.13 = 25,130 [BJ]_x000d_
 2.23 25.29 = 25,290 [BK]_x000d_
 2.33 27.45 = 27,450 [BL]_x000d_
 Mezisoučet: BI+BJ+BK+BL = 98,440 [BM]_x000d_
 Celkem: A+B+C+D+E+F+H+I+J+K+L+M+N+O+P+Q+R+S+T+U+V+W+X+Y+Z+AA+AB+AC+AD+AE+AF+AG+AH+AI+AJ+AK+AL+AM+AN+AO+AP+AQ+AR+AS+AT+AU+AV+AW+AX+AY+AZ+BA+BB+BC+BD+BE+BF+BG+BI+BJ+BK+BL = 1077,300 [BN]_x000d_</t>
  </si>
  <si>
    <t>782</t>
  </si>
  <si>
    <t>Dokončovací práce - obklady z kamene</t>
  </si>
  <si>
    <t>782633811</t>
  </si>
  <si>
    <t>Demontáž obkladů parapetů z kamene k dalšímu použití z tvrdých kamenů kladených do malty</t>
  </si>
  <si>
    <t xml:space="preserve"> "Tabulka bouracích prací"_x000d_
 "BP860 - Demontáž parapetu - terazzo"_x000d_
 "1.NP, m.č.:"_x000d_
 1.01 (1.3*0.17+3.4+0.27) 1.02 +(2*1.6+0.35) 1.09 +(2*1.6+0.35) = 10,991 [A]_x000d_
 1.20 (2*0.9*0.13+1.6*0.13) = 0,442 [B]_x000d_
 1.21 2*1.35*0.22 = 0,594 [C]_x000d_
 1.291.27 1*1.35*0.22 1.28 +1*1.35*0.22 1.29 +1*1.35*0.22 1.31 +1*1.35*0.22 1.32 +3*1.35*0.22 1.33 +1.55*0.22+1.35*0.22 1.34+1.35*0.22 = 3,014 [D]_x000d_
 1.38 4*1.5*0.325 = 1,950 [E]_x000d_
 1.50 1.35*0.24 = 0,324 [F]_x000d_
 1.51 2*1.5*0.325 = 0,975 [G]_x000d_
 1.54 2*1.5*0.325 = 0,975 [H]_x000d_
 1.58 1.35*0.24 1.59 +1.35*0.24 = 0,648 [I]_x000d_
 1.64 1.35*0.24 1.65 +1.35*0.24 = 0,648 [J]_x000d_
 1.68 2*1.5*0.325 1.69 +1.5*0.325 = 1,463 [K]_x000d_
 1.72 2*1.5*0.325 1.73 +1.5*0.325 = 1,463 [L]_x000d_
 1.76 1.35*0.24 1.77 +1.35*0.24 = 0,648 [M]_x000d_
 1.79 2*1.5*0.325 = 0,975 [N]_x000d_
 1.80 2*1.35*0.25+2.1*0.25 = 1,200 [O]_x000d_
 1.83 1.35*0.24 1.84 +1.35*0.24 = 0,648 [P]_x000d_
 1.91 2*2.1*0.25 1.92 +2.1*0.22 = 1,512 [Q]_x000d_
 1.94 2*0.6*0.07+2*2.1*0.07 = 0,378 [R]_x000d_
 1.95 2.1*0.235 1.96 +2.1*0.235 = 0,987 [S]_x000d_
 1.106 2.1*0.235 = 0,494 [T]_x000d_
 1.110 2.1*0.22 1.111 +4*2.1*0.22 1.112 +1.075*0.12 = 2,439 [U]_x000d_
 1.113 2.1*0.235 1.114 +2.1*0.235 1.115 +2.1*0.235 1.116 +2.1*0.235 = 1,974 [V]_x000d_
 1.118 0.6*0.235 1.123 +0.6*0.235 1.124 +0.6*0.235 1.127 +0.6*0.235 1.128 +0.6*0.235 = 0,705 [W]_x000d_
 1.130 2.1*0.27 = 0,567 [X]_x000d_
 1.132 2.1*0.22 = 0,462 [Y]_x000d_
 "2.NP, m.č.:"_x000d_
 1.07  2*1.6*0.27+2*1.6*0.28 = 1,760 [Z]_x000d_
 1.08 2*1.6*0.28+2*1.6*0.27 SCH8 +1*1.6*0.28+1.6*0.27 = 2,640 [AA]_x000d_
 2.01  2*1.6*0.27 2.02 +2*1.6*0.27 2.03 +5*1.6*0.15 = 2,928 [AB]_x000d_
 2.07 2.075*0.27 2.08 +2.1*0.27 2.09 +2.1*0.27 2.10 +2.1*0.27 2.11 +2.1*0.27 2.12 +2*2.1*0.27 2.13 +2*2.1*0.27 = 5,096 [AC]_x000d_
 2.14 2.1*0.22 2.15 +2*2.1*0.22 2.16 +2.1*0.22 2.17 +2.1*0.22 = 2,310 [AD]_x000d_
 2.23 2*2.1*0.27 = 1,134 [AE]_x000d_
 2.25 2.1*0.22 2.26 +2*2.1*0.22 = 1,386 [AF]_x000d_
 2.27 2.1*0.27 2.28 +2.1*0.27 = 1,134 [AG]_x000d_
 2.30 2.1*0.27 2.31 +2.1*0.27 = 1,134 [AH]_x000d_
 2.33 2.1*0.27 = 0,567 [AI]_x000d_
 2.46 1.5*0.25 2.47 +1.5*0.25 2.48 +1.5*0.25 2.49 +1.5*0.25 = 1,500 [AJ]_x000d_
 2.56 1.5*0.25 = 0,375 [AK]_x000d_
 2.58 1.35*0.24 2.59 +1.35*0.24 = 0,648 [AL]_x000d_
 2.64 1.35*0.24 2.65 +1.35*0.24 = 0,648 [AM]_x000d_
 2.66 2*1.5*0.25 2.67 +1.5*0.25 = 1,125 [AN]_x000d_
 2.72 2*1.5*0.25 2.73 +1.5*0.25 = 1,125 [AO]_x000d_
 2.76 1.35*0.24 2.77 +1.35*0.24 = 0,648 [AP]_x000d_
 2.80 2*1.5*0.25 2.81 +1.5*0.25 = 1,125 [AQ]_x000d_
 2.82 1.35*0.24 2.83 +1.35*0.24 = 0,648 [AR]_x000d_
 2.89 2*1.5*0.25 = 0,750 [AS]_x000d_
 2.90 1.35*0.24 2.91 +1.35*0.24 = 0,648 [AT]_x000d_
 "3.NP, m.č.:"_x000d_
 3.03 5*1.6*0.24 3.04 +2*1.6*0.24 3.05 +2*1.6*0.24 = 3,456 [AU]_x000d_
 3.17 2*1.2*0.215 3.19 +1.2*0.215 3.20 +2*1.2*0.215 3.21 +1.2*0.215 3.22 +2*1.2*0.215 = 2,064 [AV]_x000d_
 3.30 1.2*0.22 3.31 +1.2*0.22 3.32 +1.2*0.22 3.33 +1.2*0.22 3.34 +1.2*0.22 3.35 +1.2*0.22 3.36 +1.2*0.22 = 1,848 [AW]_x000d_
 Mezisoučet: A+B+C+D+E+F+G+H+I+J+K+L+M+N+O+P+Q+R+S+T+U+V+W+X+Y+Z+AA+AB+AC+AD+AE+AF+AG+AH+AI+AJ+AK+AL+AM+AN+AO+AP+AQ+AR+AS+AT+AU+AV+AW = 73,172 [AX]_x000d_
 Celkem: A+B+C+D+E+F+G+H+I+J+K+L+M+N+O+P+Q+R+S+T+U+V+W+X+Y+Z+AA+AB+AC+AD+AE+AF+AG+AH+AI+AJ+AK+AL+AM+AN+AO+AP+AQ+AR+AS+AT+AU+AV+AW = 73,172 [AY]_x000d_</t>
  </si>
  <si>
    <t>783806811</t>
  </si>
  <si>
    <t>Odstranění nátěrů z omítek oškrábáním</t>
  </si>
  <si>
    <t xml:space="preserve"> "`SZ/06 - sanace fasády`"_x000d_
 východní pohled - BP/256 - 100% 3.5*23.25 = 81,375 [A]_x000d_
 severní pohled - BP/255 - 100% 22.6+335.2 = 357,800 [B]_x000d_
 odečet otvorů - BP/255 - 100% -(1.3*9+3.75*9)-(6*3+3.5*11+4.6*2+3*17) = -162,150 [C]_x000d_
 Celkem: A+B+C = 277,025 [D]_x000d_</t>
  </si>
  <si>
    <t>783806815</t>
  </si>
  <si>
    <t>Odstranění nátěrů z omítek tlakovou vodou</t>
  </si>
  <si>
    <t>Odstranění nátěrů z omítek omytím tlakovou vodou</t>
  </si>
  <si>
    <t>784121001</t>
  </si>
  <si>
    <t>Oškrabání malby v místnostech v do 3,80 m</t>
  </si>
  <si>
    <t>Oškrabání malby v místnostech výšky do 3,80 m</t>
  </si>
  <si>
    <t xml:space="preserve"> "analogicky dle popisu v PD:"_x000d_
 "Celoplošné oškrábání všech vrstev maleb běžných (zejm. malby klihové)."_x000d_
 "BP205 oškrábání maleb stěn standartních : "_x000d_
 "Plocha původních - ponechaných stěn místností (s odpočtem otvorů a přípočtem ostění a nadpraží) : "_x000d_
 "2.PP; m.č.:"_x000d_
 0.003 (2*(2.24+1.395)*2.35-1*0.75*1.97+0.25*(0.94+2.1*2)-0.75*1.82)*0.5 = 7,764 [A]_x000d_
 0.004 ((2*6.625+1.77)*2.43-3*0.8*1.97+3*(2*2.1+0.9)*0.28-2*0.8*1.97+2*(2*2.1+0.9)*0.3-0.75*1.97)*0.5 = 17,243 [B]_x000d_
 0.005 (2*(3.77+4.625)*2.35-0.8*1.97)*0.5 = 18,940 [C]_x000d_
 0.006 (2*(3.175+4.625)*2.35-0.8*1.97)*0.5 = 17,542 [D]_x000d_
 0.007 (2*(3.2+4.625)*2.35-0.8*1.97)*0.5 = 17,601 [E]_x000d_
 0.008 (2*(1.975+1.19)*2.35-0.8*1.97)*0.5 = 6,650 [F]_x000d_
 0.009 (2*(4.43+3.985)*2.35-0.8*1.97*2+(0.9+2*2.1)*0.29-2*0.65*1.97-0.6*0.8+2*(1+1)*0.3)*0.5 = 18,018 [G]_x000d_
 0.010 (2*(1.975+2.71)*2.43-0.8*1.97)*0.5 = 10,597 [H]_x000d_
 0.011 (2*(1.205+1.975)*2.35-0.65*1.97+(0.65+2*1.97)*0.1)*0.5 = 7,062 [I]_x000d_
 0.012 (2*(1.205+1.91)*2.35-0.65*1.97+(0.65+2*1.97)*0.1)*0.5 = 6,910 [J]_x000d_
 Mezisoučet: A+B+C+D+E+F+G+H+I+J = 128,325 [K]_x000d_
 "1.PP; m.č.:"_x000d_
 0.15 (2*(2.895+2.18)*2.5-0.65*1.97)*0.5 = 12,047 [L]_x000d_
 0.16 (2*(1.97+1.65)*2.5-0.7*1.97)*0.5 = 8,361 [M]_x000d_
 0.17 (2*(1.975+2.22)*2.5-0.8*1.97+(0.9+2*2.1)*0.28-2*0.7*1.97+(0.8+2*2.1)*0.44)*0.5 = 10,135 [N]_x000d_
 0.18 ((2*1.415+1.745)*2.5-2*0.65*1.97)*0.5 = 4,438 [O]_x000d_
 0.19 ((1.33+0.8)*2.5)*0.5 = 2,663 [P]_x000d_
 0.20 ((1.33+0.795)*2.5)*0.5 = 2,656 [Q]_x000d_
 0.48 (2*(5.185+3.99)*2.5-2*0.8*1.97-0.65*1.97+(0.75+2*2.1)*0.28)*0.5 = 21,414 [R]_x000d_
 0.49 (2*(3.93+5.185)*2.5-2*0.8*1.97+(0.9+2*2.1)*0.29)*0.5 = 21,951 [S]_x000d_
 0.55 (2*(8.87+2.605)*2.5-4*0.8*1.97)*0.5 = 25,536 [T]_x000d_
 0.56 (2*(5.555+2.74)*2.5-0.8*1.97+(0.9+2*2.1)*0.45)*0.5 = 21,097 [U]_x000d_
 0.57 (2*(4.805+3.59)*2.5-0.8*1.97-0.6*0.8+(0.8+2*1)*0.31)*0.5 = 20,394 [V]_x000d_
 0.58 (2*(4.84+3.58)*2.5-2*0.8*1.97+(0.9+2*2.1)*0.28+(0.9+2*2.1)*0.45)*0.5 = 21,336 [W]_x000d_
 0.59 (2*(3.6+4.9)*2.5-2*0.8*1.97+(0.9+2*2.1)*0.45)*0.5 = 20,822 [X]_x000d_
 0.60 (2*(2.2+2.575)*2.5-0.65*1.97)*0.5 = 11,297 [Y]_x000d_
 0.61 ((2*1.575+2.655)*2.5-0.65*1.97-0.8*1.97+(0.9+2*2.1)*0.3)*0.5 = 6,593 [Z]_x000d_
 0.62 ((0.85+1.25)*2.5)*0.5 = 2,625 [AA]_x000d_
 0.63 ((0.9+1.26)*2.5)*0.5 = 2,700 [AB]_x000d_
 0.64 (2*(2.88+1.77)*2.5-0.8*1.97+(0.9+2*2.1)*0.3)*0.5 = 11,602 [AC]_x000d_
 0.65 (2*(1.775+1.63)*2.5-3*0.8*1.97+(0.9+2*2.1)*0.4+(0.9+2*2.1)*0.32)*0.5 = 7,985 [AD]_x000d_
 0.68 (2*(3.855+4.315)*2.57-0.8*1.97-0.6*0.8+(0.8+2*1)*0.315)*0.5 = 20,410 [AE]_x000d_
 0.69 (2*(4.47+4.315)*2.57-2*0.8*1.97+(0.9+2*2.1)*0.3-0.8*2+(0.8+2*2)*0.18)*0.5 = 21,398 [AF]_x000d_
 0.70 (2*(1.345+1.48)*2.57-3*0.8*1.97+(0.9+2*2.1)*0.3+(0.9+2*2.1)*0.45)*0.5 = 6,809 [AG]_x000d_
 0.71 (2*(2.05+1.17)*2.62-0.8*1.97+(0.9+2*2.1)*0.3)*0.5 = 8,413 [AH]_x000d_
 0.72 (2*(2.05+3.035)*2.62-0.8*1.97)*0.5 = 12,535 [AI]_x000d_
 0.73 ((1.97+2*1.305)*2.62-0.8*2-0.8*1.97+(0.9+2*2.1)*0.3)*0.5 = 5,177 [AJ]_x000d_
 0.74 ((1.615+2*0.9)*2.62)*0.5 = 4,474 [AK]_x000d_
 0.101 ((2*(3.84+4.3+3.29)-1.125)*3.6-1.4*0.6+(2*0.6+1.4)*0.4-1.2*2.1+(2*2.2+1.3)*0.5-1.3*2.1)*0.5 = 38,023 [AL]_x000d_
 Mezisoučet: L+M+N+O+P+Q+R+S+T+U+V+W+X+Y+Z+AA+AB+AC+AD+AE+AF+AG+AH+AI+AJ+AK+AL = 352,888 [AM]_x000d_
 "1.NP, m.č.:"_x000d_
 1.01-1.03 (2*(5.55+3.4)*3.4-1.75*2.3-2.515*2.3-2.6*2.7+(2*2.7+2.6)*0.085-2*1.35*1.9+(2*1.9+1.35)*(0.215+0.17)-3.45*2.25+(2*2.25+3.45)*0.27)*0.5 = 17,974 [AN]_x000d_
 (2*(5.15+4.735)*2.575-1.75*2.3+(2*2.3+1.75)*0.55+-2.515*2.3+(2*2.3+2.515)*0.55-2*1.6*1.45+2*(1.45+1.6)*0.355)*0.5 = 23,015 [AO]_x000d_
 1.04 (17.5*2+5.035*2+3.865*2)*3.34-1*(3.105*3.07+3.1*3.07+2.79*3.07+2.82*3.07+0.8*1.97+3.35*3.07+3.09*3.07+3.09*3.07+1.35*1.9*2+3.1*3.07+3.08*3.07) = 85,144 [AP]_x000d_
 0.98*(3.105+3.1+3.07*2*2)+0.54*(3.56+3.07*2)+1.13*(2.79+3.07*2)+0.55*(3.09+3.09+1.35*2+3.1+3.08+3.07*2*4+1.9*2*2) = 59,415 [AQ]_x000d_
 1.05 (2*2.955+2*3.315+2*2.78+2*3.22)*2.7-1*(2.955*2.7+2.45*2.7+2.915*2.7+2.45*2.7+2.955*2.7+2.78*2.7)+0.5*(2.45*2+2.915+2.7*6)+0.25*(2.78+2.7*2) = 35,747 [AR]_x000d_
 1.06 2*(2.055+3+2.955)*2.7-1*(0.7*1.97+0.8*1.97+2.955*2.7+1.25*2.4) = 29,321 [AS]_x000d_
 1.07  2*(2.7+5.015)*5.51-1*(5.015*2.7+2.48*3.05+2.45*2.7+2.05*2.5)+0.4*(5.15+2.7*2)+0.65*(2.48+3.05*2) = 61,972 [AT]_x000d_
 1.08  2*(2.7+5.015)*5.51-1*(5.015*2.7+2.48*3.05+2.45*2.7+2.05*2.5)+0.4*(5.15+2.7*2)+0.65*(2.48+3.05*2) = 61,972 [AU]_x000d_
 1.10 (2*(0.855+1.87)-0.855)*2.7-0.7*1.97 = 11,028 [AV]_x000d_
 1.11 (2*(0.855+0.89)-0.855)*2.7-0.6*2.00 = 5,915 [AW]_x000d_
 1.12 (2*(12.57+3.665)*3.36-3.45*3.1-1.3*2.1+(2*2.1+1.3)*0.15-0.8*1.97)*0.5 = 47,462 [AX]_x000d_
 1.13 (2*(2.995+3.505)*3.52-0.8*2.185+(2*2.2+0.9)*0.13-1.05*1.2+(2*1.2+1.08)*0.18)*0.5 = 22,034 [AY]_x000d_
 1.14-1.15 (2*(3.28+4.26)*(3.5-2.0)+(1.39)*0.32)*0.5 = 11,532 [AZ]_x000d_
 1.16 ((2*1.88+5.655)*5.00-0.8*1.97-1.3*1.97-1.39*1.97-1.6*2.2+(2*2.2+1.6)*0.39+(5.655-1.495+2*0.4+0.26+2.53)*5.00-1.6*2.2+(1.6+2*2.2)*0.39)*0.5 = 38,295 [BA]_x000d_
 1.17 ((4.41+1.67)*2.225-0.9*2.1-1.2*1.725+(2*1.725+1.2)*0.25)*0.5 = 5,365 [BB]_x000d_
 ((1.875+3-1.495)*5.52-1.6*1.4+(2*1.4+1.6)*0.24)*0.5 = 8,737 [BC]_x000d_
 ((1.85+0.5)*5.52-1.6*1.2+(2*1.2+1.6)*0.235)*0.5 = 5,996 [BD]_x000d_
 ((2.135+2*0.48+3+0.5)*5.52-1.6*1.2+(2*1.2+1.6)*0.235)*0.5 = 17,712 [BE]_x000d_
 ((2.24)*5.52-1.2*1.725+(1.2+2*1.725)*0.25)*0.5 = 5,729 [BF]_x000d_
 ((1.965)*5.225-1.2*1.725+(1.2+2*1.725)*0.25)*0.5 = 4,680 [BG]_x000d_
 1.20 ((2*7.93+7.56)*5.225-1.97*2.8-1.6*2.2+(2*2.2+1.6)*0.45-2*0.9*1.725+2*(2*1.725+0.9)*0.1-1.6*1.725+(2*1.725+1.6)*0.1)*0.5 = 55,772 [BH]_x000d_
 1.21-1.31 ((2*10.745-1.94+2*0.49)*3.4 -2*3.08*3.07+2*(2*3.07+3.07)*0.2-2*1.8*2.185+2*(2*2.2+1.9)*0.3-1.325*1.9+(2*1.9+1.325)*0.2)*0.5 = 24,498 [BI]_x000d_
 (-1.35*1.9+(2*1.9+1.35)*0.2+(1.84)*3.4)*0.5 = 2,361 [BJ]_x000d_
 1.32-1.34((2*(9.475+3.375)-(3.375+3.22))*3.4-3.08*3.07+(2*3.07+3.08)*0.215-2*1.35*1.9+2*(1.35+2*1.9)*0.215-1.55*1.95+(2*1.95+1.55)*0.215-1.1*3.05)/2 = 24,681 [BK]_x000d_
 "(+(2*3.05+1.1)*0.12+0.9*3.4+(0.46+0.56)*3.4)*0.5"_x000d_
 1.35 (2*(8.315+8.295+0.16+0.14+3*0.2)*4.925-2.16*2.2-1.6*2.2+(2*2.2+1.6)*0.34-1.095*2.2-0.66*2.1-3*2.2*3.6+3*(3.6*2+2.2)*0.22)*0.5 = 72,445 [BM]_x000d_
 1.36 (bez spodního obkladu 2,75m a speciálních profilovaných)  (2*(11.565+10.425+15.24+0.725+3.48)+2.78)*(1.12+1.895) = 258,235 [BN]_x000d_
 -1*(1.45*2.1+1.5*2.15+1.6*1.25*4+1.6*1.75+3.18*2.2+0.8*1.97+2.78*2.7+3.1*2.63+3.105*2.63+0.9*2.2+2*2.2*2+1.5*2.15+2.16*2.2+1.5*2.15) = -71,449 [BO]_x000d_
 1.36 ostění a nadpraží (0.5*(1.4+2.1*2)+0.54*(1.6+2.15*2+2.16*2+2.2*2*2)+0.72*(2.2*4+3.6*2*4+1.2*2*4)+0.25*(3.18+2.75*2)+0.2*(3.16+2.75*2)) = 50,957 [BP]_x000d_
 "+0.2*(3.12+2.75*2)+0.985*(3.1+3.105+2.75*2*2)+0.4*(1.6+2.2*2)+0.54*(1.6+2.2*2)"_x000d_
 1.37 (2*(8.315+10.93+0.27+0.4)*4.925-1.47*2.185+(2*2.2+1.57)*0.27-1.3*2.1-2.2*4.8+(2*4.8+2.2)*0.4-4*2.2*3.6+4*(2*3.6+2.2)*0.42-2*2.16*1.7)*0.5 = 81,380 [BR]_x000d_
 "(+2*(2*1.7+2.16)*0.29)*0.5"_x000d_
 1.43 ((1.87+3.02+2.94+2.99)*3.66-2*1.1*3+2*(2*3+1.1)*0.215)*0.5 = 18,027 [BT]_x000d_
 1.44 ((2*(2.945+0.54+4.17)-0.54-2.99)*2.875-0.8*2.1+(1+2*2.2)*0.35-1*2.1+(1.2+2*2.2)*0.315-0.8*1.97-1*0.65+(2*0.65+1)*0.215+1.75*2.875/2)*0.5 = 17,263 [BU]_x000d_
 1.53 ((2.36+2*4.17)*2.97-1.05*2.1+(1.15+2*2.2)*0.31)*0.5 = 15,647 [BV]_x000d_
 1.60 ((2.36+2*4.61)*2.97-1.3*3.4+(2*3.4+1.3)*0.235)*0.5 = 15,938 [BW]_x000d_
 1.70 ((2.35+2*4.66)*2.97-1.3*3.4+(1.3+3.4*2)*0.235)*0.5 = 16,072 [BX]_x000d_
 1.86 (2*(9.265+1.845)*5.225-1.45*3+(2*3+1.45)*0.44-1.45*3.2+(2*3.2+1.45)*0.14-0.9*2.1-2*0.8*2.1)*0.5 = 53,118 [BY]_x000d_
 1.87 ((2*(13.405+1.73)-3.12-1.275)*3.65-2*1.32*3.00-2*0.8*1.97-1.73*3.00-1.47*1.97+2*(4.4+1.73)*3.66-1.73*3.00-3*0.8*1.97)*0.6 = 66,144 [BZ]_x000d_
 1.88 ((2*(4.61+4.02+2.79)-1.3)*3.00-2*1.5*3.23+2*(1.5+2*3.23)*0.25-1.43*2.4+(1.47+2*2.4)*0.41)*0.5 = 29,024 [CA]_x000d_
 1.90 (2*2.65+2.2)*3.4-2.1*2.8+(2*2.8+2.1)*0.25 = 21,545 [CB]_x000d_
 1.91 ((2*2.45+4.77)*3.45-0.7*1.97-2.1*1.8+(2*1.8+2.1)*0.25+(2*2.57+4.77)*3.45-2*0.8*1.97+(2*2.1+1)*0.35-2.1*1.8+(2*1.8+2.1)*0.25)*0.5 = 30,065 [CC]_x000d_
 1.92 ((2*2.95+4.77)*3.45-0.8*1.97-2.1*1.8+(2*1.8+2.1)*0.25)*0.5 = 16,440 [CD]_x000d_
 1.93 ((2*2.1+4.77)*3.45-1.6*2.00+(1.8+2*2.15)*0.3-0.8*1.97-2.00*2.8+(2*2.8+2.00)*0.22)*0.4 = 9,629 [CE]_x000d_
 1.95 (2*(2.56+4.135)*3.5-0.8*1.97+(2*2.1+1)*0.35-2.1*1.8+(2*1.8+2.1)*0.24)*0.5 = 22,349 [CF]_x000d_
 1.96 ((2*(3.01+4.2)-0.87-0.495)*3.5-0.8*1.97+(2*2.1+1)*0.35-2.1*1.8+(2*1.8+2.1)*0.24)*0.5 = 21,762 [CG]_x000d_
 1.104 2*(4.915+4.135)*3.5-2*0.8*1.97+(2*2.1+1)*0.35-2*2.1*1.8+2*(2*1.8+2.1)*0.24 = 57,194 [CH]_x000d_
 1.106 (2*(2.66+4.135)*3.48-0.95*3+(2*3.00+0.95)*0.5-2.1*1.8+(2*1.8+2.1)*0.24)*0.5 = 22,753 [CI]_x000d_
 1.109 ((2*(20.425+1.73+0.35+0.55+0.27)-2.335-4.445)*3.66-6*0.8*1.97-1.6*3.00)*0.6 = 79,001 [CJ]_x000d_
 1.110 (2*(4.64+4.795)*3.45-0.8*1.97+(2*2.1+1)*0.35-1*2.2+(1+2*2.2)*0.2-2.1*1.8+(2*1.8+2.1)*0.22)*0.5 = 30,850 [CK]_x000d_
 1.113 (2*(2.63+4.135)*3.5-0.8*1.97+(1+2*2.1)*0.35-2.1*1.8+(2*1.8+2.1)*0.24)*0.5 = 22,594 [CL]_x000d_
 1.114 (2*(2.3+4.135)*3.5-2*0.8*1.97+(1+2*2.1)*0.35-2.1*1.8+(2*1.8+2.1)*0.24)*0.5 = 20,651 [CM]_x000d_
 1.115 (2*(2.59+4.135)*3.5-0.8*1.97-2.1*1.8+(2*1.8+2.1)*0.24)*0.5 = 21,544 [CN]_x000d_
 1.116 ((2*2.875+4.135)*3.5-0.8*1.97+(1+2*2.1)*0.35-2.1*1.8+(2*1.8+2.1)*0.24)*0.5 = 16,215 [CO]_x000d_
 1.130 (2*(2.645+2.34)*3.46-1.6*3+(1.6+2*3.00)*0.15-1.5*2.2+(1.5+2*2.2)*0.2-2.1*1.35+(2*1.35+2.1)*0.27)*0.6 = 16,306 [CP]_x000d_
 1.131 ((2*2.335+4*4.635)*3-1.25*2.6+(1.2+2*2.6)*0.27-1.25*0.58+(2*0.58+1.25)*0.27)*0.5 = 34,017 [CQ]_x000d_
 1.132 (2*(2.48+4.795)*3.45-0.8*1.97+(2*2.3+1.3)*0.53-2.1*1.8+(2*1.8+2.1)*0.22)*0.5 = 24,611 [CR]_x000d_
 1.134 ((2.35+2*4.65)*2.97-1.05*2.1+(1.15+2*2.2)*0.315)*0.5 = 17,072 [CS]_x000d_
 Mezisoučet: AN+AO+AP+AQ+AR+AS+AT+AU+AV+AW+AX+AY+AZ+BA+BB+BC+BD+BE+BF+BG+BH+BI+BJ+BK+BL+BM+BN+BO+BP+BQ+BR+BS+BT+BU+BV+BW+BX+BY+BZ+CA+CB+CC+CD+CE+CF+CG+CH+CI+CJ+CK+CL+CM+CN+CO+CP+CQ+CR+CS = 0,000 [CT]_x000d_
 "2.NP, m.č.:"_x000d_
 2.01 (2*(5.015+4.19)*2.56-0.8*1.97+(1+2*2.2)*0.35-2*1.6*0.9+2*(1.6+2*0.9)*0.255)*0.7 = 32,408 [CU]_x000d_
 2.02 (2*(5.015+4.3)*2.065-0.8*1.8-2*1.6*0.9+2*(1.6+2*0.9)*0.255)*0.7 = 25,119 [CV]_x000d_
 2.03 ((2.87+2*12)*2.71-1.9*2.3+(2*2.3+1.9)*0.1-0.8*1.97-5*1.55*0.8+5*(2*0.8+1.55)*0.15)*0.7 = 44,579 [CW]_x000d_
 2.04 2*(2.88+1.65)*2.8-0.8*1.97-1.25*2.4-0.6*1.97-1.91*2.8-2.88*2.8 = 6,198 [CX]_x000d_
 2.05 ((2*23.48+1.79)*2.95-1.3*2.4+(1.3+2*2.4)*0.41-8*0.8*1.97-1.47*2.4-1.73*2.07-1.79*2.5-5.225*2.12)*0.6 = 64,755 [CY]_x000d_
 2.07 (2*(3.615+4.71)*2.74-0.8*1.8-0.8*1.97-2.1*1.35+(2.1+2*1.35)*0.27)*0.5 = 20,533 [CZ]_x000d_
 2.08 (2*(2.325+4.71)*2.74-3*0.8*1.97+(0.9+2*2.2)*0.35-2.1*1.35+(2.1+2*1.35)*0.27)*0.5 = 17,070 [DA]_x000d_
 2.09 (2*(2.775+4.71)*2.74-2*0.8*1.97+(0.9+2*2.2)*0.35+(1+2*2.2)*0.175-2.1*1.35+(2.1+2*1.35)*0.27)*0.5 = 19,563 [DB]_x000d_
 2.10 (2*(2.42+4.71)*2.74-0.9*2.1-0.8*1.97+(0.9+2*2.2)*0.35-2.1*1.35+(2.1+2*1.35)*0.27)*0.5 = 17,961 [DC]_x000d_
 2.11 (2*(2.75+4.71)*2.74-0.9*2.1-0.8*1.97+(0.9+2*2.2)*0.35-2.1*1.35+(2.1+2*1.35)*0.27)*0.5 = 18,865 [DD]_x000d_
 2.12 (2*(5.265+4.71)*2.74-0.8*1.97+(0.9+2*2.2)*0.35-2*2.1*1.35+2*(2.1+2*1.35)*0.27)*0.5 = 25,932 [DE]_x000d_
 2.13 (2*(4.71+0.5+1.79+8.765)*2.88)*0.6 = 54,484 [DF]_x000d_
 2.14-2.16 (2*(10.67+4.145)*2.79-1.73*2.07+(1.73+2*2.07)*0.41-0.8*1.97-4*2.1*1.35+4*(2.1+2*1.35)*0.22)*0.5 = 36,401 [DG]_x000d_
 2.17 ((2*(2.85+4.145)-0.61-0.88)*2.79-2*0.8*1.97+(1+2*2.2)*0.35-2.1*1.35+(2.1+2*1.35)*0.22)*0.5 = 15,917 [DH]_x000d_
 2.23 (2*(5.3+4.71)*2.71-0.8*1.97+(1+2*2.2)*0.35-2*2.1*1.35+2*(2.1+2*1.35)*0.27)*0.5 = 25,745 [DI]_x000d_
 2.24 2*(1.79+7.51)*2.88 = 53,568 [DJ]_x000d_
 2.25 (2*(2.3+4.15)*2.79-0.8*1.97+(1+2*2.2)*0.35-2*2.1*1.35+2*(2.1+2*1.35)*0.22)*0.5 = 16,374 [DK]_x000d_
 2.26+2.32 ((2*2.61+4.15)*2.79-0.8*1.97+(2*2.1+1)*0.35-2.1*1.35+(2*1.35+2.1)*0.22)*0.5 = 12,304 [DL]_x000d_
 2.26+2.32 ((5.235+2.22)*2.79-0.8*1.97+(2*2.1+1)*0.35-2*2.1*1.35+2*(2*1.35+2.1)*0.22)*0.5 = 8,743 [DM]_x000d_
 2.27 (2*(2.32+4.71)*2.74-0.8*1.97+(1+2*2.2)*0.35-2.1*1.35+(2.1+2*1.35)*0.27)*0.5 = 18,650 [DN]_x000d_
 2.28 (2*(2.88+4.71)*2.74-0.8*1.97+(1+2*2.2)*0.35-2.1*1.35+(2.1+2*1.35)*0.27)*0.5 = 20,184 [DO]_x000d_
 2.29 2*(1.74+11.705)*2.88 = 77,443 [DP]_x000d_
 2.30 (2*(2.84+4.71)*2.74-0.8*1.97+(1+2*2.2)*0.35-2.1*1.35+(2.1+2*1.35)*0.27)*0.5 = 20,075 [DQ]_x000d_
 2.31 (2*(2.23+4.71)*2.74-0.8*1.97+(1+2*2.2)*0.35-2.1*1.35+(2.1+2*1.35)*0.27)*0.5 = 18,403 [DR]_x000d_
 2.33 (2*(5.765+4.71)*2.74-0.8*1.97+(1+2*2.2)*0.35-2*2.1*1.35+2*(2.1+2*1.35)*0.27)*0.5 = 27,320 [DS]_x000d_
 2.42 (2*1.66*2.74)*0.5 = 4,548 [DT]_x000d_
 2.62 1.165*2.79*0.5 = 1,625 [DU]_x000d_
 2.78 (1.15*2.79)*0.5 = 1,604 [DV]_x000d_
 2.95 2*(0.81+2.6)*2.4-2*0.7*1.97 = 13,610 [DW]_x000d_
 Mezisoučet: CU+CV+CW+CX+CY+CZ+DA+DB+DC+DD+DE+DF+DG+DH+DI+DJ+DK+DL+DM+DN+DO+DP+DQ+DR+DS+DT+DU+DV+DW = 719,981 [DX]_x000d_
 "3.NP, m.č.:"_x000d_
 3.02 ((2*(3.02+4.425)-2.875)*3.7-1.7*2.8-2*0.8*2.8-2.945*2.8-1.43*2.8)*0.4 = 9,186 [DY]_x000d_
 3.03 (2*(2.945+8.65)*4.08-2.875*2.88-2.44*2.8+(2.44+2*2.8)*0.42-2.62*2.8+(2.62+2*2.8)*0.42-2.315*2.8+(2.315+2*2.8)*0.42)*0.7 = 53,087 [DZ]_x000d_
 ((5.07+2*4.41)*3.7-2.315*2.8-2*1.6*2.4+2*(1.6+2*2.4)*0.24+(5.07+2*6.11)*3.7-0.8*2.1-2.62*2.8-2.44*2.8-3*1.6*2.4+3*(1.6+2*2.4)*0.24)*0.7 = 57,061 [EA]_x000d_
 3.04 (2*(5.07+3.88)*3.7-2.45*2.8-0.8*2.1-2*1.6*2.4+2*(1.6+2*2.4)*0.24)*0.7 = 37,157 [EB]_x000d_
 3.05 ((5.07+2*4.53-1.09)*3.7-0.8*2.8+(1+2*2.8)*0.35-2*1.6*2.4+2*(1.6+2*2.4)*0.24)*0.7 = 30,597 [EC]_x000d_
 3.14 (2*5.78*3.68-0.8*1.97-1.00*2.8)*0.4 = 15,266 [ED]_x000d_
 3.17 ((2*2.105+5.615)*3.21-0.8*2.1-1.2*1.5+(1.2+2*1.5)*0.25)*0.7 = 20,376 [EE]_x000d_
 3.18 ((2*(6.835+1.43+0.2)+0.525-4.68-0.625)*4.08-2*1.43*2.8+(2*9.565-5.46+3.25-2.39-1.43)*3.7-2*0.8*2.8+2*9.86*3.7-2*0.8*2.8)*0.4 = 61,615 [EF]_x000d_
 (1.65*3.7+1.75*3.7+2*1.6*3.7)*0.4 = 9,768 [EG]_x000d_
 3.19 (2*(3.525)*3.21-0.8*2.1+(1+2*2.8)*0.375-2*1.2*1.5+2*(1.2+2*1.5)*0.22)*0.7 = 15,171 [EH]_x000d_
 3.20 (2*2.26*3.21-0.8*2.8+(1+2*2.8)*0.375-1.2*1.5+(1.2+2*1.5)*0.22)*0.7 = 9,708 [EI]_x000d_
 3.21 ((4.68)*5.00-2*1.2*1.5+2*(1.2+2*1.5)*0.22)*0.7 = 15,154 [EJ]_x000d_
 3.22 ((2.725+2.105)*3.21-0.8*2.8+(1+2*2.8)*0.375-1.2*1.5+(1.2+2*1.5)*0.22+1.4*3.21-1.2*1.5+(2*1.5+1.2)*0.22)*0.4 = 7,393 [EK]_x000d_
 3.30 a 3.31 (2*(4.98+5.205)*3.7-0.8*2.1-1.2*2.15-2*1.2*2.55+2*(1.2+2*2.55)*0.22)*0.7 = 47,433 [EL]_x000d_
 3.32 (2*(4.98+2.49)*3.7-0.8*2.8+(1+2.8*2)*0.35-2*0.8*2.1-1.2*1.5+(1.2+2*1.5)*0.22-1.2*2.15)*0.7 = 33,972 [EM]_x000d_
 3.33 (2*(4.98+2.48)*3.7-2*0.8*2.1-1.2*2.55+(1.2+2*2.55)*0.22)*0.7 = 35,119 [EN]_x000d_
 3.34 (2*(4.98+2.46)*3.7-0.8*2.8+(1+2.8*2)*0.35-2*0.8*2.1-1.2*1.5+(1.2+2*1.5)*0.22-1.2*2.15)*0.7 = 33,817 [EO]_x000d_
 3.35 a 3.36 (2*(4.98+5.85)*3.7-0.8*2.1-2*1.2*2.55+2*(1.2+2*2.55)*0.22-1.2*2.15)*0.7 = 50,774 [EP]_x000d_
 Mezisoučet: DY+DZ+EA+EB+EC+ED+EE+EF+EG+EH+EI+EJ+EK+EL+EM+EN+EO+EP = 542,654 [EQ]_x000d_
 "analogicky dle popisu v PD:"_x000d_
 "Celoplošné oškrábání všech vrstev nátěrů - olejových, latexových apod. Chodby, schodiště - nátěr do výšky cca 1,5m."_x000d_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"BP206 oškrábání maleb stěn speciálních : "_x000d_
 "Plocha původních - ponechaných stěn místností (s odpočtem otvorů a přípočtem ostění a nadpraží) : "_x000d_
 "1.PP, m.č.:"_x000d_
 0.101 ((2*(3.84+4.3+3.29)-1.125)*3.6-1.4*0.6+(2*0.6+1.4)*0.4-1.2*2.1+(2*2.2+1.3)*0.5-1.3*2.1)*0.5 = 38,023 [ER]_x000d_
 "1.NP; m.č.:"_x000d_
 1.43 ((1.87+3.02+2.94+2.99)*3.66-2*1.1*3+2*(2*3+1.1)*0.215)*0.5 = 18,027 [ES]_x000d_
 1.44 ((2*(2.945+0.54+4.17)-0.54-2.99)*2.875-0.8*2.1+(1+2*2.2)*0.35-1*2.1+(1.2+2*2.2)*0.315-0.8*1.97-1*0.65+(2*0.65+1)*0.215+1.75*2.875/2)*0.5 = 17,263 [ET]_x000d_
 1.53 ((2.36+2*4.17)*2.97-1.05*2.1+(1.15+2*2.2)*0.31)*0.5 = 15,647 [EU]_x000d_
 1.60 ((2.36+2*4.61)*2.97-1.3*3.4+(2*3.4+1.3)*0.235)*0.5 = 15,938 [EV]_x000d_
 1.70 ((2.35+2*4.66)*2.97-1.3*3.4+(1.3+3.4*2)*0.235)*0.5 = 16,072 [EW]_x000d_
 1.87 ((2*(13.405+1.73)-3.12-1.275)*3.65-2*1.32*3.00-2*0.8*1.97-1.73*3.00-1.47*1.97+2*(4.4+1.73)*3.66-1.73*3.00-3*0.8*1.97)*0.4 = 44,096 [EX]_x000d_
 1.88 ((2*(4.61+4.02+2.79)-1.3)*3.00-2*1.5*3.23+2*(1.5+2*3.23)*0.25-1.43*2.4+(1.47+2*2.4)*0.41)*0.5 = 29,024 [EY]_x000d_
 1.93 ((2*2.1+4.77)*3.45-1.6*2.00+(1.8+2*2.15)*0.3-0.8*1.97-2.00*2.8+(2*2.8+2.00)*0.22)*0.3 = 7,222 [EZ]_x000d_
 1.109 ((2*(20.425+1.73+0.35+0.55+0.27)-2.335-4.445)*3.66-6*0.8*1.97-1.6*3.00)*0.4 = 52,667 [FA]_x000d_
 1.130 (2*(2.645+2.34)*3.46-1.6*3+(1.6+2*3.00)*0.15-1.5*2.2+(1.5+2*2.2)*0.2-2.1*1.35+(2*1.35+2.1)*0.27)*0.6 = 16,306 [FB]_x000d_
 1.131 ((2*2.335+4*4.635)*3-1.25*2.6+(1.2+2*2.6)*0.27-1.25*0.58+(2*0.58+1.25)*0.27)*0.5 = 34,017 [FC]_x000d_
 1.134 ((2.35+2*4.65)*2.97-1.05*2.1+(1.15+2*2.2)*0.315)*0.5 = 17,072 [FD]_x000d_
 "2.NP, m.č.:"_x000d_
 2.05 ((2*23.48+1.79)*2.95-1.3*2.4+(1.3+2*2.4)*0.41-8*0.8*1.97-1.47*2.4-1.73*2.07-1.79*2.5-5.225*2.12)*0.4 = 43,170 [FE]_x000d_
 2.13 (2*(4.71+0.5+1.79+8.765)*2.88)*0.4 = 36,323 [FF]_x000d_
 2.24 2*(1.79+7.51)*1.5 = 27,900 [FG]_x000d_
 2.29 2*(1.74+11.705)*1.5 = 40,335 [FH]_x000d_
 2.62 1.165*2.79*0.5 = 1,625 [FI]_x000d_
 2.78 (1.15*2.79)*0.5 = 1,604 [FJ]_x000d_
 Mezisoučet: ER+ES+ET+EU+EV+EW+EX+EY+EZ+FA+FB+FC+FD+FE+FF+FG+FH+FI+FJ = 472,331 [FK]_x000d_
 "3.NP, m.č.:"_x000d_
 3.02 ((2*(3.02+4.425)-2.875)*3.7-1.7*2.8-2*0.8*2.8-2.945*2.8-1.43*2.8)*0.3 = 6,890 [FL]_x000d_
 3.14 (2*5.78*3.68-0.8*1.97-1.00*2.8)*0.3 = 11,449 [FM]_x000d_
 3.18 ((2*(6.835+1.43+0.2)+0.525-4.68-0.625)*4.08-2*1.43*2.8+(2*9.565-5.46+3.25-2.39-1.43)*3.7-2*0.8*2.8+2*9.86*3.7-2*0.8*2.8)*0.3 = 46,211 [FN]_x000d_
 (1.65*3.7+1.75*3.7+2*1.6*3.7)*0.3 = 7,326 [FO]_x000d_
 3.22 ((2.725+2.105)*3.21-0.8*2.8+(1+2*2.8)*0.375-1.2*1.5+(1.2+2*1.5)*0.22+1.4*3.21-1.2*1.5+(2*1.5+1.2)*0.22)*0.3 = 5,544 [FP]_x000d_
 Mezisoučet: FL+FM+FN+FO+FP = 77,421 [FQ]_x000d_
 "BP207 oškrábání maleb stropů : "_x000d_
 "Plocha povrchu původních stropů (včetně členitosti žeber atd.) : "_x000d_
 "Plocha místností - bourání - původní stav : "_x000d_
 "2.PP; m.č.:"_x000d_
 0.001 9.79*1.4*0.7 = 9,594 [FR]_x000d_
 0.002 3.23*1.4*0.7 = 3,165 [FS]_x000d_
 0.003 3.36*0.7 = 2,352 [FT]_x000d_
 0.004 13.01*0.7 = 9,107 [FU]_x000d_
 0.005 17.44*0.7 = 12,208 [FV]_x000d_
 0.006 14.56*0.7 = 10,192 [FW]_x000d_
 0.007 14.6*0.7 = 10,220 [FX]_x000d_
 0.008 2.35*0.7 = 1,645 [FY]_x000d_
 0.009 17.91*0.7 = 12,537 [FZ]_x000d_
 0.010 5.35*0.7 = 3,745 [GA]_x000d_
 0.011 2.38*0.7 = 1,666 [GB]_x000d_
 0.012 2.3*0.7 = 1,610 [GC]_x000d_
 Mezisoučet: FR+FS+FT+FU+FV+FW+FX+FY+FZ+GA+GB+GC = 78,042 [GD]_x000d_
 "1.PP; m.č.:"_x000d_
 0.01 35.52*1.4*0.7 = 34,810 [GE]_x000d_
 0.02 8.05*0.7 = 5,635 [GF]_x000d_
 0.03 79.21*0.7 = 55,447 [GG]_x000d_
 0.04 2.2*0.7 = 1,540 [GH]_x000d_
 0.05 1.87*0.7 = 1,309 [GI]_x000d_
 0.06 2.2*0.7 = 1,540 [GJ]_x000d_
 0.11 62.43*0.7 = 43,701 [GK]_x000d_
 0.12 17.59*0.7 = 12,313 [GL]_x000d_
 0.13 8.41*0.7 = 5,887 [GM]_x000d_
 0.14 23.41*0.7 = 16,387 [GN]_x000d_
 0.15 6.31*0.7 = 4,417 [GO]_x000d_
 0.16 2.96*0.7 = 2,072 [GP]_x000d_
 0.17 4.99*0.7 = 3,493 [GQ]_x000d_
 0.18 2.52*0.7 = 1,764 [GR]_x000d_
 0.19 1.05*0.7 = 0,735 [GS]_x000d_
 0.20 1.14*0.7 = 0,798 [GT]_x000d_
 0.24 (18.11+(0.55-0.27)*4.585*4)*0.7 = 16,272 [GU]_x000d_
 0.25 (4.86+(0.55-0.27)*1.73*2)*0.7 = 4,080 [GV]_x000d_
 0.26 (10.76+(0.55-0.27)*3.99*2)*0.7 = 9,096 [GW]_x000d_
 0.27 (21.42+(0.55-0.27)*3.99*8)*0.7 = 21,250 [GX]_x000d_
 0.28 (13.02+(0.55-0.27)*1.73*9)*0.7 = 12,166 [GY]_x000d_
 0.29 (16+(0.55-0.27)*4.585*5)*0.7 = 15,693 [GZ]_x000d_
 0.30 (20.64+(0.55-0.27)*4.585*5)*0.7 = 18,941 [HA]_x000d_
 0.31 (11.04+(0.55-0.27)*1.73*8)*0.7 = 10,441 [HB]_x000d_
 0.32 10.75 = 10,750 [HC]_x000d_
 0.33 (10.87+(0.55-0.27)*3.99*2)*0.7 = 9,173 [HD]_x000d_
 0.34 12.72*0.7 = 8,904 [HE]_x000d_
 0.35 34.23*0.7 = 23,961 [HF]_x000d_
 0.36 (13.77+(0.55-0.27)*4.285*3)*0.7 = 12,159 [HG]_x000d_
 0.37 (25.15+(0.55-0.27)*1.73*18)*0.7 = 23,708 [HH]_x000d_
 0.38 (14.08+(0.55-0.27)*4.285*3)*0.7 = 12,376 [HI]_x000d_
 0.39 2.5*0.7 = 1,750 [HJ]_x000d_
 0.44 1.42*0.7 = 0,994 [HK]_x000d_
 0.46 4.26*0.7 = 2,982 [HL]_x000d_
 0.48 20.93*0.7 = 14,651 [HM]_x000d_
 0.49 20.67*0.7 = 14,469 [HN]_x000d_
 0.53 18.85*0.7 = 13,195 [HO]_x000d_
 0.54 19.86*0.7 = 13,902 [HP]_x000d_
 0.55 23.58*0.7 = 16,506 [HQ]_x000d_
 0.56 15.43*0.7 = 10,801 [HR]_x000d_
 0.57 17.17*0.7 = 12,019 [HS]_x000d_
 0.58 17.98*0.7 = 12,586 [HT]_x000d_
 0.59 17.99*0.7 = 12,593 [HU]_x000d_
 0.60 5.67*0.7 = 3,969 [HV]_x000d_
 0.61 4.58*0.7 = 3,206 [HW]_x000d_
 0.62 1.1*0.7 = 0,770 [HX]_x000d_
 0.63 1.11*0.7 = 0,777 [HY]_x000d_
 0.64 5.28*0.7 = 3,696 [HZ]_x000d_
 0.65 3.28*0.7 = 2,296 [IA]_x000d_
 0.66 4.45*0.7 = 3,115 [IB]_x000d_
 0.67 17.14*0.7 = 11,998 [IC]_x000d_
 0.68 16.87*0.7 = 11,809 [ID]_x000d_
 0.69 17.13*0.7 = 11,991 [IE]_x000d_
 0.70 2.65*0.7 = 1,855 [IF]_x000d_
 0.71 2.64*0.7 = 1,848 [IG]_x000d_
 0.72 6.2*0.7 = 4,340 [IH]_x000d_
 0.73 2.56*0.7 = 1,792 [II]_x000d_
 0.74 1.45*0.7 = 1,015 [IJ]_x000d_
 0.75 (21.20+(0.48-0.15)*4.6*2)*0.7 = 16,965 [IK]_x000d_
 0.76 (6.97+(0.23-0.15)*1.525*4)*0.7 = 5,221 [IL]_x000d_
 0.80 17.78*0.7 = 12,446 [IM]_x000d_
 0.81 7.32*0.7 = 5,124 [IN]_x000d_
 0.82 21.34*0.7 = 14,938 [IO]_x000d_
 0.83 (16.03+(0.48-0.15)*4.6*2)*0.7 = 13,346 [IP]_x000d_
 0.84 45.98*0.7 = 32,186 [IQ]_x000d_
 0.85 4.97*0.7 = 3,479 [IR]_x000d_
 0.86 ((39.82+0.25*1.795*2+0.12*1.795*4+0.22*1.795*3+0.12*1.795+(0.42-0.15)*1.795)*0.7)*0.7 = 21,297 [IS]_x000d_
 0.87 9.16*0.7 = 6,412 [IT]_x000d_
 0.88 (33.94+(0.5-0.15)*3.765*4)*0.7 = 27,448 [IU]_x000d_
 0.89 11.03*0.7 = 7,721 [IV]_x000d_
 0.90 10.87*0.7 = 7,609 [IW]_x000d_
 0.91 7.41*0.7 = 5,187 [IX]_x000d_
 0.92 8.61*0.7 = 6,027 [IY]_x000d_
 0.93 1.29*0.7 = 0,903 [IZ]_x000d_
 0.94 11.13*0.7 = 7,791 [JA]_x000d_
 0.95 (23.25+(0.48-0.15)*4.585*2)*0.7 = 18,393 [JB]_x000d_
 0.96 (16.49+(0.48-0.15)*4.585*2)*0.7 = 13,661 [JC]_x000d_
 0.97 9.29*0.7 = 6,503 [JD]_x000d_
 0.98 (23.52+(0.48-0.15)*4.585*2)*0.7 = 18,582 [JE]_x000d_
 0.99d (13.82+(0.55-0.27)*4.285*3)*0.7 = 12,194 [JF]_x000d_
 0.101 12.86 = 12,860 [JG]_x000d_
 0.103 2.77 = 2,770 [JH]_x000d_
 0.104 5.31*0.7 = 3,717 [JI]_x000d_
 0.105 2.85 = 2,850 [JJ]_x000d_
 0.106 3.04 = 3,040 [JK]_x000d_
 místnost mezi 0.88 a 0.106 4.71*0.7 = 3,297 [JL]_x000d_
 Mezisoučet: GE+GF+GG+GH+GI+GJ+GK+GL+GM+GN+GO+GP+GQ+GR+GS+GT+GU+GV+GW+GX+GY+GZ+HA+HB+HC+HD+HE+HF+HG+HH+HI+HJ+HK+HL+HM+HN+HO+HP+HQ+HR+HS+HT+HU+HV+HW+HX+HY+HZ+IA+IB+IC+ID+IE+IF+IG+IH+II+IJ+IK+IL+IM+IN+IO+IP+IQ+IR+IS+IT+IU+IV+IW+IX+IY+IZ+JA+JB+JC+JD+JE+JF+JG+JH+JI+JJ+JK+JL = 883,710 [JM]_x000d_
 "1.NP; m.č.:"_x000d_
 1.02 24.72 = 24,720 [JN]_x000d_
 1.04 2.82*3.865+2.79*1.135+2.89*5.55 = 30,105 [JO]_x000d_
 1.05 29.62 = 29,620 [JP]_x000d_
 1.06 11.8 = 11,800 [JQ]_x000d_
 1.07 15.87 = 15,870 [JR]_x000d_
 1.08 15.92 = 15,920 [JS]_x000d_
 1.11 0.94 = 0,940 [JT]_x000d_
 1.13 10.71 = 10,710 [JU]_x000d_
 1.14 6.53 = 6,530 [JV]_x000d_
 1.15 6.41 = 6,410 [JW]_x000d_
 1.16 26.38+0.29*3.665*10+0.29*4.16*2 = 39,421 [JX]_x000d_
 1.17 63.74+0.29*(5.565*18+3.846*2+3.876*2) = 97,268 [JY]_x000d_
 1.20 58.33+0.29*(5.565*16+2*5.33+2*1.784*2) = 89,312 [JZ]_x000d_
 1.35 2.89*6.18+(0.5+0.3)*5.88 = 22,564 [KA]_x000d_
 1.37 92.89+0.35*4.905*22+0.35*10.93+0.415*10.93 = 139,020 [KB]_x000d_
 1.40 7.57*0.7 = 5,299 [KC]_x000d_
 1.41 (29.57+0.25*3.7*2+0.8*5.55+1.35*1.1+0.32*1.745*6)*0.7 = 28,487 [KD]_x000d_
 1.43 9.16 = 9,160 [KE]_x000d_
 1.44 8.41 = 8,410 [KF]_x000d_
 1.53 28.05 = 28,050 [KG]_x000d_
 1.55 2.57*0.7 = 1,799 [KH]_x000d_
 1.56 1.57*0.7 = 1,099 [KI]_x000d_
 1.57 4.99*0.7 = 3,493 [KJ]_x000d_
 1.60 10.08 = 10,080 [KK]_x000d_
 1.61 0.45*0.7 = 0,315 [KL]_x000d_
 1.62 0.43*0.7 = 0,301 [KM]_x000d_
 1.63 5.73*0.7 = 4,011 [KN]_x000d_
 1.66 1.5*0.7 = 1,050 [KO]_x000d_
 1.67 2.6*0.7 = 1,820 [KP]_x000d_
 1.70 10.42 = 10,420 [KQ]_x000d_
 1.71 5.56*0.7 = 3,892 [KR]_x000d_
 1.74 2.62*0.7 = 1,834 [KS]_x000d_
 1.75 1.48*0.7 = 1,036 [KT]_x000d_
 1.78 7.56*0.7 = 5,292 [KU]_x000d_
 1.80 17.88*0.7 = 12,516 [KV]_x000d_
 1.81 1.56*0.7 = 1,092 [KW]_x000d_
 1.82 2.59*0.7 = 1,813 [KX]_x000d_
 1.85 0.43*0.7 = 0,301 [KY]_x000d_
 1.87 30.94 = 30,940 [KZ]_x000d_
 1.88 12.35 = 12,350 [LA]_x000d_
 1.91 25.04 = 25,040 [LB]_x000d_
 1.92 14.53 = 14,530 [LC]_x000d_
 1.93 11.05 = 11,050 [LD]_x000d_
 1.95 10.89 = 10,890 [LE]_x000d_
 1.96 12.4 = 12,400 [LF]_x000d_
 1.97 5.02 = 5,020 [LG]_x000d_
 1.98 1.29 = 1,290 [LH]_x000d_
 1.99 1.21 = 1,210 [LI]_x000d_
 1.100 1.98 = 1,980 [LJ]_x000d_
 1.101 0.68 = 0,680 [LK]_x000d_
 1.102 1.91 = 1,910 [LL]_x000d_
 1.104 20.57 = 20,570 [LM]_x000d_
 1.106 11 = 11,000 [LN]_x000d_
 1.109 36.07 = 36,070 [LO]_x000d_
 1.110 21.63 = 21,630 [LP]_x000d_
 1.113 11.16 = 11,160 [LQ]_x000d_
 1.114 9.9 = 9,900 [LR]_x000d_
 1.115 10.71 = 10,710 [LS]_x000d_
 1.116 12.39 = 12,390 [LT]_x000d_
 1.127 3.52 = 3,520 [LU]_x000d_
 1.128 1.35 = 1,350 [LV]_x000d_
 1.129 1.2 = 1,200 [LW]_x000d_
 1.130 6.73 = 6,730 [LX]_x000d_
 1.131 9.3 = 9,300 [LY]_x000d_
 1.132 12.64 = 12,640 [LZ]_x000d_
 1.134 9.78 = 9,780 [MA]_x000d_
 "2.NP; m.č.:"_x000d_
 2.01 21.33 = 21,330 [MB]_x000d_
 2.02 21.88 = 21,880 [MC]_x000d_
 2.03 35.92 = 35,920 [MD]_x000d_
 2.04 4.78 = 4,780 [ME]_x000d_
 2.05 28.34 = 28,340 [MF]_x000d_
 2.07 17.03 = 17,030 [MG]_x000d_
 2.08 11.22 = 11,220 [MH]_x000d_
 2.09 13.5 = 13,500 [MI]_x000d_
 2.10 11.78 = 11,780 [MJ]_x000d_
 2.11 13.25 = 13,250 [MK]_x000d_
 2.12 25.13 = 25,130 [ML]_x000d_
 2.13 43.23 = 43,230 [MM]_x000d_
 2.14 9.73 = 9,730 [MN]_x000d_
 2.15 22.05 = 22,050 [MO]_x000d_
 2.16 11.98 = 11,980 [MP]_x000d_
 2.17 12.09 = 12,090 [MQ]_x000d_
 2.18 4.93 = 4,930 [MR]_x000d_
 2.19 1.33 = 1,330 [MS]_x000d_
 2.20 1.28 = 1,280 [MT]_x000d_
 2.21 2.66 = 2,660 [MU]_x000d_
 2.22 1.87 = 1,870 [MV]_x000d_
 2.23 25.29 = 25,290 [MW]_x000d_
 2.24 13.7 = 13,700 [MX]_x000d_
 2.25 9.87 = 9,870 [MY]_x000d_
 2.26 22.24 = 22,240 [MZ]_x000d_
 2.27 11.23 = 11,230 [NA]_x000d_
 2.28 13.86 = 13,860 [NB]_x000d_
 2.29 20.77 = 20,770 [NC]_x000d_
 2.30 13.68 = 13,680 [ND]_x000d_
 2.31 10.88 = 10,880 [NE]_x000d_
 2.32 12.15 = 12,150 [NF]_x000d_
 2.33 27.45 = 27,450 [NG]_x000d_
 2.34 0.6*1.15 = 0,690 [NH]_x000d_
 2.37 0.6*2.88 = 1,728 [NI]_x000d_
 2.43 17.81*0.7 = 12,467 [NJ]_x000d_
 2.44 4.81 = 4,810 [NK]_x000d_
 2.45 4.49*0.7 = 3,143 [NL]_x000d_
 2.46 8.73*0.7 = 6,111 [NM]_x000d_
 2.47 15.51*0.7 = 10,857 [NN]_x000d_
 2.48 13.37*0.7 = 9,359 [NO]_x000d_
 2.49 13.93*0.7 = 9,751 [NP]_x000d_
 2.50 6.03*0.7 = 4,221 [NQ]_x000d_
 2.51 2.67*0.7 = 1,869 [NR]_x000d_
 2.52 0.97*0.7 = 0,679 [NS]_x000d_
 2.53 3.44*0.7 = 2,408 [NT]_x000d_
 2.54 2.55*0.7 = 1,785 [NU]_x000d_
 2.55 1.02*0.7 = 0,714 [NV]_x000d_
 2.56 23.71*0.7 = 16,597 [NW]_x000d_
 2.57 6.79*0.7 = 4,753 [NX]_x000d_
 2.58 12.07*0.7 = 8,449 [NY]_x000d_
 2.59 11.11*0.7 = 7,777 [NZ]_x000d_
 2.60 2.52*0.7 = 1,764 [OA]_x000d_
 2.61 1.24*0.7 = 0,868 [OB]_x000d_
 2.62 3.43 = 3,430 [OC]_x000d_
 2.63 4.93*0.7 = 3,451 [OD]_x000d_
 2.64 9.8*0.7 = 6,860 [OE]_x000d_
 2.65 11.01*0.7 = 7,707 [OF]_x000d_
 2.66 21.64*0.7 = 15,148 [OG]_x000d_
 2.67 13.51*0.7 = 9,457 [OH]_x000d_
 2.68 2.49*0.7 = 1,743 [OI]_x000d_
 2.69 0.45*0.7 = 0,315 [OJ]_x000d_
 2.70 1.47*0.7 = 1,029 [OK]_x000d_
 2.71 5.61*0.7 = 3,927 [OL]_x000d_
 2.72 23.23*0.7 = 16,261 [OM]_x000d_
 2.73 15.61*0.7 = 10,927 [ON]_x000d_
 2.74 2.73*0.7 = 1,911 [OO]_x000d_
 2.75 1.42*0.7 = 0,994 [OP]_x000d_
 2.76 9.98*0.7 = 6,986 [OQ]_x000d_
 2.77 10.88*0.7 = 7,616 [OR]_x000d_
 2.78 3.48 = 3,480 [OS]_x000d_
 2.79 5.56*0.7 = 3,892 [OT]_x000d_
 2.80 23.11*0.7 = 16,177 [OU]_x000d_
 2.81 15.61*0.7 = 10,927 [OV]_x000d_
 2.82 9.76*0.7 = 6,832 [OW]_x000d_
 2.83 10.93*0.7 = 7,651 [OX]_x000d_
 2.84 2.72*0.7 = 1,904 [OY]_x000d_
 2.85 1.45*0.7 = 1,015 [OZ]_x000d_
 2.86 0.34*0.7 = 0,238 [PA]_x000d_
 2.87 7.88*0.7 = 5,516 [PB]_x000d_
 2.88 5.57*1.4 = 7,798 [PC]_x000d_
 2.89 26.32*0.7 = 18,424 [PD]_x000d_
 2.90 10.06*0.7 = 7,042 [PE]_x000d_
 2.91 14*0.7 = 9,800 [PF]_x000d_
 2.92 2.5*0.7 = 1,750 [PG]_x000d_
 2.93 1.51*0.7 = 1,057 [PH]_x000d_
 2.94 0.35*0.7 = 0,245 [PI]_x000d_
 2.95 2.11 = 2,110 [PJ]_x000d_
 2.96 1.79 = 1,790 [PK]_x000d_
 2.97 2.97 = 2,970 [PL]_x000d_
 2.98 1.28 = 1,280 [PM]_x000d_
 Mezisoučet: 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 = 1805,911 [PN]_x000d_
 "3.NP, m.č.:"_x000d_
 3.02 25.26 = 25,260 [PO]_x000d_
 3.18 76.86 = 76,860 [PP]_x000d_
 Mezisoučet: PO+PP = 102,120 [PQ]_x000d_
 "analogicky dle popisu v PD:"_x000d_
 "Oškrábání všech vrstev maleb běžných - stěny s plastickým členěním svislými kanelurami. Výška plasticky členěné omítky cca 6,2m."_x000d_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"BP208 Oškrábání maleb stěn profilovaných (plocha průmětu) : "_x000d_
 1.36 6.2*(11.565+10.425+15.24*2) = 325,314 [PR]_x000d_
 Mezisoučet: PR = 325,314 [PS]_x000d_
 Celkem: A+B+C+D+E+F+G+H+I+J+L+M+N+O+P+Q+R+S+T+U+V+W+X+Y+Z+AA+AB+AC+AD+AE+AF+AG+AH+AI+AJ+AK+AL+AN+AO+AP+AQ+AR+AS+AT+AU+AV+AW+AX+AY+AZ+BA+BB+BC+BD+BE+BF+BG+BH+BI+BJ+BK+BL+BM+BN+BO+BP+BQ+BR+BS+BT+BU+BV+BW+BX+BY+BZ+CA+CB+CC+CD+CE+CF+CG+CH+CI+CJ+CK+CL+CM+CN+CO+CP+CQ+CR+CS+CU+CV+CW+CX+CY+CZ+DA+DB+DC+DD+DE+DF+DG+DH+DI+DJ+DK+DL+DM+DN+DO+DP+DQ+DR+DS+DT+DU+DV+DW+DY+DZ+EA+EB+EC+ED+EE+EF+EG+EH+EI+EJ+EK+EL+EM+EN+EO+EP+ER+ES+ET+EU+EV+EW+EX+EY+EZ+FA+FB+FC+FD+FE+FF+FG+FH+FI+FJ+FL+FM+FN+FO+FP+FR+FS+FT+FU+FV+FW+FX+FY+FZ+GA+GB+GC+GE+GF+GG+GH+GI+GJ+GK+GL+GM+GN+GO+GP+GQ+GR+GS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A+LB+LC+LD+LE+LF+LG+LH+LI+LJ+LK+LL+LM+LN+LO+LP+LQ+LR+LS+LT+LU+LV+LW+LX+LY+LZ+MA+MB+MC+MD+ME+MF+MG+MH+MI+MJ+MK+ML+MM+MN+MO+MP+MQ+MR+MS+MT+MU+MV+MW+MX+MY+MZ+NA+NB+NC+ND+NE+NF+NG+NH+NI+NJ+NK+NL+NM+NN+NO+NP+NQ+NR+NS+NT+NU+NV+NW+NX+NY+NZ+OA+OB+OC+OD+OE+OF+OG+OH+OI+OJ+OK+OL+OM+ON+OO+OP+OQ+OR+OS+OT+OU+OV+OW+OX+OY+OZ+PA+PB+PC+PD+PE+PF+PG+PH+PI+PJ+PK+PL+PM+PO+PP+PR = 0,000 [PT]_x000d_</t>
  </si>
  <si>
    <t>952902021</t>
  </si>
  <si>
    <t>Čištění budov zametení hladkých podlah</t>
  </si>
  <si>
    <t>Čištění budov při provádění oprav a udržovacích prací podlah hladkých zametením</t>
  </si>
  <si>
    <t xml:space="preserve"> 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"`BP/911 - Čištění prostoru`"_x000d_
 STR 416.22+45.37+45.3 = 506,890 [AO]_x000d_
 Mezisoučet: AO = 506,890 [AP]_x000d_
 "`BP/912 - Čištění prostoru`"_x000d_
 1PP - jižní křídlo 10.73 = 10,730 [AQ]_x000d_
 1NP - centrální část 0.45*0.45 = 0,203 [AR]_x000d_
 Mezisoučet: AQ+AR = 10,933 [AS]_x000d_
 1PP - jižní křídlo 10.5 = 10,500 [AT]_x000d_
 1NP - centrální část 0.45*0.45 = 0,203 [AU]_x000d_
 Mezisoučet: AT+AU = 10,703 [AV]_x000d_
 1NP - jižní křídlo 0.95*0.95 = 0,903 [AW]_x000d_
 Mezisoučet: AW = 0,903 [AX]_x000d_
 Celkem: A+C+D+E+F+G+H+I+J+K+L+M+N+O+P+Q+R+S+U+W+Y+Z+AA+AB+AD+AE+AG+AH+AI+AJ+AK+AL+AM+AO+AQ+AR+AT+AU+AW = 899,318 [AY]_x000d_</t>
  </si>
  <si>
    <t>952902031</t>
  </si>
  <si>
    <t>Čištění budov omytí hladkých podlah</t>
  </si>
  <si>
    <t>Čištění budov při provádění oprav a udržovacích prací podlah hladkých omytím</t>
  </si>
  <si>
    <t>952902041</t>
  </si>
  <si>
    <t>Čištění budov drhnutí hladkých podlah s chemickými prostředky</t>
  </si>
  <si>
    <t>Čištění budov při provádění oprav a udržovacích prací podlah hladkých drhnutím s chemickými prostředky</t>
  </si>
  <si>
    <t xml:space="preserve"> "`BP/902`"_x000d_
 "`2PP`"_x000d_
 0.001 9.79 = 9,790 [A]_x000d_
 Mezisoučet: A = 9,790 [B]_x000d_
 "`1PP - severní křídlo`"_x000d_
 0.02 8.05 = 8,050 [C]_x000d_
 0.14 23.41 = 23,410 [D]_x000d_
 0.22 15.98 = 15,980 [E]_x000d_
 0.27 21.42 = 21,420 [F]_x000d_
 0.29 16.00 = 16,000 [G]_x000d_
 0.30 20.64 = 20,640 [H]_x000d_
 0.33 10.87 = 10,870 [I]_x000d_
 0.36 13.77 = 13,770 [J]_x000d_
 "`1PP - jižní křídlo`"_x000d_
 0.85 4.97 = 4,970 [K]_x000d_
 0.86 39.82 = 39,820 [L]_x000d_
 0.87 9.16 = 9,160 [M]_x000d_
 0.89 11.03 = 11,030 [N]_x000d_
 0.90 10.87 = 10,870 [O]_x000d_
 0.93 1.29 = 1,290 [P]_x000d_
 0.94 11.13 = 11,130 [Q]_x000d_
 0.97 9.29 = 9,290 [R]_x000d_
 mezi 0.88 a 0.89 4.8 = 4,800 [S]_x000d_
 Mezisoučet: C+D+E+F+G+H+I+J+K+L+M+N+O+P+Q+R+S = 232,500 [T]_x000d_
 STR 45.48+45.48 = 90,960 [U]_x000d_
 Mezisoučet: U = 90,960 [V]_x000d_
 "`BP/907 - Čištění výtahové šachty`"_x000d_
 "`1PP`"_x000d_
 0.79 1.25 = 1,250 [W]_x000d_
 Mezisoučet: W = 1,250 [X]_x000d_
 "`BP/908 - Čištění anglických dvorků`"_x000d_
 "`1PP`"_x000d_
 "`sever (1. nástupiště)`"_x000d_
 "`podlaha`"_x000d_
 3.92*1.15 = 4,508 [Y]_x000d_
 4*1.15+4*1.15 = 9,200 [Z]_x000d_
 4.2*1.15+4*1.15+4*1.15 = 14,030 [AA]_x000d_
 0.85*0.2*4 = 0,680 [AB]_x000d_
 Mezisoučet: Y+Z+AA+AB = 28,418 [AC]_x000d_
 "`BP/903`"_x000d_
 "`2PP`"_x000d_
 0.004 1.2*1.35 = 1,620 [AD]_x000d_
 0.015 0.9*0.6 = 0,540 [AE]_x000d_
 Mezisoučet: AD+AE = 2,160 [AF]_x000d_
 "`1PP - severní křídlo`"_x000d_
 0.03 0.75*0.75 = 0,563 [AG]_x000d_
 "`1PP - jižní křídlo`"_x000d_
 0.55 0.8*1 = 0,800 [AH]_x000d_
 0.56 0.8*1 = 0,800 [AI]_x000d_
 0.68 0.8*1 = 0,800 [AJ]_x000d_
 0.84 0.8*1 = 0,800 [AK]_x000d_
 0.86 0.8*1 = 0,800 [AL]_x000d_
 0.100 0.5*0.5 = 0,250 [AM]_x000d_
 Mezisoučet: AG+AH+AI+AJ+AK+AL+AM = 4,813 [AN]_x000d_
 Celkem: A+C+D+E+F+G+H+I+J+K+L+M+N+O+P+Q+R+S+U+W+Y+Z+AA+AB+AD+AE+AG+AH+AI+AJ+AK+AL+AM = 369,891 [AO]_x000d_</t>
  </si>
  <si>
    <t>952902121</t>
  </si>
  <si>
    <t>Čištění budov zametení drsných podlah</t>
  </si>
  <si>
    <t>Čištění budov při provádění oprav a udržovacích prací podlah drsných nebo chodníků zametením</t>
  </si>
  <si>
    <t xml:space="preserve"> "`BP/901`"_x000d_
 "`2PP`"_x000d_
 0.005 17.44 = 17,440 [A]_x000d_
 0.006 14.56 = 14,560 [B]_x000d_
 0.007 14.60 = 14,600 [C]_x000d_
 0.008 2.35 = 2,350 [D]_x000d_
 0.009 17.91 = 17,910 [E]_x000d_
 0.010 5.35 = 5,350 [F]_x000d_
 0.011 2.38 = 2,380 [G]_x000d_
 0.012 2.30 = 2,300 [H]_x000d_
 Mezisoučet: A+B+C+D+E+F+G+H = 76,890 [I]_x000d_
 "`1PP - severní křídlo`"_x000d_
 0.12 17.59 = 17,590 [J]_x000d_
 0.13 8.41 = 8,410 [K]_x000d_
 0.15 6.31 = 6,310 [L]_x000d_
 0.16 2.96 = 2,960 [M]_x000d_
 0.21 17.85 = 17,850 [N]_x000d_
 0.49 20.67 = 20,670 [O]_x000d_
 "`1PP - jižní křídlo`"_x000d_
 0.53 18.85 = 18,850 [P]_x000d_
 0.54 19.86 = 19,860 [Q]_x000d_
 0.55 23.58 = 23,580 [R]_x000d_
 0.56 15.43 = 15,430 [S]_x000d_
 0.57 17.17 = 17,170 [T]_x000d_
 0.58 17.98 = 17,980 [U]_x000d_
 0.59 17.99 = 17,990 [V]_x000d_
 0.60 5.67 = 5,670 [W]_x000d_
 0.64 5.28 = 5,280 [X]_x000d_
 0.67 17.14 = 17,140 [Y]_x000d_
 0.68 16.87 = 16,870 [Z]_x000d_
 0.69 17.13 = 17,130 [AA]_x000d_
 0.71 2.64 = 2,640 [AB]_x000d_
 0.72 6.20 = 6,200 [AC]_x000d_
 0.75 21.2 = 21,200 [AD]_x000d_
 0.76 6.97 = 6,970 [AE]_x000d_
 0.81 7.32 = 7,320 [AF]_x000d_
 0.82 21.34 = 21,340 [AG]_x000d_
 0.83 16.03 = 16,030 [AH]_x000d_
 0.98 23.52 = 23,520 [AI]_x000d_
 0.104 5.31 = 5,310 [AJ]_x000d_
 Mezisoučet: J+K+L+M+N+O+P+Q+R+S+T+U+V+W+X+Y+Z+AA+AB+AC+AD+AE+AF+AG+AH+AI+AJ = 377,270 [AK]_x000d_
 Celkem: A+B+C+D+E+F+G+H+J+K+L+M+N+O+P+Q+R+S+T+U+V+W+X+Y+Z+AA+AB+AC+AD+AE+AF+AG+AH+AI+AJ = 454,160 [AL]_x000d_</t>
  </si>
  <si>
    <t>952902131</t>
  </si>
  <si>
    <t>Čištění budov omytí drsných podlah</t>
  </si>
  <si>
    <t>Čištění budov při provádění oprav a udržovacích prací podlah drsných nebo chodníků omytím</t>
  </si>
  <si>
    <t>952902141</t>
  </si>
  <si>
    <t>Čištění budov drhnutí drsných podlah s chemickými prostředky</t>
  </si>
  <si>
    <t>Čištění budov při provádění oprav a udržovacích prací podlah drsných nebo chodníků drhnutím s chemickými prostředky</t>
  </si>
  <si>
    <t>952902221</t>
  </si>
  <si>
    <t>Čištění budov zametení schodišť</t>
  </si>
  <si>
    <t>Čištění budov při provádění oprav a udržovacích prací schodišť zametením</t>
  </si>
  <si>
    <t xml:space="preserve"> "`BP/904 - Čištění schodů betonových`"_x000d_
 "`2PP`"_x000d_
 SCH1 8*0.171*1.2+8*0.275*1.2+(1.15*1.2+1.2*1.1) = 6,982 [A]_x000d_
 Mezisoučet: A = 6,982 [B]_x000d_
 "`BP/904 - Čištění schodů betonových`"_x000d_
 "`1PP - severní křídlo`"_x000d_
 SCH2 12*0.181*1.13+12*0.27*1.13+4*0.17*1.17+4*0.27*1.17 = 8,175 [C]_x000d_
 SCH64*0.178*1.75+4*0.268*1.75 = 3,122 [D]_x000d_
 SCH7 4*0.134*1.2+4*0.3*1.2 = 2,083 [E]_x000d_
 "`1PP - jižní křídlo`"_x000d_
 SCH3 13*0.18*1+13*0.26*1 = 5,720 [F]_x000d_
 SCH10 5*0.155*1.75+5*0.285*1.75 = 3,850 [G]_x000d_
 Mezisoučet: C+D+E+F+G = 22,950 [H]_x000d_
 "`BP/905 - Čištění schodů teracových`"_x000d_
 "`1PP`"_x000d_
 SCH1 8*0.164*1.15+8*0.303*1.15+12*0.164*1.15+12*0.303*1.15 = 10,741 [I]_x000d_
 SCH4 12*0.179*1+12*0.27*1 = 5,388 [J]_x000d_
 SCH5 12*0.179*1+12*0.27*1 = 5,388 [K]_x000d_
 Mezisoučet: I+J+K = 21,517 [L]_x000d_
 "`BP/905 - Čištění schodů teracových`"_x000d_
 "`1NP`"_x000d_
 SCH1 (12*0.161*1.13+12*0.3*1.13)+(12*0.161*1.13+12*0.3*1.13) = 12,502 [M]_x000d_
 SCH2 (12*0.181*1.28+12*0.27*1.28)+(4*0.17*1.28+4*0.27*1.28) = 9,180 [N]_x000d_
 SCH3 (8*0.175*1.1+8*0.27*1.1)+(3*0.184*1.05+3*0.28*1.05)+(3*0.177*1.03+3*0.277*1.03) = 6,780 [O]_x000d_
 SCH4 (5*0.14*1.25+5*0.31*1.25)+(12*0.179*1.25+12*0.27*1.25)+(11*0.153*1.25+11*0.3*1.25) = 15,776 [P]_x000d_
 SCH5 (5*0.14*1.25+5*0.31*1.25)+(12*0.179*1.25+12*0.27*1.25)+(11*0.153*1.25+11*0.3*1.25) = 15,776 [Q]_x000d_
 SCH11 (8*0.184*0.95+8*0.28*0.95)+(8*0.184*0.95+8*0.28*0.95) = 7,053 [R]_x000d_
 Mezisoučet: M+N+O+P+Q+R = 67,068 [S]_x000d_
 "`BP/905 - Čištění schodů teracových`"_x000d_
 "`2NP`"_x000d_
 SCH12 - stupně (12*0.169*1.8+12*0.285*1.8) = 9,806 [T]_x000d_
 SCH11 - stupně (8*0.184*0.92+8*0.28*0.92)+(8*0.184*0.92+8*0.28*0.92) = 6,830 [U]_x000d_
 SCH1 - stupně (12*0.161*1.15+12*0.3*1.15)+(12*0.161*1.15+12*0.3*1.15) = 12,724 [V]_x000d_
 SCH2 - stupně (12*0.162*1.32+12*0.284*1.32)+(5*0.161*1.35+5*0.285*1.35)+(7*0.159*1.48+7*0.290*1.48) = 14,727 [W]_x000d_
 SCH3 - stupně (8*0.175*1.2+8*0.27*1.2)+(3*1.77*1.15+3*2.77*1.15)+(8*0.173*1.15+8*0.27*1.15) = 24,011 [X]_x000d_
 SCH4 - stupně (10*0.148*1.2+10*0.3*1.2)+(11*0.153*1.2+11*0.3*1.2) = 11,356 [Y]_x000d_
 SCH5 - stupně (10*0.148*1.2+10*0.3*1.2)+(11*0.157*1.2+11*0.3*1.2) = 11,408 [Z]_x000d_
 Mezisoučet: T+U+V+W+X+Y+Z = 90,861 [AA]_x000d_
 "`BP/905 - Čištění schodů teracových`"_x000d_
 "`3NP`"_x000d_
 SCH12 - stupně (12*0.169*1.8+12*0.285*1.8) = 9,806 [AB]_x000d_
 SCH12 - stupně (12*0.169*1.8+12*0.285*1.8) = 9,806 [AC]_x000d_
 Mezisoučet: AB+AC = 19,613 [AD]_x000d_
 "`BP/906 - Čištění schodů kamenných`"_x000d_
 "`1PP`"_x000d_
 SCH8 (19*0.154*2.92+19*0.292*2.92) = 24,744 [AE]_x000d_
 (7*0.16*2.9+7*0.29*2.9)+(1*0.16*2.9+1*0.2*2.9) = 10,179 [AF]_x000d_
 (7*0.16*2.9+7*0.29*2.9)+(1*0.16*2.9+1*0.2*2.9) = 10,179 [AG]_x000d_
 Mezisoučet: AE+AF+AG = 45,102 [AH]_x000d_
 Celkem: A+C+D+E+F+G+I+J+K+M+N+O+P+Q+R+T+U+V+W+X+Y+Z+AB+AC+AE+AF+AG = 274,093 [AI]_x000d_</t>
  </si>
  <si>
    <t>952902231</t>
  </si>
  <si>
    <t>Čištění budov omytí schodišť</t>
  </si>
  <si>
    <t>Čištění budov při provádění oprav a udržovacích prací schodišť omytím</t>
  </si>
  <si>
    <t>952902241</t>
  </si>
  <si>
    <t>Čištění budov drhnutí schodišť s chemickými prostředky</t>
  </si>
  <si>
    <t>Čištění budov při provádění oprav a udržovacích prací schodišť drhnutím s chemickými prostředky</t>
  </si>
  <si>
    <t>952902311</t>
  </si>
  <si>
    <t>Čištění budov stírání stěn výšky do 2 m</t>
  </si>
  <si>
    <t>Čištění budov při provádění oprav a udržovacích prací stěn stíráním, výšky do 2m</t>
  </si>
  <si>
    <t xml:space="preserve"> "`BP/903`"_x000d_
 "`2PP`"_x000d_
 0.004 (1.2*2*1.2+1.35*2*1.2) = 6,120 [A]_x000d_
 0.015 (0.9*2*1+0.6*2*1) = 3,000 [B]_x000d_
 Mezisoučet: A+B = 9,120 [C]_x000d_
 "`1PP - severní křídlo`"_x000d_
 0.03 (0.75*4*1) = 3,000 [D]_x000d_
 "`1PP - jižní křídlo`"_x000d_
 0.55 (0.8*2*0.6+1*2*0.6) = 2,160 [E]_x000d_
 0.56 (0.8*2*0.6+1*2*0.6) = 2,160 [F]_x000d_
 0.68 (0.8*2*0.6+1*2*0.6) = 2,160 [G]_x000d_
 0.84 (0.8*2*0.6+1*2*0.6) = 2,160 [H]_x000d_
 0.86 (0.8*2*0.6+1*2*0.6) = 2,160 [I]_x000d_
 0.100 (0.5*4*1) = 2,000 [J]_x000d_
 Mezisoučet: D+E+F+G+H+I+J = 15,800 [K]_x000d_
 "`BP/908 - Čištění anglických dvorků`"_x000d_
 "`1PP`"_x000d_
 "`sever (1. nástupiště)`"_x000d_
 "`stěna`"_x000d_
 10.22*1.4-(1*0.75) = 13,558 [L]_x000d_
 6.85*1.3-(1.15*0.55) = 8,273 [M]_x000d_
 44.33*1.3-(1.8*0.55+1.15*0.55+0.79*0.55+1.15*0.55+1.15*0.55+1.15*0.55+1.15*0.55) = 53,042 [N]_x000d_
 Mezisoučet: L+M+N = 74,873 [O]_x000d_
 "`BP/912 - Čištění prostoru`"_x000d_
 1PP - jižní křídlo (27.66*1.45) = 40,107 [P]_x000d_
 1NP - centrální část (0.45*4*0.76) = 1,368 [Q]_x000d_
 Mezisoučet: P+Q = 41,475 [R]_x000d_
 1PP - jižní křídlo (27.6*1.45) = 40,020 [S]_x000d_
 1NP - centrální část (0.45*4*0.76) = 1,368 [T]_x000d_
 Mezisoučet: S+T = 41,388 [U]_x000d_
 1NP - jižní křídlo (0.95*0.95*0.76) = 0,686 [V]_x000d_
 Mezisoučet: V = 0,686 [W]_x000d_
 Celkem: A+B+D+E+F+G+H+I+J+L+M+N+P+Q+S+T+V = 183,341 [X]_x000d_</t>
  </si>
  <si>
    <t>952902321</t>
  </si>
  <si>
    <t>Čištění budov stírání stěn výšky přes 2 m</t>
  </si>
  <si>
    <t>Čištění budov při provádění oprav a udržovacích prací stěn stíráním, výšky přes 2m</t>
  </si>
  <si>
    <t xml:space="preserve"> "`BP/907 - Čištění výtahové šachty`"_x000d_
 "`1PP`"_x000d_
 0.79 (1.47+0.86)*2.7 = 6,291 [A]_x000d_
 Celkem: A = 6,291 [B]_x000d_</t>
  </si>
  <si>
    <t>961044111</t>
  </si>
  <si>
    <t>Bourání základů z betonu prostého</t>
  </si>
  <si>
    <t xml:space="preserve"> "viz. tabulka bouracích prací 100 - Bourání ostatní : "_x000d_
 BP180 Bourání základového pasu 1.PP m.č. 0.77 a 0.78 2.7*0.65*0.15 = 0,263 [A]_x000d_
 BP181 Bourání základového pasu 1.PP m.č. 0.80 4*0.35*0.15 = 0,210 [B]_x000d_
 BP182 Bourání základového pasu 1.PP m.č. 0.50 a 0.51 5.2*0.8*0.75 = 3,120 [C]_x000d_
 BP183 Bourání základového pasu 1.PP m.č. 0.03 a 0.10 2*0.8*0.75 = 1,200 [D]_x000d_
 Mezisoučet: A+B+C+D = 4,793 [E]_x000d_
 stěny anglických dvorků (3*0.935+4.2)*0.4*0.5+(3*0.585+2.3)*0.4*0.5 = 2,212 [F]_x000d_
 Celkem: A+B+C+D+F = 7,005 [G]_x000d_</t>
  </si>
  <si>
    <t>961055111</t>
  </si>
  <si>
    <t>Bourání základů ze ŽB</t>
  </si>
  <si>
    <t>Bourání základů z betonu železového</t>
  </si>
  <si>
    <t xml:space="preserve"> "viz. tabulka bouracích prací 100 - Bourání ostatní : "_x000d_
 BP101 Vybourání plošného základu betonového 2.PP m.č.0.015 2.9*1.2*0.15 = 0,522 [A]_x000d_
 BP102 Vybourání plošného základu betonového 1.PP m.č.0.84 2*0.6*0.1 = 0,120 [B]_x000d_
 Celkem: A+B = 0,642 [C]_x000d_</t>
  </si>
  <si>
    <t>962031132</t>
  </si>
  <si>
    <t>Bourání příček nebo přizdívek z cihel pálených tl do 100 mm</t>
  </si>
  <si>
    <t>Bourání příček nebo přizdívek z cihel pálených plných nebo dutých, tl. do 100 mm</t>
  </si>
  <si>
    <t xml:space="preserve"> "Příčky"_x000d_
 "2.PP"_x000d_
 0.013/0.014 1.47*2.43-0.65*1.97 = 2,292 [A]_x000d_
 "1.PP"_x000d_
 obvodové přizdívky (16.475+0.39+7.425+38.45)*2.77 = 173,790 [B]_x000d_
 přizdívky anglických dvorků (2*1.335+4.2)*1.31+(2*1.00+2.3)*1.31 = 14,633 [C]_x000d_
 0.04 až 0.06 2*2.065*2.65-0.6*2.1-0.6*2.65 = 8,095 [D]_x000d_
 0.18 až 0.20 1.33*2.5 = 3,325 [E]_x000d_
 0.31 2*1.73*2.97-1.5*1.97+2.335*2.97-1.35*2.4 = 11,016 [F]_x000d_
 0.39 až 0.47 4.005*3.03-2*0.6*1.97-0.6*1.85 = 8,661 [G]_x000d_
 0.61 až 0.63 2.655*2.5-0.65*1.97-0.7*1.97 = 3,978 [H]_x000d_
 0.73/0.74 1.635*2.57-0.6*1.97 = 3,020 [I]_x000d_
 0.95/0.96 4.6*2.59-0.8*1.97 = 10,338 [J]_x000d_
 0.98 0.975*2.59 = 2,525 [K]_x000d_
 "1.NP"_x000d_
 1.15 2.995*3.52 = 10,542 [L]_x000d_
 1.18/1.19 (1.32+2.02)*5.14-0.7*1.97 = 15,789 [M]_x000d_
 1.21 až 1.34 3.975*3.34-3*0.6*1.97+(1.25+1.23+0.87+0.45)*3.34 = 22,423 [N]_x000d_
 1.71 až 1.77 4.12*2.96-0.8*1.97 = 10,619 [O]_x000d_
 1.89/1.90 2.2*3.4-0.8*1.97 = 5,904 [P]_x000d_
 1.92/1.93 4.795*3.4-0.7*1.97 = 14,924 [Q]_x000d_
 1.97 až 1.102 3*1.55*2.2 = 10,230 [R]_x000d_
 "2.NP"_x000d_
 2.24/2.29 1.74*2.88-1.3*2.44 = 1,839 [S]_x000d_
 2.62/2.63 0.42*2.76 = 1,159 [T]_x000d_
 2.62/2.69 0.42*2.76 = 1,159 [U]_x000d_
 "3.NP"_x000d_
 3.24 (3.58+2*0.33)*1.25 = 5,300 [V]_x000d_
 Celkem: A+B+C+D+E+F+G+H+I+J+K+L+M+N+O+P+Q+R+S+T+U+V = 341,560 [W]_x000d_</t>
  </si>
  <si>
    <t>962031133</t>
  </si>
  <si>
    <t>Bourání příček nebo přizdívek z cihel pálených tl přes 100 do 150 mm</t>
  </si>
  <si>
    <t>Bourání příček nebo přizdívek z cihel pálených plných nebo dutých, tl. přes 100 do 150 mm</t>
  </si>
  <si>
    <t xml:space="preserve"> "Příčky"_x000d_
 "1.PP"_x000d_
 0.07 až 0.10 2*2.065*2.65-0.6*2.1-0.6*2.65 = 8,095 [A]_x000d_
 0.18 až 0.20 1.745*2.5-2*0.65*1.97 = 1,802 [B]_x000d_
 0.39 až 0.47 (2*2.705+0.85+1.495+3.1552*1.915+1.1+0.85)*3.03-0.65*1.97-2*0.6*1.97-0.6*2.72-0.55*2.4 = 41,118 [C]_x000d_
 0.61 až 0.63 0.9*2.5 = 2,250 [D]_x000d_
 0.91/0.92 (1.795+2.53)*2.64-2*0.6*1.97 = 9,054 [E]_x000d_
 0.93/0.94 (1.21+0.97)*2.59-0.8*1.97-0.7*1.97 = 2,691 [F]_x000d_
 0.98 2.575*2.59 = 6,669 [G]_x000d_
 0.99abc (4.62+2.125)*2.97-2*0.9*1.97 = 16,487 [H]_x000d_
 "1.NP"_x000d_
 1.10/1.11 0.855*2.7 = 2,309 [I]_x000d_
 1.21 až 1.34 (2.76+1.23+3*1.48)*3.34-2*0.6*1.97-0.8*1.97+(2.6+3.975+1.44)*3.34-2*0.6*1.97-0.8*1.97+1.17*3.34-1.00*1.97 = 48,984 [J]_x000d_
 1.38/1.51 4.715*3.31 = 15,607 [K]_x000d_
 1.45 až 1.50 2.42*3.31+1.475*2.2+1.56*3.31-2*0.7*1.97 = 13,661 [L]_x000d_
 1.51 0.95*1.6 = 1,520 [M]_x000d_
 1.55 až 1.59 1.71*2.96+2.14*2.96-2*0.6*1.97+3.03*2.96-0.8*1.97+4.14*2.96-0.8*1.97+0.45*2.96 = 28,435 [N]_x000d_
 1.61 až 1.69 4.7*2.96-0.8*1.97+4.7*2.96+(1.74+0.47+0.73)*2.96-0.5*1.97-0.9*1.97+(1.76+0.43+0.73)*2.96-0.5*1.97-0.9*1.97 = 38,078 [O]_x000d_
 4.12*2.96-0.8*1.97+0.45*2.96+(1.725+2.13+3.23)*2.96-0.8*1.97-2*0.6*1.97 = 28,983 [P]_x000d_
 1.71 až 1.77 4.685*2.96-0.8*1.97+(1.725+2.11+3.17)*2.96-0.8*1.97-2*0.6*1.97+(1.17+0.6+0.57)*2.96-0.9*1.97+0.45*2.96 = 35,572 [Q]_x000d_
 1.78 až 1.85 (1.725+0.69+0.45)*2.96-0.5*1.97-0.9*1.97+(4.54+2.795+2.65+2*1.76)*2.96-2*0.8*1.97-2*0.6*1.97+0.45*2.96 = 41,513 [R]_x000d_
 1.97 až 1.102 (4.12+1.54+2*1.46)*3.48-2*0.65*1.97-0.6*1.97 = 26,115 [S]_x000d_
 1.117 až 1.129 (1.775+4.13+0.84+1.98+2.38+0.84+1.455)*3.6-3*0.65*1.97-0.55*3.21+1.98*3.45-0.6*1.97+2.38*2.2-2*1.00*2.00+(1.88+1.455+0.18)*2.2 = 57,251 [T]_x000d_
 -0.65*1.97-0.6*1.97+(1.945+1.385)*2.2-2*0.6*1.97 = 2,500 [U]_x000d_
 Mezisoučet: A+B+C+D+E+F+G+H+I+J+K+L+M+N+O+P+Q+R+S+T+U = 428,691 [V]_x000d_
 "2.NP"_x000d_
 2.03/2.04 2.87*2.8-0.8*2.00 = 6,436 [W]_x000d_
 2.14 až 2.16 2*4.415*2.76-2*0.9*1.97 = 20,825 [X]_x000d_
 2.18 až 2.22 (4.145+1.51+2*1.455)*2.76-2*0.6*1.97-0.65*1.97 = 19,995 [Y]_x000d_
 2.26/2.32 4.15*2.78 = 11,537 [Z]_x000d_
 2.34 až 2.41 (4.15+1.745+4.15+1.855+1.36+0.84+1.835+0.785+2.36+1.86)*2.78-4*0.6*1.97-0.6*2.785 = 51,814 [AA]_x000d_
 2.45 až 2.49 (4.805+2.705+1.455)*2.76-0.8*1.97-2*0.8*2.00+(2.3+0.585+2.49)*2.76 = 34,802 [AB]_x000d_
 2.50 až 2.54 (2.69+0.12+1.475+2.17+1.85+1.15+1.85)*2.76-4*0.6*1.97 = 26,474 [AC]_x000d_
 2.58 až 2.61 2.125*2.76+1.765*2.76+3.82*2.46+2*4.17*2.76 = 43,152 [AD]_x000d_
 2.62/2.63 1.745*2.76-0.8*1.97 = 3,240 [AE]_x000d_
 2.62/2.71 1.745*2.76-0.5*1.97-0.9*1.97 = 2,058 [AF]_x000d_
 2.64 až 2.65 4.17*2.76-0.8*1.97+0.45*2.76+(0.22+0.15+1.135)*2.46-0.8*2.00 = 13,278 [AG]_x000d_
 2.67 4.775*2.76-0.8*1.97 = 11,603 [AH]_x000d_
 2.68 a 2.70 (1.69+2.125)*2.91-2*0.6*1.97 = 8,738 [AI]_x000d_
 2.72/2.73 4.755*2.76-0.8*1.97 = 11,548 [AJ]_x000d_
 2.73 až 2.77 (2.125+1.765)*2.91-2*0.6*1.97+3.87*2.46-0.8*1.97+(4.17+0.45)*2.76-0.8*1.97 = 28,075 [AK]_x000d_
 2.78 (1.745+0.45+0.72)*2.76-0.5*1.97-0.9*1.97+(1.785+0.45+0.72)*2.76-0.5*1.97-0.9*1.97 = 10,685 [AL]_x000d_
 2.80/2.81 4.74*2.76-0.8*1.97 = 11,506 [AM]_x000d_
 2.82 až 2.85 (2.125+1.785)*2.91-2*0.6*1.97+3.22*2.46-0.8*1.97+(4.17+0.45)*2.76-0.8*1.97 = 26,535 [AN]_x000d_
 2.90 až 2.93 (2.155+1.705)*2.91-2*0.7*1.97+1.705*2.46+(4.13+0.45)*2.76 = 25,310 [AO]_x000d_
 2.96/2.97 1.47*2.8-0.7*2.00 = 2,716 [AP]_x000d_
 "3.NP"_x000d_
 3.02/3.03 2.785*3.68-1.6*1.97 = 7,097 [AQ]_x000d_
 3.06 až 3.15  (2.435+1.76+4.12)*3.15-0.8*1.97-0.7*1.97+(1.855+1.405)*2.2-2*0.7*1.97+(1.86+1.375)*2.2-2*0.7*1.97+5.615*3.15+2*1.43*3.68-0.8*1.97 = 58,646 [AR]_x000d_
 "+(1.375+0.99)*3.15-0.7*1.97+(1.17+1.035+0.3)*2.2"_x000d_
 3.23 až 3.29 (5.615+1.795+5.615-1.715+2*0.26+1.64+1.00+1.06)*3.15-0.8*1.97+(1.715+1.64+2.715)*2.2-0.6*1.97-0.7*1.97-0.6*2.00 = 56,937 [AT]_x000d_
 polopříčky pisoárových stání 10*0.4*1.00 = 4,000 [AU]_x000d_
 Celkem: A+B+C+D+E+F+G+H+I+J+K+L+M+N+O+P+Q+R+S+T+U+W+X+Y+Z+AA+AB+AC+AD+AE+AF+AG+AH+AI+AJ+AK+AL+AM+AN+AO+AP+AQ+AR+AS+AT+AU = 0,000 [AV]_x000d_</t>
  </si>
  <si>
    <t>962032231</t>
  </si>
  <si>
    <t>Bourání zdiva z cihel pálených nebo vápenopískových na MV nebo MVC přes 1 m3</t>
  </si>
  <si>
    <t>Bourání zdiva nadzákladového z cihel pálených plných nebo lícových nebo vápenopískových, na maltu vápennou nebo vápenocementovou, objemu přes 1 m3</t>
  </si>
  <si>
    <t xml:space="preserve"> "viz. tabulka bouracích prací 500 - Střechy : "_x000d_
 "bourání světlíků"_x000d_
 BP507 2*(1.28+1.18)*1.1*0.3-4*0.45*0.45*0.3 = 1,381 [A]_x000d_
 BP508 2*(1.5+0.95)*1.1*0.3-4*0.4*0.4*0.3 = 1,425 [B]_x000d_
 BP509 2*2*(1.2+1.83)*1.9*0.3-2*2*0.6*0.6*0.3 = 6,476 [C]_x000d_
 Mezisoučet: A+B+C = 9,282 [D]_x000d_
 "Zdivo"_x000d_
 "1.PP"_x000d_
 stěny anglických dvorků (2*1.035*0.3+4.00*0.3+1.035*0.2)*1.31+(3*0.685+2.1)*1.31 = 8,100 [E]_x000d_
 0.07 až 0.10 2.065*2.65*0.18+2.65*0.64*0.325+2.155*2.47*0.65 = 4,996 [F]_x000d_
 0.50/0.51 5.185*2.65*0.65 = 8,931 [G]_x000d_
 0.77/0.78/0.80 2.705*2.38*0.45+4.02*2.38*0.2-2*1.00*1.97*0.2 = 4,023 [H]_x000d_
 Mezisoučet: E+F+G+H = 26,050 [I]_x000d_
 "1.NP"_x000d_
 1.01 až 1.03 3.35*3.34*0.18-1.00*2.2*0.18+3.4*3.34*0.215-0.8*1.97*0.215 = 3,721 [J]_x000d_
 1.08/1.09 2.00*2.5*0.45 = 2,250 [K]_x000d_
 1.16/1.17 1.495*5.14*0.2 = 1,537 [L]_x000d_
 1.18 a 1.19 7.56*5.14*0.19+5.565*5.14*0.18+1.495*5.14*0.2 = 14,069 [M]_x000d_
 1.21 až 1.34 5.02*3.34*0.35+2.05*3.34*0.215+0.305*3.34*0.34+4.075*3.34*0.315+5.325*3.34*0.25+3.375*3.34*0.2-0.8*1.97*0.2+1.48*3.34*0.18 = 19,250 [N]_x000d_
 1.78*3.34*0.55-1.35*1.9*0.55+1.81*3.34*0.55-1.35*1.9*0.55+3.12*3.34*0.55-2*1.35*1.9*0.55+3.135*3.34*0.55-2*1.35*1.9*0.55 = 9,621 [O]_x000d_
 1.35 a 1.37 3*2.16*2.2*0.54 = 7,698 [P]_x000d_
 1.35, polopříčky (3.715+1.58+1.3305+0.88+1.14)*0.25*1.2 = 2,594 [Q]_x000d_
 1.38 2.55*2.2*0.215-0.65*2.00*0.215 = 0,927 [R]_x000d_
 1.45 až 1.50 (2*1.75+0.91)*3.31*0.2+4.17*3.31*0.25 = 6,370 [S]_x000d_
 1.55 až 1.59 4.7*2.96*0.27+0.72*2.96*0.52 = 4,864 [T]_x000d_
 1.61 až 1.69 4.12*2.96*0.2 = 2,439 [U]_x000d_
 1.71 až 1.77 4.685*2.96*0.25 = 3,467 [V]_x000d_
 1.97 až 1.102 3.14*3.4*0.515+0.71*0.15*3.4-2*0.65*1.97*0.515 = 4,541 [W]_x000d_
 1.117 až 1.129 0.84*3.6*0.19+0.2*0.15*3.6+1.11*0.3*3.6+1.78*2.07*0.5-0.65*1.97*0.5+0.765*2.07*0.5 = 3,875 [X]_x000d_
 Mezisoučet: J+K+L+M+N+O+P+Q+R+S+T+U+V+W+X = 87,222 [Y]_x000d_
 "2.NP"_x000d_
 2.34 až 2.41 1.975*2.78*0.325 = 1,784 [Z]_x000d_
 2.29/2.35 0.63*0.525*2.28 = 0,754 [AA]_x000d_
 2.43/2.57 1.745*0.55*2.76-0.9*1.97*0.55 = 1,674 [AB]_x000d_
 2.45 a 2.47 (1.65+0.12+1.14)*2.46*0.52 = 3,722 [AC]_x000d_
 2.45 až 2.49 3.335*2.76*0.225+4.785*2.76*0.2 = 4,712 [AD]_x000d_
 2.50 až 2.54 4.17*2.76*0.25 = 2,877 [AE]_x000d_
 2.56 4.785*2.76*0.25 = 3,302 [AF]_x000d_
 2.62/2.63 0.72*2.76*0.195 = 0,388 [AG]_x000d_
 2.62/2.69 0.72*2.76*0.16 = 0,318 [AH]_x000d_
 2.66 4.765*2.76*0.25 = 3,288 [AI]_x000d_
 2.67 1.765*2.46*0.27 = 1,172 [AJ]_x000d_
 2.72/2.80 4.755*2.76*0.25 = 3,281 [AK]_x000d_
 2.77/2.83 4.17*2.76*0.25 = 2,877 [AL]_x000d_
 2.81/2.89 4.735*2.76*0.2 = 2,614 [AM]_x000d_
 2.87/2.91 0.53*0.5*2.46 = 0,652 [AN]_x000d_
 Mezisoučet: Z+AA+AB+AC+AD+AE+AF+AG+AH+AI+AJ+AK+AL+AM+AN = 33,416 [AO]_x000d_
 "3.NP"_x000d_
 3.02/3.04 2.45*2.8*0.5-0.8*1.97*0.5 = 2,642 [AP]_x000d_
 3.06 až 3.15  (2*1.225+1.31)*3.15*0.3 = 3,553 [AQ]_x000d_
 3.19 až 3.21 5.615*3.15*(0.19+0.2+0.2+0.2)+4.7*3.2*0.52-0.8*1.97*0.52-0.23*1.97*0.52 = 20,739 [AR]_x000d_
 3.18/3.29 2.99*3.2*0.525-0.8*1.97*0.525-0.7*1.97*0.525 = 3,472 [AS]_x000d_
 3.30 až 3.36 2*4.98*3.68*0.225 = 8,247 [AT]_x000d_
 Mezisoučet: AP+AQ+AR+AS+AT = 38,653 [AU]_x000d_
 Celkem: A+B+C+E+F+G+H+J+K+L+M+N+O+P+Q+R+S+T+U+V+W+X+Z+AA+AB+AC+AD+AE+AF+AG+AH+AI+AJ+AK+AL+AM+AN+AP+AQ+AR+AS+AT = 194,622 [AV]_x000d_</t>
  </si>
  <si>
    <t>962032241</t>
  </si>
  <si>
    <t>Bourání zdiva z cihel pálených nebo vápenopískových na MC přes 1 m3</t>
  </si>
  <si>
    <t>Bourání zdiva nadzákladového z cihel pálených plných nebo lícových nebo vápenopískových, na maltu cementovou, objemu přes 1 m3</t>
  </si>
  <si>
    <t xml:space="preserve"> "viz. tabulka bouracích prací 100 - Bourání ostatní : "_x000d_
 "zdi šachet : "_x000d_
 BP110 Vybourání jímky kompletní 1.PP m.č. 0.84 0.15*0.6*(0.9*2+0.6*2) = 0,270 [A]_x000d_
 BP111 Vybourání jímky kompletní 1.PP m.č. 0.11 a 0.84 0.15*1*(2.2*2+0.6*2) = 0,840 [B]_x000d_
 BP112 Vybourání jímky kompletní 1.PP m.č. 0.11 0.15*0.8*(1.6*2+1*2) = 0,624 [C]_x000d_
 BP113 Vybourání jímky kompletní 1.PP m.č. 0.37 0.15*1*(2.1*2+0.8*3) = 0,990 [D]_x000d_
 BP114 Vybourání jímky kompletní 1.PP m.č. 0.37 0.15*0.8*(1.5*2+0.5*2) = 0,480 [E]_x000d_
 "izolační přizdívky šachet: "_x000d_
 BP110 Vybourání jímky kompletní 1.PP m.č. 0.84 0.15*0.6*(0.9*2+0.9*2) = 0,324 [F]_x000d_
 BP111 Vybourání jímky kompletní 1.PP m.č. 0.11 a 0.84 0.15*1*(2.2*2+0.9*2) = 0,930 [G]_x000d_
 BP112 Vybourání jímky kompletní 1.PP m.č. 0.11 0.15*0.8*(1.6*2+1.3*2) = 0,696 [H]_x000d_
 BP113 Vybourání jímky kompletní 1.PP m.č. 0.37 0.15*1*(2.1*2+1.1*2) = 0,960 [I]_x000d_
 BP114 Vybourání jímky kompletní 1.PP m.č. 0.37 0.15*0.8*(1.5*2+0.8*2) = 0,552 [J]_x000d_
 Mezisoučet: A+B+C+D+E+F+G+H+I+J = 6,666 [K]_x000d_
 Celkem: A+B+C+D+E+F+G+H+I+J = 6,666 [L]_x000d_</t>
  </si>
  <si>
    <t>962032641</t>
  </si>
  <si>
    <t>Bourání zdiva komínového z cihel z cihel pálených, šamotových nebo vápenopískových na MC</t>
  </si>
  <si>
    <t>Bourání zdiva nadzákladového komínového z cihel pálených, šamotových nebo vápenopískových, na maltu cementovou</t>
  </si>
  <si>
    <t xml:space="preserve"> "1/Komíny : "_x000d_
 "a) hlavní budova : "_x000d_
 BP506a 950x550mm, v=800mm (0.95*0.55-3.14*0.08*0.08*2)*0.8 = 0,386 [A]_x000d_
 BP506b 450x550mm, v=800mm (0.45*0.55-3.14*0.08*0.08)*0.8 = 0,182 [B]_x000d_
 BP506c 450x550mm, v=800mm (0.45*0.55-3.14*0.08*0.08)*0.8 = 0,182 [C]_x000d_
 BP506d 600x550mm, v=800mm (0.6*0.55-3.14*0.08*0.08)*0.8 = 0,248 [D]_x000d_
 BP506e 2150x550mm, v=800mm (2.15*0.55-3.14*0.08*0.08*4)*0.8 = 0,882 [E]_x000d_
 "b) administrativní část - sever : "_x000d_
 BP501a 1550x500mm, v= 3700mm (1.55*0.5-0.15*0.15*2-0.3*0.15*2)*3.7 = 2,368 [F]_x000d_
 BP501b 1050x500mm, v= 3700mm (1.05*0.5-3.14*0.08*0.08*3)*3.7 = 1,719 [G]_x000d_
 BP501c 700x650mm, v= 3700mm (0.7*0.65-0.3*0.1)*3.7 = 1,573 [H]_x000d_
 BP501d 700x500mm, v= 3700mm (0.7*0.5-3.14*0.08*0.08*2)*3.7 = 1,146 [I]_x000d_
 BP501e 1850až2450x500mm, v= 3700mm ((1.85+2.45)*1/2*0.5-0.3*0.15-0.15*0.15*4)*3.7 = 3,478 [J]_x000d_
 BP501f 1400až2150x500mm, v= 3700mm ((1.4+2.15)*1/2*0.5-3.14*0.08*0.08-0.15*0.15*3)*3.7 = 2,960 [K]_x000d_
 BP502a 750x500mm, v= 3700mm (0.75*0.5-3.14*0.08*0.08*2)*3.7 = 1,239 [L]_x000d_
 BP502b 1500x500mm, v= 3700mm (1.5*0.5-0.3*0.15-0.45*0.15)*3.7 = 2,359 [M]_x000d_
 BP503a 750x500mm, v= 1900mm (0.75*0.5-3.14*0.08*0.08*2)*1.9 = 0,636 [N]_x000d_
 BP503b 750x500mm, v= 1900mm (0.75*0.5-3.14*0.08*0.08*2)*1.9 = 0,636 [O]_x000d_
 BP504 1200x3000mm, v= 2900mm (1.2*3-0.3*0.3-0.6*0.6-0.6*0.4-0.6*0.45)*2.9 = 7,656 [P]_x000d_
 BP505a 1550x500mm, v= 1200mm (1.55*0.5-0.3*0.15*2)*1.2 = 0,822 [Q]_x000d_
 "c) byty - jih : "_x000d_
 BP501g 2450až3250x450mm, v= 3800mm ((2.45+3.25)*1/2*0.45-3.14*0.08*0.08*3-0.3*0.15*3)*3.8 = 4,131 [R]_x000d_
 BP501h 1400x450mm, v= 3800mm (1.4*0.45-3.14*0.08*0.08*2-0.15*0.15*2)*3.8 = 2,070 [S]_x000d_
 BP501i 1400x450mm, v= 3800mm (1.4*0.45-3.14*0.08*0.08*2-0.15*0.15*2)*3.8 = 2,070 [T]_x000d_
 BP501j 1400x450mm, v= 3800mm (1.4*0.45-3.14*0.08*0.08*2-0.15*0.15*2)*3.8 = 2,070 [U]_x000d_
 BP501k 1100x450mm, v= 3800mm (1.1*0.45-3.14*0.08*0.08*3)*3.8 = 1,652 [V]_x000d_
 BP501l 8000x450mm, v= 3800mm (0.8*0.45-0.15*0.15*2)*3.8 = 1,197 [W]_x000d_
 BP501m 450x450mm, v= 3800mm (0.45*0.45-0.15*0.15)*3.8 = 0,684 [X]_x000d_
 BP501n 1400x450mm, v= 3800mm (1.4*0.45-0.15*0.15-3.14*0.08*0.08*3)*3.8 = 2,079 [Y]_x000d_
 BP501o 1700x450mm, v= 3800mm (1.7*0.45-0.15*0.15*3-3.14*0.08*0.08*2)*3.8 = 2,498 [Z]_x000d_
 BP502c 1400x450mm, v= 3800mm (1.4*0.45-3.14*0.08*0.08-0.3*0.15*2)*3.8 = 1,976 [AA]_x000d_
 BP502d 1750x450mm, v= 3800mm (1.75*0.45-0.15*0.15*5)*3.8 = 2,565 [AB]_x000d_
 BP502e 1100x450mm, v= 3800mm (1.1*0.45-3.14*0.08*0.08*2-0.15*0.15)*3.8 = 1,643 [AC]_x000d_
 BP502f 1850x450mm, v= 3800mm (1.85*0.45-0.15*0.15*2-3.14*0.08*0.08*2-0.3*0.15)*3.8 = 2,669 [AD]_x000d_
 BP502g 1700x450mm, v= 3800mm (1.7*0.45-3.14*0.08*0.08*3-0.15*0.15*2)*3.8 = 2,507 [AE]_x000d_
 BP505b 500x500mm, v= 1200mm (0.5*0.5-3.14*0.08*0.08)*1.2 = 0,276 [AF]_x000d_
 Mezisoučet: A+B+C+D+E+F+G+H+I+J+K+L+M+N+O+P+Q+R+S+T+U+V+W+X+Y+Z+AA+AB+AC+AD+AE+AF = 58,558 [AG]_x000d_
 Celkem: A+B+C+D+E+F+G+H+I+J+K+L+M+N+O+P+Q+R+S+T+U+V+W+X+Y+Z+AA+AB+AC+AD+AE+AF = 58,558 [AH]_x000d_</t>
  </si>
  <si>
    <t>962042320</t>
  </si>
  <si>
    <t>Bourání zdiva nadzákladového z betonu prostého do 1 m3</t>
  </si>
  <si>
    <t>Bourání zdiva z betonu prostého nadzákladového objemu do 1 m3</t>
  </si>
  <si>
    <t xml:space="preserve"> "Tabulka bouracích prací"_x000d_
 "BP862 - Demontáž parapetu - beton"_x000d_
 "1.NP, m.č.:"_x000d_
 1.35 3*2.2*0.2*0.035 1.37 +4*2.2*0.2*0.035 = 0,108 [A]_x000d_
 Mezisoučet: A = 0,108 [B]_x000d_
 Celkem: A = 0,108 [C]_x000d_</t>
  </si>
  <si>
    <t>962052211</t>
  </si>
  <si>
    <t>Bourání zdiva nadzákladového ze ŽB přes 1 m3</t>
  </si>
  <si>
    <t>Bourání zdiva železobetonového nadzákladového, objemu přes 1 m3</t>
  </si>
  <si>
    <t xml:space="preserve"> "viz. tabulka bouracích prací 100 - Bourání ostatní : "_x000d_
 BP104 Vybourání betonového soklu 1.PP m.č. 0.26 0.35*0.12*(1.635+0.905) = 0,107 [A]_x000d_
 BP105 Vybourání betonového soklu 1.PP m.č. 0.38, 0.99a-d 0.35*0.3*(2.125+0.15+5.9+0.15+2.88+0.15+2.935) = 1,500 [B]_x000d_
 BP106 Vybourání betonového soklu 1.PP m.č. 0.34, 0.35, 0.46 0.35*0.35*(3+0.1+8.4+0.1+1.68) = 1,627 [C]_x000d_
 Mezisoučet: A+B+C = 3,234 [D]_x000d_
 Celkem: A+B+C = 3,234 [E]_x000d_</t>
  </si>
  <si>
    <t>962081141</t>
  </si>
  <si>
    <t>Bourání příček ze skleněných tvárnic tl přes 100 do 150 mm</t>
  </si>
  <si>
    <t>Bourání příček nebo přizdívek ze skleněných tvárnic, tl. přes 100 do 150 mm</t>
  </si>
  <si>
    <t xml:space="preserve"> "a) sklobetonové výplně vnější : "_x000d_
 BP610 1.25*0.65*3+1*0.65*1+1.4*0.6*1+1.25*2.6*1+1.2*1.725*4+1.3*3.4*2+1.1*3*2+1.5*3.23*2 = 40,588 [A]_x000d_
 "a) sklobetonové výplně vnitřní : "_x000d_
 BP750 0.9*0.5*5+1.3*0.5*11+1.2*1.2*1+1.1*2.1*2+1.5*2.1*1+1.4*1*1+1.4*0.8*1+1.6*1.2*1+1*0.6*2+0.2*1.2*2+1.8*1*1+1.2*2.4*1+1.2*0.8*1+0.4*2.4*2 = 32,290 [B]_x000d_
 2.4*0.4*1+1.6*0.6*1+2.1*1.2*1+2.1*1*1 = 6,540 [C]_x000d_
 Celkem: A+B+C = 79,418 [D]_x000d_</t>
  </si>
  <si>
    <t>963012510</t>
  </si>
  <si>
    <t>Bourání stropů z ŽB desek š do 300 mm tl do 140 mm</t>
  </si>
  <si>
    <t>Bourání stropů z desek nebo panelů železobetonových prefabrikovaných s dutinami z desek, š. do 300 mm tl. do 140 mm</t>
  </si>
  <si>
    <t xml:space="preserve"> "viz. tabulka bouracích prací 800 - Demontáže ostatní"_x000d_
 "BP 871 - Vybourání nového otvoru pro poklop do instalačního kanálu"_x000d_
 0.8*0.8*0.15 = 0,096 [A]_x000d_
 Mezisoučet: A = 0,096 [B]_x000d_
 Celkem: A = 0,096 [C]_x000d_</t>
  </si>
  <si>
    <t>963013530</t>
  </si>
  <si>
    <t>Bourání stropů s keramickou výplní</t>
  </si>
  <si>
    <t>Bourání stropů s keramickou výplní včetně vybourání nosníků a jejich odklizení jakékoliv tloušťky</t>
  </si>
  <si>
    <t xml:space="preserve"> "viz. tabulka bouracích prací 100 - stropy skládané : "_x000d_
 BP140 bour stropu skládaného 2.NP m.č. 2.35 až 2.41 5.25*4.15*0.25 = 5,447 [A]_x000d_
 BP141 bour stropu skládaného 2.NP m.č. 2.47, 2.58, 2.64, 2.75, 2.82, 2.89 6*0.45*0.3*0.25 = 0,203 [B]_x000d_
 BP141 1.NP m.č. 1.96 3*0.45*0.3*0.25 = 0,101 [C]_x000d_
 BP141 2.NP m.č. 2.17, 2.18, 2.19, 2.25 7*0.45*0.3*0.25 = 0,236 [D]_x000d_
 BP142 bour stropu skládaného 2.NP m.č. 2.05, 2.24, 2.29 5*0.6*1.787*0.25+2*0.6*1.787*0.25+2*0.6*1.787*0.25 = 2,412 [E]_x000d_
 Celkem: A+B+C+D+E = 8,399 [F]_x000d_</t>
  </si>
  <si>
    <t>963015121</t>
  </si>
  <si>
    <t>Demontáž prefabrikovaných krycích desek kanálů, šachet nebo žump do hmotnosti 0,09 t</t>
  </si>
  <si>
    <t xml:space="preserve"> "Tabulka bourací prací"_x000d_
 "BP844 - Demontáž zákrytové desky"_x000d_
 4 = 4,000 [A]_x000d_
 Celkem: A = 4,000 [B]_x000d_</t>
  </si>
  <si>
    <t>"Tabulka bourací prací"
 "BP845 - Demontáž zákrytové desky"
 4 = 4,000 [A]
 Celkem: A = 4,000 [B]</t>
  </si>
  <si>
    <t>963022819</t>
  </si>
  <si>
    <t>Bourání kamenných schodišťových stupňů zhotovených na místě</t>
  </si>
  <si>
    <t>Bourání kamenných schodišťových stupňů oblých, rovných nebo kosých zhotovených na místě</t>
  </si>
  <si>
    <t xml:space="preserve"> "BP190 - Bourání schodiště kamenného na terénu"_x000d_
 "1.PP"_x000d_
 0.03 8*6.34 = 50,720 [A]_x000d_
 Celkem: A = 50,720 [B]_x000d_</t>
  </si>
  <si>
    <t>963023712</t>
  </si>
  <si>
    <t>Vybourání schodišťových stupňů ze zdi cihelné oboustranně</t>
  </si>
  <si>
    <t>Vybourání schodišťových stupňů oblých, rovných nebo kosých ze zdi cihelné oboustranně</t>
  </si>
  <si>
    <t xml:space="preserve"> "viz. tabulka bouracích prací 800 - Demontáže ostatní"_x000d_
 "BP836 - Demontáž schodu kamenného"_x000d_
 1.NP 4*3.3 = 13,200 [A]_x000d_
 Mezisoučet: A = 13,200 [B]_x000d_
 Celkem: A = 13,200 [C]_x000d_</t>
  </si>
  <si>
    <t>963051110</t>
  </si>
  <si>
    <t>Bourání ŽB stropů deskových tl do 80 mm</t>
  </si>
  <si>
    <t>Bourání železobetonových stropů deskových, tl. do 80 mm</t>
  </si>
  <si>
    <t xml:space="preserve"> "viz. tabulka bouracích prací 100 - Bourání ostatní : "_x000d_
 BP122 bourání stropu 1.PP v m.č.0.11 1.47*1.2*0.08 = 0,141 [A]_x000d_
 BP125 Vybourání desky železobetonové SCH4 a SCH5 1NP a 2NP 1.45*0.7*0.08*4 = 0,325 [B]_x000d_
 Mezisoučet: A+B = 0,466 [C]_x000d_
 Celkem: A+B = 0,466 [D]_x000d_</t>
  </si>
  <si>
    <t>963051113</t>
  </si>
  <si>
    <t>Bourání ŽB stropů deskových tl přes 80 mm</t>
  </si>
  <si>
    <t>Bourání železobetonových stropů deskových, tl. přes 80 mm</t>
  </si>
  <si>
    <t xml:space="preserve"> "viz. tabulka bouracích prací 100 - Bourání ostatní : "_x000d_
 BP103 Vybourání stropu jímky 1.PP m.č. 0.55, 0.56, 0.68 a 0.86 (1.3*1.1-0.6*0.6)*0.15 = 0,161 [A]_x000d_
 (1.3*1.1-0.6*0.6)*0.15 = 0,161 [B]_x000d_
 (1.3*1.1-0.6*0.6)*0.15 = 0,161 [C]_x000d_
 (1.3*1.1-0.6*0.6)*0.15 = 0,161 [D]_x000d_
 Mezisoučet: A+B+C+D = 0,642 [E]_x000d_
 BP123 bourání stropu 1.PP m.č. 0.07 až 0.10 2.065*(0.9+0.12+0.78+0.12+0.87+0.180+1.975)*0.1-0.64*0.32*0.1 = 1,001 [F]_x000d_
 Mezisoučet: F = 1,001 [G]_x000d_
 "viz. tabulka bouracích prací 500 - Střechy : "_x000d_
 "bourání světlíků"_x000d_
 BP507 1.28*1.78*0.15 = 0,342 [H]_x000d_
 BP508 1.5*1.55*0.15 = 0,349 [I]_x000d_
 BP509 2*1.2*2.43*0.15 = 0,875 [J]_x000d_
 Mezisoučet: H+I+J = 1,565 [K]_x000d_
 strop anglického dvorku 1.PP 1.2*1.155*0.25+1.025*1.15*0.25 = 0,641 [L]_x000d_
 Celkem: A+B+C+D+F+H+I+J+L = 3,849 [M]_x000d_</t>
  </si>
  <si>
    <t>963051213</t>
  </si>
  <si>
    <t>Bourání ŽB stropů žebrových s viditelnými trámy</t>
  </si>
  <si>
    <t>Bourání železobetonových stropů žebrových s viditelnými trámy</t>
  </si>
  <si>
    <t xml:space="preserve"> "viz. tabulka bouracích prací 100 - Bourání ostatní : "_x000d_
 BP120 bourání stropu v m.č. 0.51 5.3*2.2*0.1 = 1,166 [A]_x000d_
 BP121 bourání stropu v m.č. 0.50 5.185*3.96*0.2 = 4,107 [B]_x000d_
 BP124 bourání stropu 1.NP m.č. 1.02 (uvaž 25% odpočet dutin) 5.015*4.735*0.25*0.75 = 4,452 [C]_x000d_
 BP124 bourání stropu 1.NP m.č. 1.09 (uvaž 25% odpočet dutin) 24.12*0.25*0.75 = 4,523 [D]_x000d_
 BP124 bourání stropu 2.NP m.č. 2.02 (uvaž 25% odpočet dutin) 1.16*5.016*0.25*0.75 = 1,091 [E]_x000d_
 BP126 bourání stropu 1.PP m.č.0.23 (2*2.935*0.98+2*2.935*0.53+2*2.935*0.75)*0.08 = 1,061 [F]_x000d_
 BP130 bourání stropu 1.PP m.č. 0.40 až 0.43, 0.45 až 0.47 3.015*4.000*0.12+0.25*0.35*4+0.25*0.4*4 = 2,197 [G]_x000d_
 BP131 bourání stropu 1.NP m.č. 1.46 a 1.48 (1.42+0.9*0.3)*0.05+(1.34+0.9*0.3)*0.05+0.15*0.15*1.56+0.1*0.2*1.475 = 0,230 [H]_x000d_
 BP132 bourání stropu 1.NP m.č. 1.17, 1.18, 1.20 (7.605+0.19+2.51+0.18+8.35)*5.565*0.06+0.14*0.525*5.565*15+0.3*0.525*5.565*3 = 15,054 [I]_x000d_
 BP133 bourání stropu 1.NP m.č. 1.117 až 1.127 5.75*4.2*0.05+0.14*0.35*3*4.135+0.14*0.4*2*4.135 = 2,278 [J]_x000d_
 BP150 Bourání stropního trámu železobetonového 1.PP m.č. 0.50, 0.51 5.2*0.6*0.35 = 1,092 [K]_x000d_
 BP151 Bourání stropního trámu železobetonového 1.PP m.č. 0.50 1.2*0.6*0.35 = 0,252 [L]_x000d_
 Mezisoučet: A+B+C+D+E+F+G+H+I+J+K+L = 37,503 [M]_x000d_
 Celkem: A+B+C+D+E+F+G+H+I+J+K+L = 37,503 [N]_x000d_</t>
  </si>
  <si>
    <t>963053935</t>
  </si>
  <si>
    <t>Bourání ŽB schodišťových ramen monolitických zazděných oboustranně</t>
  </si>
  <si>
    <t>Bourání železobetonových monolitických schodišťových ramen zazděných oboustranně</t>
  </si>
  <si>
    <t xml:space="preserve"> "viz. tabulka bouracích prací 100 - Bourání ostatní : "_x000d_
 BP191 Bourání schodiště železobetonového 1.5 = 1,500 [A]_x000d_
 Celkem: A = 1,500 [B]_x000d_</t>
  </si>
  <si>
    <t>964011231</t>
  </si>
  <si>
    <t>Vybourání ŽB překladů prefabrikovaných dl do 3 m hmotnosti do 150 kg/m</t>
  </si>
  <si>
    <t>Vybourání železobetonových prefabrikovaných překladů uložených ve zdivu, délky do 3 m, hmotnosti do 150 kg/m</t>
  </si>
  <si>
    <t xml:space="preserve"> "demontáž ŽB překladu"_x000d_
 1.35 1.4*0.6*0.225 = 0,189 [A]_x000d_
 1.36 2*1.5*0.525*0.12 = 0,189 [B]_x000d_
 Celkem: A+B = 0,378 [C]_x000d_</t>
  </si>
  <si>
    <t>964053111</t>
  </si>
  <si>
    <t>Bourání ŽB trámů, průvlaků nebo pásů průřezu do 0,25 m2</t>
  </si>
  <si>
    <t>Bourání samostatných trámů, průvlaků nebo pásů ze železobetonu bez přerušení výztuže, průřezu do 0,25 m2</t>
  </si>
  <si>
    <t xml:space="preserve"> " bez přerušení výztuže"_x000d_
 "viz. tabulka bouracích prací 100 - Bourání ostatní : "_x000d_
 BP150 Bourání stropního trámu železobetonového 1.PP m.č. 0.50, 0.51 5.2*0.6*0.35 = 1,092 [A]_x000d_
 BP151 Bourání stropního trámu železobetonového 1.PP m.č. 0.50 1.2*0.6*0.35 = 0,252 [B]_x000d_
 Mezisoučet: A+B = 1,344 [C]_x000d_
 Celkem: A+B = 1,344 [D]_x000d_</t>
  </si>
  <si>
    <t>965042121</t>
  </si>
  <si>
    <t>Bourání podkladů pod dlažby nebo mazanin betonových nebo z litého asfaltu tl do 100 mm pl do 1 m2</t>
  </si>
  <si>
    <t>Bourání mazanin betonových nebo z litého asfaltu tl. do 100 mm, plochy do 1 m2</t>
  </si>
  <si>
    <t xml:space="preserve"> "BP301 Bourání podlah betonových - lokální (% dle výkresu); tl.100mm : "_x000d_
 "Plocha místností - bourání - původní stav : "_x000d_
 "2.PP; m.č.:"_x000d_
 0.001 9.79*0.1*0.1 = 0,098 [A]_x000d_
 0.002 3.23*0.3*0.1 = 0,097 [B]_x000d_
 0.005 17.44*0.1*0.1 = 0,174 [C]_x000d_
 0.006 14.56*0.1*0.1 = 0,146 [D]_x000d_
 0.007 14.6*0.1*0.1 = 0,146 [E]_x000d_
 0.008 2.35*0.1*0.1 = 0,024 [F]_x000d_
 0.009 17.91*0.1*0.1 = 0,179 [G]_x000d_
 0.010 5.35*0.1*0.1 = 0,054 [H]_x000d_
 0.011 2.38*0.1*0.1 = 0,024 [I]_x000d_
 0.012 2.3*0.1*0.1 = 0,023 [J]_x000d_
 "1.PP; m.č.:"_x000d_
 0.02 8.05*0.1*0.1 = 0,081 [K]_x000d_
 0.12 17.59*0.1*0.1 = 0,176 [L]_x000d_
 0.13 8.41*0.1*0.1 = 0,084 [M]_x000d_
 0.14 23.41*0.1*0.1 = 0,234 [N]_x000d_
 0.15 6.31*0.1*0.1 = 0,063 [O]_x000d_
 0.16 2.96*0.1*0.1 = 0,030 [P]_x000d_
 0.21 17.85*0.1*0.1 = 0,179 [Q]_x000d_
 0.22 15.98*0.1*0.1 = 0,160 [R]_x000d_
 0.27 21.42*0.1*0.1 = 0,214 [S]_x000d_
 0.29 16*0.1*0.1 = 0,160 [T]_x000d_
 0.30 20.64*0.1*0.1 = 0,206 [U]_x000d_
 0.33 10.87*0.1*0.1 = 0,109 [V]_x000d_
 0.36 13.77*0.1*0.1 = 0,138 [W]_x000d_
 0.49 20.67*0.1*0.1 = 0,207 [X]_x000d_
 0.53 18.85*0.1*0.3 = 0,566 [Y]_x000d_
 0.54 19.86*0.1*0.3 = 0,596 [Z]_x000d_
 0.55 23.58*0.1*0.1 = 0,236 [AA]_x000d_
 0.56 15.43*0.1*0.1 = 0,154 [AB]_x000d_
 0.57 17.17*0.1*0.1 = 0,172 [AC]_x000d_
 0.58 17.98*0.1*0.1 = 0,180 [AD]_x000d_
 0.59 17.99*0.1*0.1 = 0,180 [AE]_x000d_
 0.60 5.67*0.1*0.1 = 0,057 [AF]_x000d_
 0.64 5.28*0.1*0.1 = 0,053 [AG]_x000d_
 0.67 17.14*0.1*0.1 = 0,171 [AH]_x000d_
 0.68 16.87*0.1*0.1 = 0,169 [AI]_x000d_
 0.69 17.13*0.1*0.1 = 0,171 [AJ]_x000d_
 0.71 2.64*0.1*0.1 = 0,026 [AK]_x000d_
 0.72 6.2*0.1*0.1 = 0,062 [AL]_x000d_
 0.75 21.20*0.1*0.1 = 0,212 [AM]_x000d_
 0.76 6.97*0.1*0.1 = 0,070 [AN]_x000d_
 0.81 7.32*0.1*0.1 = 0,073 [AO]_x000d_
 0.82 21.34*0.1*0.1 = 0,213 [AP]_x000d_
 0.83 16.03*0.1*0.1 = 0,160 [AQ]_x000d_
 0.85 4.97*0.1*0.1 = 0,050 [AR]_x000d_
 0.86 39.82*0.1*0.1 = 0,398 [AS]_x000d_
 0.87 9.16*0.1*0.1 = 0,092 [AT]_x000d_
 0.89 11.03*0.1*0.1 = 0,110 [AU]_x000d_
 0.90 10.87*0.1*0.1 = 0,109 [AV]_x000d_
 0.93 1.29*0.1*0.1 = 0,013 [AW]_x000d_
 0.94 11.13*0.1*0.1 = 0,111 [AX]_x000d_
 0.97 9.29*0.1*0.1 = 0,093 [AY]_x000d_
 0.98 23.52*0.1*0.1 = 0,235 [AZ]_x000d_
 0.104 5.31*0.1*0.1 = 0,053 [BA]_x000d_
 místnost mezi 0.88 a 0.106 4.71*0.1*0.1 = 0,047 [BB]_x000d_
 Mezisoučet: A+B+C+D+E+F+G+H+I+J+K+L+M+N+O+P+Q+R+S+T+U+V+W+X+Y+Z+AA+AB+AC+AD+AE+AF+AG+AH+AI+AJ+AK+AL+AM+AN+AO+AP+AQ+AR+AS+AT+AU+AV+AW+AX+AY+AZ+BA+BB = 7,835 [BC]_x000d_
 "1.PP"_x000d_
 podlahy anglických dvorků 2*2*(0.6*0.685*0.1) = 0,164 [BD]_x000d_
 Celkem: A+B+C+D+E+F+G+H+I+J+K+L+M+N+O+P+Q+R+S+T+U+V+W+X+Y+Z+AA+AB+AC+AD+AE+AF+AG+AH+AI+AJ+AK+AL+AM+AN+AO+AP+AQ+AR+AS+AT+AU+AV+AW+AX+AY+AZ+BA+BB+BD = 7,999 [BE]_x000d_</t>
  </si>
  <si>
    <t>965042131</t>
  </si>
  <si>
    <t>Bourání podkladů pod dlažby nebo mazanin betonových nebo z litého asfaltu tl do 100 mm pl do 4 m2</t>
  </si>
  <si>
    <t>Bourání mazanin betonových nebo z litého asfaltu tl. do 100 mm, plochy do 4 m2</t>
  </si>
  <si>
    <t xml:space="preserve"> "1.PP"_x000d_
 podlahy anglických dvorků 2*2*(1.6*1.035*0.1) = 0,662 [A]_x000d_
 Celkem: A = 0,662 [B]_x000d_</t>
  </si>
  <si>
    <t>965042141</t>
  </si>
  <si>
    <t>Bourání podkladů pod dlažby nebo mazanin betonových nebo z litého asfaltu tl do 100 mm pl přes 4 m2</t>
  </si>
  <si>
    <t>Bourání mazanin betonových nebo z litého asfaltu tl. do 100 mm, plochy přes 4 m2</t>
  </si>
  <si>
    <t xml:space="preserve"> "BP302 Bourání podlah betonových na terénu - tl.100mm+60mm : "_x000d_
 "Plocha místností - bourání - původní stav : "_x000d_
 "2.PP; m.č.:"_x000d_
 0.003 3.36*(0.1+0.06) = 0,538 [A]_x000d_
 0.004 13.01*(0.1+0.06) = 2,082 [B]_x000d_
 0.013 1.11*(0.1+0.06) = 0,178 [C]_x000d_
 0.014 1.34*(0.1+0.06) = 0,214 [D]_x000d_
 "1.PP; m.č.:"_x000d_
 0.04 2.2*(0.1+0.06) = 0,352 [E]_x000d_
 0.05 1.87*(0.1+0.06) = 0,299 [F]_x000d_
 0.06 2.2*(0.1+0.06) = 0,352 [G]_x000d_
 0.17 4.99*(0.1+0.06) = 0,798 [H]_x000d_
 0.18 2.52*(0.1+0.06) = 0,403 [I]_x000d_
 0.19 1.05*(0.1+0.06) = 0,168 [J]_x000d_
 0.20 1.14*(0.1+0.06) = 0,182 [K]_x000d_
 0.23 60.22*(0.1+0.06) = 9,635 [L]_x000d_
 0.34 12.72*(0.1+0.06) = 2,035 [M]_x000d_
 0.35 34.23*(0.1+0.06) = 5,477 [N]_x000d_
 0.38 14.08*(0.1+0.06) = 2,253 [O]_x000d_
 0.48 20.93*(0.1+0.06) = 3,349 [P]_x000d_
 0.50 20.82*(0.1+0.06) = 3,331 [Q]_x000d_
 0.51 13.02*(0.1+0.06) = 2,083 [R]_x000d_
 0.61 4.58*(0.1+0.06) = 0,733 [S]_x000d_
 0.62 1.1*(0.1+0.06) = 0,176 [T]_x000d_
 0.63 1.11*(0.1+0.06) = 0,178 [U]_x000d_
 0.65 3.28*(0.1+0.06) = 0,525 [V]_x000d_
 0.66 4.45*(0.1+0.06) = 0,712 [W]_x000d_
 0.70 2.65*(0.1+0.06) = 0,424 [X]_x000d_
 0.73 2.56*(0.1+0.06) = 0,410 [Y]_x000d_
 0.74 1.45*(0.1+0.06) = 0,232 [Z]_x000d_
 0.84 45.98*(0.1+0.06) = 7,357 [AA]_x000d_
 0.88 33.94*(0.1+0.06) = 5,430 [AB]_x000d_
 0.91 7.41*(0.1+0.06) = 1,186 [AC]_x000d_
 0.92 8.61*(0.1+0.06) = 1,378 [AD]_x000d_
 0.95 23.25*(0.1+0.06) = 3,720 [AE]_x000d_
 0.96 16.49*(0.1+0.06) = 2,638 [AF]_x000d_
 0.99d 13.82*(0.1+0.06) = 2,211 [AG]_x000d_
 0.100 16.57*(0.1+0.06) = 2,651 [AH]_x000d_
 rezerva, přesahy pod příčkami a zdmi a ost. nezměřené 10% 0.1*65.70240 = 6,570 [AI]_x000d_
 Mezisoučet: A+B+C+D+E+F+G+H+I+J+K+L+M+N+O+P+Q+R+S+T+U+V+W+X+Y+Z+AA+AB+AC+AD+AE+AF+AG+AH+AI = 70,260 [AJ]_x000d_
 "BP303 Bourání podlah betonových na terénu - podkl.bet. 60mm : "_x000d_
 "Plocha místností - bourání - původní stav : "_x000d_
 "2.PP, m.č.:"_x000d_
 0.015 24.75*(0.06) = 1,485 [AK]_x000d_
 Mezisoučet: AK = 1,485 [AL]_x000d_
 "BP304 Bourání podlah betonových na terénu - podkl. bet. 100mm : "_x000d_
 "Plocha místností - bourání - původní stav : "_x000d_
 "1.PP, m.č.:"_x000d_
 0.11 62.43*(0.1) = 6,243 [AM]_x000d_
 Mezisoučet: AM = 6,243 [AN]_x000d_
 "BP305 bourání podlah betonových na terénu - beton 50mm + podkl. bet. 100mm : "_x000d_
 "Plocha místností - bourání - původní stav : "_x000d_
 "1.PP, m.č.:"_x000d_
 0.77 2.9*4*(0.05+0.1) = 1,740 [AO]_x000d_
 0.78 3.67*4*(0.05+0.1) = 2,202 [AP]_x000d_
 Mezisoučet: AO+AP = 3,942 [AQ]_x000d_
 "BP306 bourání podlah betonových na terénu  (pouze nepodsklepená část) - podkl. bet. 60mm : "_x000d_
 "Plocha místností - bourání - původní stav : "_x000d_
 "1.PP, m.č.:"_x000d_
 0.24 1.635*4.585*(0.06) = 0,450 [AR]_x000d_
 0.26 1.635*3.99*(0.06) = 0,391 [AS]_x000d_
 Mezisoučet: AR+AS = 0,841 [AT]_x000d_
 "BP307 bourání podlah betonových na terénu  (pouze nepodsklepená část) - podkl.bet. 60mm : "_x000d_
 "Plocha místností - bourání - původní stav : "_x000d_
 "1.PP, m.č.:"_x000d_
 0.25 1.635*1.73*(0.06) = 0,170 [AU]_x000d_
 Mezisoučet: AU = 0,170 [AV]_x000d_
 "BP308 bourání podlah betonových na terénu bet. 100mm + podkl.bet.60mm : "_x000d_
 "Plocha místností - bourání - původní stav : "_x000d_
 "1.PP, m.č.:"_x000d_
 0.99a 4.89*(0.1+0.06) = 0,782 [AW]_x000d_
 0.99b 4.74*(0.1+0.06) = 0,758 [AX]_x000d_
 0.99 27.63*(0.1+0.06) = 4,421 [AY]_x000d_
 rezerva, přesahy pod příčkami a zdmi a ost. nezměřené 10% 0.1*37.26*(0.1+0.06) = 0,596 [AZ]_x000d_
 Mezisoučet: AW+AX+AY+AZ = 6,558 [BA]_x000d_
 "BP309 bourání podlah betonových na terénu bet. 80mm + podkl.bet.60mm : "_x000d_
 "Plocha místností - bourání - původní stav : "_x000d_
 "1.PP, m.č.:"_x000d_
 0.07 2.18*(0.08+0.06) = 0,305 [BB]_x000d_
 0.08 1.75*(0.08+0.06) = 0,245 [BC]_x000d_
 0.09 2.2*(0.08+0.06) = 0,308 [BD]_x000d_
 0.10 4.3*(0.08+0.06) = 0,602 [BE]_x000d_
 0.37 25.15*(0.08+0.06) = 3,521 [BF]_x000d_
 0.80 17.78*(0.08+0.06) = 2,489 [BG]_x000d_
 rezerva, přesahy pod příčkami a zdmi a ost. nezměřené 10% 0.1*28.21*(0.08+0.06) = 0,395 [BH]_x000d_
 Mezisoučet: BB+BC+BD+BE+BF+BG+BH = 7,865 [BI]_x000d_
 "BP310 bourání podlah betonových na terénu - podkl. beton 60mm : "_x000d_
 "1.PP, m.č.:"_x000d_
 0.01 35.52*0.06 = 2,131 [BJ]_x000d_
 0.03 79.21*0.06 = 4,753 [BK]_x000d_
 "odpočet vykázaných v rámci BP320 (kde je odstranění pouze nášlapných vrstev) : "_x000d_
 0.01 -1*3.587*2.93*0.06 = -0,631 [BL]_x000d_
 0.03 -1*((2.915+3.425)*3.47+2.915*0.635)*0.06 = -1,431 [BM]_x000d_
 Mezisoučet: BJ+BK+BL+BM = 4,822 [BN]_x000d_
 "BP311 bourání podlah betonových na terénu bet. 80mm + podkl.bet.60mm : "_x000d_
 "1.PP, m.č.:"_x000d_
 0.39 2.5*(0.08+0.06) = 0,350 [BO]_x000d_
 0.40 1.36*(0.08+0.06) = 0,190 [BP]_x000d_
 0.41 3.7*(0.08+0.06) = 0,518 [BQ]_x000d_
 0.42 1.07*(0.08+0.06) = 0,150 [BR]_x000d_
 0.43 0.95*(0.08+0.06) = 0,133 [BS]_x000d_
 0.44 1.42*(0.08+0.06) = 0,199 [BT]_x000d_
 0.45 0.84*(0.08+0.06) = 0,118 [BU]_x000d_
 0.46 4.26*(0.08+0.06) = 0,596 [BV]_x000d_
 0.47 1.21*(0.08+0.06) = 0,169 [BW]_x000d_
 plocha pod příčkami (4.84*3.695-17.31)*(0.08+0.06) = 0,080 [BX]_x000d_
 Mezisoučet: BO+BP+BQ+BR+BS+BT+BU+BV+BW+BX = 2,504 [BY]_x000d_
 "BP332 bourání podlah bet. maz. 100mm : "_x000d_
 "1.PP, m.č.:"_x000d_
 0.101 (1.475*4.3+0.13*1.2+1.4*0.5)*0.1 = 0,720 [BZ]_x000d_
 "1.NP, m.č.:"_x000d_
 1.06 2.955*2.055*0.1 = 0,607 [CA]_x000d_
 1.09 24.12*0.1 = 2,412 [CB]_x000d_
 1.10 1.6*0.1 = 0,160 [CC]_x000d_
 1.11 0.94*0.1 = 0,094 [CD]_x000d_
 1.13 10.71*0.1 = 1,071 [CE]_x000d_
 1.14 6.53*0.1 = 0,653 [CF]_x000d_
 1.15 6.41*0.1 = 0,641 [CG]_x000d_
 1.16 4.43*(1.495+0.5)*0.1 = 0,884 [CH]_x000d_
 1.17 (8.74*(1.495+0.5)-0.628*0.5*2)*0.1 = 1,681 [CI]_x000d_
 1.18 1.19*2.02*0.1 = 0,240 [CJ]_x000d_
 1.19 (0.04+1.05)*2.02*0.1 = 0,220 [CK]_x000d_
 1.20 (7.93*2.02-0.5*0.5)*0.1 = 1,577 [CL]_x000d_
 1.37 ((0.5+2.91)*10.93-0.5*0.5*2)*0.1 = 3,677 [CM]_x000d_
 1.38 53.01*0.1 = 5,301 [CN]_x000d_
 1.39 4.61*0.1 = 0,461 [CO]_x000d_
 1.40 7.57*0.1 = 0,757 [CP]_x000d_
 1.41 29.57*0.1 = 2,957 [CQ]_x000d_
 1.45 6.54*0.1 = 0,654 [CR]_x000d_
 1.46 1.42*0.1 = 0,142 [CS]_x000d_
 1.47 6.36*0.1 = 0,636 [CT]_x000d_
 1.48 1.34*0.1 = 0,134 [CU]_x000d_
 1.49 1.62*0.1 = 0,162 [CV]_x000d_
 1.51 23.91*0.1 = 2,391 [CW]_x000d_
 1.87 30.94*0.1 = 3,094 [CX]_x000d_
 1.93 11.05*0.1 = 1,105 [CY]_x000d_
 1.109 36.07*0.1 = 3,607 [CZ]_x000d_
 1.117 2.81*0.1 = 0,281 [DA]_x000d_
 1.118 4.54*0.1 = 0,454 [DB]_x000d_
 1.119 1.66*0.1 = 0,166 [DC]_x000d_
 1.120 1.41*0.1 = 0,141 [DD]_x000d_
 1.124 1.42*0.1 = 0,142 [DE]_x000d_
 1.130 6.73*0.1 = 0,673 [DF]_x000d_
 "3.NP, m.č.:"_x000d_
 3.01 (1.79*1.5+1.7*0.21)*0.1 = 0,304 [DG]_x000d_
 3.37 0.95*1.745*0.1 = 0,166 [DH]_x000d_
 rezerva, přesahy pod příčkami a zdmi a ost. nezměřené 10% 0.1*412.58075*0.1 = 4,126 [DI]_x000d_
 Mezisoučet: BZ+CA+CB+CC+CD+CE+CF+CG+CH+CI+CJ+CK+CL+CM+CN+CO+CP+CQ+CR+CS+CT+CU+CV+CW+CX+CY+CZ+DA+DB+DC+DD+DE+DF+DG+DH+DI = 42,491 [DJ]_x000d_
 "BP333 Bourání podlah bet.maz. 100mm : "_x000d_
 "1.NP, m.č.:"_x000d_
 1.16 4.6*3.665*0.1 = 1,686 [DK]_x000d_
 1.17 8.35*5.565*0.1 = 4,647 [DL]_x000d_
 1.18 2.51*5.565*0.1 = 1,397 [DM]_x000d_
 1.20 7.605*5.565*0.1 = 4,232 [DN]_x000d_
 1.35 63.95*0.1 = 6,395 [DO]_x000d_
 1.37 (0.2+4.905)*10.93*0.1 = 5,580 [DP]_x000d_
 1.86 17.06*0.1 = 1,706 [DQ]_x000d_
 1.97 5.02*0.1 = 0,502 [DR]_x000d_
 1.98 1.29*0.1 = 0,129 [DS]_x000d_
 1.99 1.21*0.1 = 0,121 [DT]_x000d_
 1.100 1.98*0.1 = 0,198 [DU]_x000d_
 1.101 0.68*0.1 = 0,068 [DV]_x000d_
 1.102 1.91*0.1 = 0,191 [DW]_x000d_
 1.121 0.73*0.1 = 0,073 [DX]_x000d_
 1.122 2.31*0.1 = 0,231 [DY]_x000d_
 1.123 4.81*0.1 = 0,481 [DZ]_x000d_
 1.125 0.92*0.1 = 0,092 [EA]_x000d_
 1.126 0.92*0.1 = 0,092 [EB]_x000d_
 1.127 3.52*0.1 = 0,352 [EC]_x000d_
 1.128 1.35*0.1 = 0,135 [ED]_x000d_
 1.129 1.2*0.1 = 0,120 [EE]_x000d_
 rezerva, přesahy pod příčkami a zdmi a ost. nezměřené 10% 0.1*284.27438*0.1 = 2,843 [EF]_x000d_
 Mezisoučet: DK+DL+DM+DN+DO+DP+DQ+DR+DS+DT+DU+DV+DW+DX+DY+DZ+EA+EB+EC+ED+EE+EF = 31,270 [EG]_x000d_
 "BP334 Bourání podlah bet.maz. 100mm : "_x000d_
 "1.NP, m.č.:"_x000d_
 1.12 4.68*3.665*0.1 = 1,715 [EH]_x000d_
 1.50 11.99*0.1 = 1,199 [EI]_x000d_
 1.89 4.44*0.1 = 0,444 [EJ]_x000d_
 1.91 25.04*0.1 = 2,504 [EK]_x000d_
 1.92 14.53*0.1 = 1,453 [EL]_x000d_
 1.95 10.89*0.1 = 1,089 [EM]_x000d_
 1.96 12.4*0.1 = 1,240 [EN]_x000d_
 1.104 20.57*0.1 = 2,057 [EO]_x000d_
 1.105 3.73*0.1 = 0,373 [EP]_x000d_
 1.106 11*0.1 = 1,100 [EQ]_x000d_
 1.110 21.63*0.1 = 2,163 [ER]_x000d_
 1.113 11.16*0.1 = 1,116 [ES]_x000d_
 1.114 9.9*0.1 = 0,990 [ET]_x000d_
 1.115 10.71*0.1 = 1,071 [EU]_x000d_
 1.116 12.39*0.1 = 1,239 [EV]_x000d_
 1.132 12.64*0.1 = 1,264 [EW]_x000d_
 rezerva, přesahy pod příčkami a zdmi a ost. nezměřené 10% 0.1*210.17220*0.1 = 2,102 [EX]_x000d_
 Mezisoučet: EH+EI+EJ+EK+EL+EM+EN+EO+EP+EQ+ER+ES+ET+EU+EV+EW+EX = 23,119 [EY]_x000d_
 "BP335 bourání podlah bet.maz. 100mm : "_x000d_
 "1.NP, m.č.:"_x000d_
 1.12 4.37*3.665*0.1 = 1,602 [EZ]_x000d_
 Mezisoučet: EZ = 1,602 [FA]_x000d_
 "BP336 bourání podlah bet.maz. 100mm : "_x000d_
 "1.NP, m.č.:"_x000d_
 1.12 (2.836*3.665+0.97*3.45)*0.1 = 1,374 [FB]_x000d_
 1.90 6.74*0.1 = 0,674 [FC]_x000d_
 plocha pod příčkami 0.1*2.2*0.1 = 0,022 [FD]_x000d_
 Mezisoučet: FB+FC+FD = 2,070 [FE]_x000d_
 "BP337 bourání podlah bet.maz. 50mm : "_x000d_
 "1.NP, m.č.:"_x000d_
 1.57 4.99*0.05 = 0,250 [FF]_x000d_
 1.58 9.77*0.05 = 0,489 [FG]_x000d_
 1.61 0.45*0.05 = 0,023 [FH]_x000d_
 1.62 0.43*0.05 = 0,022 [FI]_x000d_
 1.63 5.73*0.05 = 0,287 [FJ]_x000d_
 1.64 9.97*0.05 = 0,499 [FK]_x000d_
 1.71 5.99*0.05 = 0,300 [FL]_x000d_
 1.76 9.83*0.05 = 0,492 [FM]_x000d_
 1.78 7.56*0.05 = 0,378 [FN]_x000d_
 1.83 10.78*0.05 = 0,539 [FO]_x000d_
 1.85 0.43*0.05 = 0,022 [FP]_x000d_
 "2.NP, m.č.:"_x000d_
 2.43 17.81*0.05 = 0,891 [FQ]_x000d_
 2.45 4.49*0.05 = 0,225 [FR]_x000d_
 2.46 8.73*0.05 = 0,437 [FS]_x000d_
 2.50 6.03*0.05 = 0,302 [FT]_x000d_
 2.51 2.67*0.05 = 0,134 [FU]_x000d_
 2.52 0.97*0.05 = 0,049 [FV]_x000d_
 2.53 3.44*0.05 = 0,172 [FW]_x000d_
 2.54 2.55*0.05 = 0,128 [FX]_x000d_
 2.55 1.02*0.05 = 0,051 [FY]_x000d_
 2.57 6.79*0.05 = 0,340 [FZ]_x000d_
 2.58 12.07*0.05 = 0,604 [GA]_x000d_
 2.63 4.93*0.05 = 0,247 [GB]_x000d_
 2.64 9.8*0.05 = 0,490 [GC]_x000d_
 2.69 0.45*0.05 = 0,023 [GD]_x000d_
 2.71 5.61*0.05 = 0,281 [GE]_x000d_
 2.76 9.98*0.05 = 0,499 [GF]_x000d_
 2.79 5.56*0.05 = 0,278 [GG]_x000d_
 2.82 9.76*0.05 = 0,488 [GH]_x000d_
 2.86 0.34*0.05 = 0,017 [GI]_x000d_
 2.87 7.88*0.05 = 0,394 [GJ]_x000d_
 2.90 10.06*0.05 = 0,503 [GK]_x000d_
 2.94 0.35*0.05 = 0,018 [GL]_x000d_
 rezerva, přesahy pod příčkami a zdmi a ost. nezměřené 10% 0.1*146.19*0.05 = 0,731 [GM]_x000d_
 Mezisoučet: FF+FG+FH+FI+FJ+FK+FL+FM+FN+FO+FP+FQ+FR+FS+FT+FU+FV+FW+FX+FY+FZ+GA+GB+GC+GD+GE+GF+GG+GH+GI+GJ+GK+GL+GM = 10,592 [GN]_x000d_
 "BP338 bourání podlah bet.maz. 50mm : "_x000d_
 "1.NP, m.č.:"_x000d_
 1.55 2.57*0.05 = 0,129 [GO]_x000d_
 1.56 1.57*0.05 = 0,079 [GP]_x000d_
 1.66 1.5*0.05 = 0,075 [GQ]_x000d_
 1.67 2.6*0.05 = 0,130 [GR]_x000d_
 1.74 2.62*0.05 = 0,131 [GS]_x000d_
 1.75 1.48*0.05 = 0,074 [GT]_x000d_
 1.81 1.56*0.05 = 0,078 [GU]_x000d_
 1.82 2.59*0.05 = 0,130 [GV]_x000d_
 rezerva, přesahy pod příčkami a zdmi a ost. nezměřené 10% 0.1*16.49*0.05 = 0,082 [GW]_x000d_
 "2.NP, m.č.:"_x000d_
 2.60 2.52*0.05 = 0,126 [GX]_x000d_
 2.61 1.24*0.05 = 0,062 [GY]_x000d_
 2.68 2.49*0.05 = 0,125 [GZ]_x000d_
 2.70 1.47*0.05 = 0,074 [HA]_x000d_
 2.74 2.73*0.05 = 0,137 [HB]_x000d_
 2.75 1.42*0.05 = 0,071 [HC]_x000d_
 2.84 2.72*0.05 = 0,136 [HD]_x000d_
 2.85 1.45*0.05 = 0,073 [HE]_x000d_
 2.92 2.5*0.05 = 0,125 [HF]_x000d_
 2.93 1.51*0.05 = 0,076 [HG]_x000d_
 Mezisoučet: GO+GP+GQ+GR+GS+GT+GU+GV+GW+GX+GY+GZ+HA+HB+HC+HD+HE+HF+HG = 1,909 [HH]_x000d_
 "BP339 bourání podlah bet.maz. 50mm : "_x000d_
 "1.NP, m.č.:"_x000d_
 1.54 23.21*0.05 = 1,161 [HI]_x000d_
 1.59 11.01*0.05 = 0,551 [HJ]_x000d_
 1.65 10.77*0.05 = 0,539 [HK]_x000d_
 1.68 23.14*0.05 = 1,157 [HL]_x000d_
 1.69 15.32*0.05 = 0,766 [HM]_x000d_
 1.72 23.28*0.05 = 1,164 [HN]_x000d_
 1.73 15.17*0.05 = 0,759 [HO]_x000d_
 1.77 10.86*0.05 = 0,543 [HP]_x000d_
 1.79 26.38*0.05 = 1,319 [HQ]_x000d_
 1.80 17.88*0.05 = 0,894 [HR]_x000d_
 1.84 13.82*0.05 = 0,691 [HS]_x000d_
 "2.NP, m.č.:"_x000d_
 2.47 15.51*0.05 = 0,776 [HT]_x000d_
 2.48 13.37*0.05 = 0,669 [HU]_x000d_
 2.49 13.93*0.05 = 0,697 [HV]_x000d_
 2.56 23.71*0.05 = 1,186 [HW]_x000d_
 2.59 11.11*0.05 = 0,556 [HX]_x000d_
 2.65 11.01*0.05 = 0,551 [HY]_x000d_
 2.66 21.64*0.05 = 1,082 [HZ]_x000d_
 2.67 13.51*0.05 = 0,676 [IA]_x000d_
 2.72 23.23*0.05 = 1,162 [IB]_x000d_
 2.73 15.61*0.05 = 0,781 [IC]_x000d_
 2.77 10.88*0.05 = 0,544 [ID]_x000d_
 2.80 23.11*0.05 = 1,156 [IE]_x000d_
 2.81 15.61*0.05 = 0,781 [IF]_x000d_
 2.83 10.93*0.05 = 0,547 [IG]_x000d_
 2.89 26.32*0.05 = 1,316 [IH]_x000d_
 2.91 14*0.05 = 0,700 [II]_x000d_
 rezerva, přesahy pod příčkami a zdmi a ost. nezměřené 10% 0.1*454.32*0.05 = 2,272 [IJ]_x000d_
 Mezisoučet: HI+HJ+HK+HL+HM+HN+HO+HP+HQ+HR+HS+HT+HU+HV+HW+HX+HY+HZ+IA+IB+IC+ID+IE+IF+IG+IH+II+IJ = 24,988 [IK]_x000d_
 "BP340 bourání podlah bet.maz. 60mm : "_x000d_
 "1.NP, m.č.:"_x000d_
 1.44 8.41*0.06 = 0,505 [IL]_x000d_
 1.60 10.08*0.06 = 0,605 [IM]_x000d_
 1.70 10.42*0.06 = 0,625 [IN]_x000d_
 Mezisoučet: IL+IM+IN = 1,735 [IO]_x000d_
 "BP343 bourání podlah bet.maz. 60mm : "_x000d_
 "Plocha místností - bourání - původní stav : "_x000d_
 "2.NP, m.č.:"_x000d_
 2.01 21.33*0.06 = 1,280 [IP]_x000d_
 2.02 21.88*0.06 = 1,313 [IQ]_x000d_
 2.05 28.34*0.06 = 1,700 [IR]_x000d_
 2.13 43.23*0.06 = 2,594 [IS]_x000d_
 2.24 13.7*0.06 = 0,822 [IT]_x000d_
 2.29 20.77*0.06 = 1,246 [IU]_x000d_
 2.42 4.65*0.06 = 0,279 [IV]_x000d_
 2.62 3.43*0.06 = 0,206 [IW]_x000d_
 2.78 3.48*0.06 = 0,209 [IX]_x000d_
 2.95 2.11*0.06 = 0,127 [IY]_x000d_
 2.96 1.79*0.06 = 0,107 [IZ]_x000d_
 2.97 1.38*0.06 = 0,083 [JA]_x000d_
 2.98 1.28*0.06 = 0,077 [JB]_x000d_
 rezerva, přesahy pod příčkami a zdmi a ost. nezměřené 10% 0.1*160.81*0.06 = 0,965 [JC]_x000d_
 Mezisoučet: IP+IQ+IR+IS+IT+IU+IV+IW+IX+IY+IZ+JA+JB+JC = 11,007 [JD]_x000d_
 "BP345 bourání podlah bet.maz. 60mm : "_x000d_
 "Plocha místností - bourání - původní stav : "_x000d_
 "3.NP, m.č.:"_x000d_
 3.05 23.27*0.06 = 1,396 [JE]_x000d_
 3.17 20.87*0.06 = 1,252 [JF]_x000d_
 3.19 15.49*0.06 = 0,929 [JG]_x000d_
 3.20 20.99*0.06 = 1,259 [JH]_x000d_
 3.21 15.26*0.06 = 0,916 [JI]_x000d_
 3.22 22.53*0.06 = 1,352 [JJ]_x000d_
 3.30 12.78*0.06 = 0,767 [JK]_x000d_
 3.31 12.63*0.06 = 0,758 [JL]_x000d_
 3.32 12.7*0.06 = 0,762 [JM]_x000d_
 3.33 12.65*0.06 = 0,759 [JN]_x000d_
 3.34 12.55*0.06 = 0,753 [JO]_x000d_
 3.35 12.65*0.06 = 0,759 [JP]_x000d_
 3.36 15.95*0.06 = 0,957 [JQ]_x000d_
 rezerva, přesahy pod příčkami a zdmi a ost. nezměřené 10% 0.1*210.32*0.06 = 1,262 [JR]_x000d_
 Mezisoučet: JE+JF+JG+JH+JI+JJ+JK+JL+JM+JN+JO+JP+JQ+JR = 13,881 [JS]_x000d_
 "BP346 bourání podlah bet.maz. 80mm : "_x000d_
 "3.NP, m.č.:"_x000d_
 3.18 2.97*17.265*0.08 = 4,102 [JT]_x000d_
 Mezisoučet: JT = 4,102 [JU]_x000d_
 "BP347 bourání podlah bet.maz. 80mm : "_x000d_
 "Plocha místností - bourání - původní stav : "_x000d_
 "3.NP, m.č.:"_x000d_
 3.06 2.35*0.08 = 0,188 [JV]_x000d_
 3.07 5.45*0.08 = 0,436 [JW]_x000d_
 3.08 1.2*0.08 = 0,096 [JX]_x000d_
 3.09 1.24*0.08 = 0,099 [JY]_x000d_
 3.11 12.52*0.08 = 1,002 [JZ]_x000d_
 3.12 1.21*0.08 = 0,097 [KA]_x000d_
 3.13 1.22*0.08 = 0,098 [KB]_x000d_
 3.15 11.21*0.08 = 0,897 [KC]_x000d_
 3.16 1.18*0.08 = 0,094 [KD]_x000d_
 3.23 3.73*0.08 = 0,298 [KE]_x000d_
 3.24 6.45*0.08 = 0,516 [KF]_x000d_
 3.25 1.19*0.08 = 0,095 [KG]_x000d_
 3.26 2.71*0.08 = 0,217 [KH]_x000d_
 3.27 1.40*0.08 = 0,112 [KI]_x000d_
 3.28 1.46*0.08 = 0,117 [KJ]_x000d_
 3.29 7.74*0.08 = 0,619 [KK]_x000d_
 rezerva, přesahy pod příčkami a zdmi a ost. nezměřené 10% 0.1*58.36*0.08 = 0,467 [KL]_x000d_
 Mezisoučet: JV+JW+JX+JY+JZ+KA+KB+KC+KD+KE+KF+KG+KH+KI+KJ+KK+KL = 5,448 [KM]_x000d_
 "BP348 bourání podlah bet.maz. 80mm : "_x000d_
 "Plocha místností - bourání - původní stav : "_x000d_
 "3.NP, m.č.:"_x000d_
 3.14 8.27*0.08 = 0,662 [KN]_x000d_
 3.18 17.7*1.43*0.08 = 2,025 [KO]_x000d_
 Mezisoučet: KN+KO = 2,686 [KP]_x000d_
 "BP349 bourání podlah bet.maz. 60mm : "_x000d_
 "Plocha místností - bourání - původní stav : "_x000d_
 "3.NP, m.č.:"_x000d_
 3.03 2.945*8.644*0.06 = 1,527 [KQ]_x000d_
 Mezisoučet: KQ = 1,527 [KR]_x000d_
 "BP350 bourání podlah bet.maz. 60mm : "_x000d_
 "Plocha místností - bourání - původní stav : "_x000d_
 "3.NP, m.č.:"_x000d_
 3.03 (5.07*4.515+0.5*2.419)*0.06 = 1,446 [KS]_x000d_
 Mezisoučet: KS = 1,446 [KT]_x000d_
 "BP351 bourání podlah bet.maz. 60mm : "_x000d_
 "Plocha místností - bourání - původní stav : "_x000d_
 "3.NP, m.č.:"_x000d_
 3.03 (5.07*6.155+0.5*(2.62+2.44))*0.06 = 2,024 [KU]_x000d_
 3.04 19.97*0.06 = 1,198 [KV]_x000d_
 Mezisoučet: KU+KV = 3,222 [KW]_x000d_
 "BP352 bourání podlah bet.maz. 70mm : "_x000d_
 "Plocha místností - bourání - původní stav : "_x000d_
 "3.NP, m.č.:"_x000d_
 3.02 25.26*0.07 = 1,768 [KX]_x000d_
 Mezisoučet: KX = 1,768 [KY]_x000d_
 "BP353 bourání podlah bet.maz. 50mm : "_x000d_
 "Plocha místností - bourání - původní stav : "_x000d_
 "2.NP, m.č.:"_x000d_
 2.06 6.4*0.05 = 0,320 [KZ]_x000d_
 2.09 13.5*0.05 = 0,675 [LA]_x000d_
 2.10 11.78*0.05 = 0,589 [LB]_x000d_
 2.11 13.25*0.05 = 0,663 [LC]_x000d_
 2.12 25.13*0.05 = 1,257 [LD]_x000d_
 2.14 9.73*0.05 = 0,487 [LE]_x000d_
 2.15 22.05*0.05 = 1,103 [LF]_x000d_
 2.16 11.98*0.05 = 0,599 [LG]_x000d_
 2.17 12.09*0.05 = 0,605 [LH]_x000d_
 2.23 25.29*0.05 = 1,265 [LI]_x000d_
 2.25 9.87*0.05 = 0,494 [LJ]_x000d_
 2.26 22.24*0.05 = 1,112 [LK]_x000d_
 2.27 11.23*0.05 = 0,562 [LL]_x000d_
 2.28 13.86*0.05 = 0,693 [LM]_x000d_
 2.30 13.68*0.05 = 0,684 [LN]_x000d_
 2.31 10.88*0.05 = 0,544 [LO]_x000d_
 2.32 12.15*0.05 = 0,608 [LP]_x000d_
 2.33 27.45*0.05 = 1,373 [LQ]_x000d_
 rezerva, přesahy pod příčkami a zdmi a ost. nezměřené 10% 0.1*272.56*0.05 = 1,363 [LR]_x000d_
 Mezisoučet: KZ+LA+LB+LC+LD+LE+LF+LG+LH+LI+LJ+LK+LL+LM+LN+LO+LP+LQ+LR = 14,991 [LS]_x000d_
 "BP354 bourání podlah barytový beton 65mm : "_x000d_
 "Plocha místností - bourání - původní stav : "_x000d_
 "2.NP, m.č.:"_x000d_
 2.07 17.03*0.065 = 1,107 [LT]_x000d_
 2.08 11.22*0.065 = 0,729 [LU]_x000d_
 Mezisoučet: LT+LU = 1,836 [LV]_x000d_
 "BP355 bourání podlah bet. maz. 80mm : "_x000d_
 "Plocha místností - bourání - původní stav : "_x000d_
 "2.NP, m.č.:"_x000d_
 2.18 4.93*0.08 = 0,394 [LW]_x000d_
 2.19 1.33*0.08 = 0,106 [LX]_x000d_
 2.20 1.28*0.08 = 0,102 [LY]_x000d_
 2.21 2.66*0.08 = 0,213 [LZ]_x000d_
 2.22 1.87*0.08 = 0,150 [MA]_x000d_
 2.34 2.23*0.08 = 0,178 [MB]_x000d_
 2.35 1.48*0.08 = 0,118 [MC]_x000d_
 2.36 6.11*0.08 = 0,489 [MD]_x000d_
 2.37 5.03*0.08 = 0,402 [ME]_x000d_
 2.38 1.18*0.08 = 0,094 [MF]_x000d_
 2.39 1.65*0.08 = 0,132 [MG]_x000d_
 2.40 3.28*0.08 = 0,262 [MH]_x000d_
 2.41 1.16*0.08 = 0,093 [MI]_x000d_
 rezerva, přesahy pod příčkami a zdmi a ost. nezměřené 10% 0.1*34.19*0.08 = 0,274 [MJ]_x000d_
 Mezisoučet: LW+LX+LY+LZ+MA+MB+MC+MD+ME+MF+MG+MH+MI+MJ = 3,009 [MK]_x000d_
 Celkem: A+B+C+D+E+F+G+H+I+J+K+L+M+N+O+P+Q+R+S+T+U+V+W+X+Y+Z+AA+AB+AC+AD+AE+AF+AG+AH+AI+AK+AM+AO+AP+AR+AS+AU+AW+AX+AY+AZ+BB+BC+BD+BE+BF+BG+BH+BJ+BK+BL+BM+BO+BP+BQ+BR+BS+BT+BU+BV+BW+BX+BZ+CA+CB+CC+CD+CE+CF+CG+CH+CI+CJ+CK+CL+CM+CN+CO+CP+CQ+CR+CS+CT+CU+CV+CW+CX+CY+CZ+DA+DB+DC+DD+DE+DF+DG+DH+DI+DK+DL+DM+DN+DO+DP+DQ+DR+DS+DT+DU+DV+DW+DX+DY+DZ+EA+EB+EC+ED+EE+EF+EH+EI+EJ+EK+EL+EM+EN+EO+EP+EQ+ER+ES+ET+EU+EV+EW+EX+EZ+FB+FC+FD+FF+FG+FH+FI+FJ+FK+FL+FM+FN+FO+FP+FQ+FR+FS+FT+FU+FV+FW+FX+FY+FZ+GA+GB+GC+GD+GE+GF+GG+GH+GI+GJ+GK+GL+GM+GO+GP+GQ+GR+GS+GT+GU+GV+GW+GX+GY+GZ+HA+HB+HC+HD+HE+HF+HG+HI+HJ+HK+HL+HM+HN+HO+HP+HQ+HR+HS+HT+HU+HV+HW+HX+HY+HZ+IA+IB+IC+ID+IE+IF+IG+IH+II+IJ+IL+IM+IN+IP+IQ+IR+IS+IT+IU+IV+IW+IX+IY+IZ+JA+JB+JC+JE+JF+JG+JH+JI+JJ+JK+JL+JM+JN+JO+JP+JQ+JR+JT+JV+JW+JX+JY+JZ+KA+KB+KC+KD+KE+KF+KG+KH+KI+KJ+KK+KL+KN+KO+KQ+KS+KU+KV+KX+KZ+LA+LB+LC+LD+LE+LF+LG+LH+LI+LJ+LK+LL+LM+LN+LO+LP+LQ+LR+LT+LU+LW+LX+LY+LZ+MA+MB+MC+MD+ME+MF+MG+MH+MI+MJ = 309,389 [ML]_x000d_</t>
  </si>
  <si>
    <t>965042231</t>
  </si>
  <si>
    <t>Bourání podkladů pod dlažby nebo mazanin betonových nebo z litého asfaltu tl přes 100 mm pl do 4 m2</t>
  </si>
  <si>
    <t>Bourání mazanin betonových nebo z litého asfaltu tl. přes 100 mm, plochy do 4 m2</t>
  </si>
  <si>
    <t xml:space="preserve"> "viz. tabulka bouracích prací 100 - Bourání ostatní : "_x000d_
 "dna bouraných jímek : "_x000d_
 BP110 Vybourání jímky kompletní 1.PP m.č. 0.84 0.9*0.9*0.15*1.1 = 0,134 [A]_x000d_
 BP111 Vybourání jímky kompletní 1.PP m.č. 0.11 a 0.84 2.2*0.9*0.15*1.1 = 0,327 [B]_x000d_
 BP112 Vybourání jímky kompletní 1.PP m.č. 0.11 1.6*1.3*0.15*1.1 = 0,343 [C]_x000d_
 BP113 Vybourání jímky kompletní 1.PP m.č. 0.37 2.1*1.1*0.15*1.1 = 0,381 [D]_x000d_
 BP114 Vybourání jímky kompletní 1.PP m.č. 0.37 1.5*0.8*0.15*1.1 = 0,198 [E]_x000d_
 Mezisoučet: A+B+C+D+E = 1,383 [F]_x000d_
 Celkem: A+B+C+D+E = 1,383 [G]_x000d_</t>
  </si>
  <si>
    <t>965042241</t>
  </si>
  <si>
    <t>Bourání podkladů pod dlažby nebo mazanin betonových nebo z litého asfaltu tl přes 100 mm pl přes 4 m2</t>
  </si>
  <si>
    <t>Bourání mazanin betonových nebo z litého asfaltu tl. přes 100 mm, plochy přes 4 m2</t>
  </si>
  <si>
    <t xml:space="preserve"> "BP303 Bourání podlah betonových na terénu - beton 140mm bet.maz.160mm : "_x000d_
 "Plocha místností - bourání - původní stav : "_x000d_
 "2.PP, m.č.:"_x000d_
 0.015 24.75*(0.14+0.16) = 7,425 [A]_x000d_
 Mezisoučet: A = 7,425 [B]_x000d_
 "BP304 Bourání podlah betonových na terénu bet. 120mm : "_x000d_
 "Plocha místností - bourání - původní stav : "_x000d_
 "1.PP, m.č.:"_x000d_
 0.11 62.43*0.12 = 7,492 [C]_x000d_
 Mezisoučet: C = 7,492 [D]_x000d_
 "BP306 bourání podlah betonových na terénu  (pouze nepodsklepená část) - bet. 150mm : "_x000d_
 "Plocha místností - bourání - původní stav : "_x000d_
 "1.PP, m.č.:"_x000d_
 0.24 1.635*4.585*0.15 = 1,124 [E]_x000d_
 0.26 1.635*3.99*0.15 = 0,979 [F]_x000d_
 Mezisoučet: E+F = 2,103 [G]_x000d_
 "BP307 bourání podlah betonových na terénu  (pouze nepodsklepená část) bet. 130mm : "_x000d_
 "Plocha místností - bourání - původní stav : "_x000d_
 "1.PP, m.č.:"_x000d_
 0.25 1.635*1.73*0.13 = 0,368 [H]_x000d_
 Mezisoučet: H = 0,368 [I]_x000d_
 "BP310 bourání podlah betonových na terénu - beton 210mm : "_x000d_
 "1.PP, m.č.:"_x000d_
 0.01 35.52*0.21 = 7,459 [J]_x000d_
 0.03 79.21*0.21 = 16,634 [K]_x000d_
 "odpočet vykázaných v rámci BP320 (kde je odstranění pouze nášlapných vrstev) : "_x000d_
 0.01 -1*3.587*2.93*0.21 = -2,207 [L]_x000d_
 0.03 -1*((2.915+3.425)*3.47+2.915*0.635)*0.21 = -5,009 [M]_x000d_
 Mezisoučet: J+K+L+M = 16,878 [N]_x000d_
 "BP312 bourání podlah betonových na terénu - bet.130mm + podkl. bet. 120mm : "_x000d_
 "Plocha místností - bourání - původní stav : "_x000d_
 "1.NP, m.č.:"_x000d_
 1.01 10.43*(0.13+0.12) = 2,608 [O]_x000d_
 1.02 24.72*(0.13+0.12) = 6,180 [P]_x000d_
 1.03 8.51*(0.13+0.12) = 2,128 [Q]_x000d_
 1.04 109.62*(0.13+0.12) = 27,405 [R]_x000d_
 1.21 18.37*(0.13+0.12) = 4,593 [S]_x000d_
 1.22 2.83*(0.13+0.12) = 0,708 [T]_x000d_
 1.23 0.81*(0.13+0.12) = 0,203 [U]_x000d_
 1.24 1.33*(0.13+0.12) = 0,333 [V]_x000d_
 1.25 1.11*(0.13+0.12) = 0,278 [W]_x000d_
 1.26 1.1*(0.13+0.12) = 0,275 [X]_x000d_
 1.27 1.04*(0.13+0.12) = 0,260 [Y]_x000d_
 1.28 6.48*(0.13+0.12) = 1,620 [Z]_x000d_
 1.29 7.59*(0.13+0.12) = 1,898 [AA]_x000d_
 1.30 1.44*(0.13+0.12) = 0,360 [AB]_x000d_
 1.31 4.07*(0.13+0.12) = 1,018 [AC]_x000d_
 1.32 27.72*(0.13+0.12) = 6,930 [AD]_x000d_
 1.33 16.45*(0.13+0.12) = 4,113 [AE]_x000d_
 1.34 1.73*(0.13+0.12) = 0,433 [AF]_x000d_
 1.36 11.565*7*(0.13+0.12) = 20,239 [AG]_x000d_
 1.38 1.57*4.3*(0.13+0.12) = 1,688 [AH]_x000d_
 1.133 3.51*(0.13+0.12) = 0,878 [AI]_x000d_
 Mezisoučet: O+P+Q+R+S+T+U+V+W+X+Y+Z+AA+AB+AC+AD+AE+AF+AG+AH+AI = 84,142 [AJ]_x000d_
 "BP330 bourání podlah betonových (pouze podsklepená část) bet.maz. 150mm : "_x000d_
 "Plocha místností - bourání - původní stav : "_x000d_
 "1.PP, m.č.:"_x000d_
 0.24 (18.11-1.635*4.585)*0.15 = 1,592 [AK]_x000d_
 0.26 (10.76-1.635*3.99)*0.15 = 0,635 [AL]_x000d_
 Mezisoučet: AK+AL = 2,227 [AM]_x000d_
 "BP331 bourání podlah (pouze podsklepená část) bet.maz. 130mm : "_x000d_
 "Plocha místností - bourání - původní stav : "_x000d_
 "1.PP, m.č.:"_x000d_
 0.25 (4.86-1.635*1.73)*0.13 = 0,264 [AN]_x000d_
 0.28 10.77*1.73*0.13 = 2,422 [AO]_x000d_
 Mezisoučet: AN+AO = 2,686 [AP]_x000d_
 "BP342 bourání podlah bet.maz. 130mm : "_x000d_
 "1.NP, m.č.:"_x000d_
 1.08 15.92*0.13 = 2,070 [AQ]_x000d_
 Mezisoučet: AQ = 2,070 [AR]_x000d_
 Celkem: A+C+E+F+H+J+K+L+M+O+P+Q+R+S+T+U+V+W+X+Y+Z+AA+AB+AC+AD+AE+AF+AG+AH+AI+AK+AL+AN+AO+AQ = 125,390 [AS]_x000d_</t>
  </si>
  <si>
    <t>965043321</t>
  </si>
  <si>
    <t>Bourání podkladů pod dlažby betonových s potěrem nebo teracem tl do 100 mm pl do 1 m2</t>
  </si>
  <si>
    <t>Bourání mazanin betonových s potěrem nebo teracem tl. do 100 mm, plochy do 1 m2</t>
  </si>
  <si>
    <t xml:space="preserve"> "viz. tabulka bouracích prací 100 - Bourání ostatní : "_x000d_
 BP109 7*0.95*0.04 = 0,266 [A]_x000d_
 Mezisoučet: A = 0,266 [B]_x000d_
 Celkem: A = 0,266 [C]_x000d_</t>
  </si>
  <si>
    <t>965043341</t>
  </si>
  <si>
    <t>Bourání podkladů pod dlažby betonových s potěrem nebo teracem tl do 100 mm pl přes 4 m2</t>
  </si>
  <si>
    <t>Bourání mazanin betonových s potěrem nebo teracem tl. do 100 mm, plochy přes 4 m2</t>
  </si>
  <si>
    <t xml:space="preserve"> "BP344 bourání podlah cem.lepidlo 30mm : "_x000d_
 "Plocha místností - bourání - původní stav : "_x000d_
 "Půdorys 2.NP - jižní křídlo č.přílohy 2, 113a : "_x000d_
 2.03 CHODBA 35,92 s.v.= 2,80 35.92*0.03 = 1,078 [A]_x000d_
 2.04 CHODBA 4,78 s.v.= 2,80 4.78*0.03 = 0,143 [B]_x000d_
 rezerva, přesahy pod příčkami a zdmi a ost. nezměřené 10% 0.1*40.7*0.03 = 0,122 [C]_x000d_
 Mezisoučet: A+B+C = 1,343 [D]_x000d_
 "BP356 bourání podlah cem.malta 40mm : "_x000d_
 114b - podkroví - severní křídlo (6.15*5.5+41.515*13.125)*0.04 = 23,148 [E]_x000d_
 114c - podkroví - jižní křídlo (6.15*5.5+41.515*13.125)*0.04 = 23,148 [F]_x000d_
 Mezisoučet: E+F = 46,297 [G]_x000d_
 Celkem: A+B+C+E+F = 47,640 [H]_x000d_</t>
  </si>
  <si>
    <t>965081113</t>
  </si>
  <si>
    <t>Bourání dlažby z dlaždic půdních plochy přes 1 m2</t>
  </si>
  <si>
    <t>Bourání podlah z dlaždic bez podkladního lože nebo mazaniny, s jakoukoliv výplní spár půdních, plochy přes 1 m2</t>
  </si>
  <si>
    <t>965081213</t>
  </si>
  <si>
    <t>Bourání podlah z dlaždic keramických nebo xylolitových tl do 10 mm plochy přes 1 m2</t>
  </si>
  <si>
    <t>Bourání podlah z dlaždic bez podkladního lože nebo mazaniny, s jakoukoliv výplní spár keramických nebo xylolitových tl. do 10 mm, plochy přes 1 m2</t>
  </si>
  <si>
    <t xml:space="preserve"> "BP310 bourání podlah betonových na terénu - dlažba 10mm : "_x000d_
 "1.PP, m.č.:"_x000d_
 0.01 35.52 = 35,520 [A]_x000d_
 0.03 79.21 = 79,210 [B]_x000d_
 Mezisoučet: A+B = 114,730 [C]_x000d_
 "BP332 bourání podlah - dlažba 10mm : "_x000d_
 "1.PP, m.č.:"_x000d_
 0.101 1.475*4.3+0.13*1.2+1.4*0.5 = 7,199 [D]_x000d_
 "1.NP, m.č.:"_x000d_
 1.06 2.955*2.055 = 6,073 [E]_x000d_
 1.09 24.12 = 24,120 [F]_x000d_
 1.10 1.6 = 1,600 [G]_x000d_
 1.11 0.94 = 0,940 [H]_x000d_
 1.13 10.71 = 10,710 [I]_x000d_
 1.14 6.53 = 6,530 [J]_x000d_
 1.15 6.41 = 6,410 [K]_x000d_
 1.16 4.43*(1.495+0.5) = 8,838 [L]_x000d_
 1.17 (8.74*(1.495+0.5)-0.628*0.5*2) = 16,808 [M]_x000d_
 1.18 1.19*2.02 = 2,404 [N]_x000d_
 1.19 (0.04+1.05)*2.02 = 2,202 [O]_x000d_
 1.20 (7.93*2.02-0.5*0.5) = 15,769 [P]_x000d_
 1.37 ((0.5+2.91)*10.93-0.5*0.5*2) = 36,771 [Q]_x000d_
 1.38 53.01 = 53,010 [R]_x000d_
 1.39 4.61 = 4,610 [S]_x000d_
 1.40 7.57 = 7,570 [T]_x000d_
 1.41 29.57 = 29,570 [U]_x000d_
 1.45 6.54 = 6,540 [V]_x000d_
 1.46 1.42 = 1,420 [W]_x000d_
 1.47 6.36 = 6,360 [X]_x000d_
 1.48 1.34 = 1,340 [Y]_x000d_
 1.49 1.62 = 1,620 [Z]_x000d_
 1.51 23.91 = 23,910 [AA]_x000d_
 1.87 30.94 = 30,940 [AB]_x000d_
 1.93 11.05 = 11,050 [AC]_x000d_
 1.109 36.07 = 36,070 [AD]_x000d_
 1.117 2.81 = 2,810 [AE]_x000d_
 1.118 4.54 = 4,540 [AF]_x000d_
 1.119 1.66 = 1,660 [AG]_x000d_
 1.120 1.41 = 1,410 [AH]_x000d_
 1.124 1.42 = 1,420 [AI]_x000d_
 1.130 6.73 = 6,730 [AJ]_x000d_
 "3.NP, m.č.:"_x000d_
 3.01 1.79*1.5+1.7*0.21 = 3,042 [AK]_x000d_
 3.37 0.95*1.745 = 1,658 [AL]_x000d_
 rezerva, přesahy pod příčkami a zdmi a ost. nezměřené 10% 0.1*412.58075 = 41,258 [AM]_x000d_
 Mezisoučet: D+E+F+G+H+I+J+K+L+M+N+O+P+Q+R+S+T+U+V+W+X+Y+Z+AA+AB+AC+AD+AE+AF+AG+AH+AI+AJ+AK+AL+AM = 424,911 [AN]_x000d_
 "BP333 Bourání podlah - dlažba 10mm : "_x000d_
 "1.NP, m.č.:"_x000d_
 1.16 4.6*3.665 = 16,859 [AO]_x000d_
 1.17 8.35*5.565 = 46,468 [AP]_x000d_
 1.18 2.51*5.565 = 13,968 [AQ]_x000d_
 1.20 7.605*5.565 = 42,322 [AR]_x000d_
 1.35 63.95 = 63,950 [AS]_x000d_
 1.37 (0.2+4.905)*10.93 = 55,798 [AT]_x000d_
 1.86 17.06 = 17,060 [AU]_x000d_
 1.97 5.02 = 5,020 [AV]_x000d_
 1.98 1.29 = 1,290 [AW]_x000d_
 1.99 1.21 = 1,210 [AX]_x000d_
 1.100 1.98 = 1,980 [AY]_x000d_
 1.101 0.68 = 0,680 [AZ]_x000d_
 1.102 1.91 = 1,910 [BA]_x000d_
 1.121 0.73 = 0,730 [BB]_x000d_
 1.122 2.31 = 2,310 [BC]_x000d_
 1.123 4.81 = 4,810 [BD]_x000d_
 1.125 0.92 = 0,920 [BE]_x000d_
 1.126 0.92 = 0,920 [BF]_x000d_
 1.127 3.52 = 3,520 [BG]_x000d_
 1.128 1.35 = 1,350 [BH]_x000d_
 1.129 1.2 = 1,200 [BI]_x000d_
 rezerva, přesahy pod příčkami a zdmi a ost. nezměřené 10% 0.1*284.27438 = 28,427 [BJ]_x000d_
 Mezisoučet: AO+AP+AQ+AR+AS+AT+AU+AV+AW+AX+AY+AZ+BA+BB+BC+BD+BE+BF+BG+BH+BI+BJ = 312,702 [BK]_x000d_
 Celkem: A+B+D+E+F+G+H+I+J+K+L+M+N+O+P+Q+R+S+T+U+V+W+X+Y+Z+AA+AB+AC+AD+AE+AF+AG+AH+AI+AJ+AK+AL+AM+AO+AP+AQ+AR+AS+AT+AU+AV+AW+AX+AY+AZ+BA+BB+BC+BD+BE+BF+BG+BH+BI+BJ = 852,342 [BL]_x000d_</t>
  </si>
  <si>
    <t>965081223</t>
  </si>
  <si>
    <t>Bourání podlah z dlaždic keramických nebo xylolitových tl přes 10 mm plochy přes 1 m2</t>
  </si>
  <si>
    <t>Bourání podlah z dlaždic bez podkladního lože nebo mazaniny, s jakoukoliv výplní spár keramických nebo xylolitových tl. přes 10 mm plochy přes 1 m2</t>
  </si>
  <si>
    <t xml:space="preserve"> "BP307 bourání podlah betonových na terénu  (pouze nepodsklepená část) - dlažba 200mm : "_x000d_
 "Plocha místností - bourání - původní stav : "_x000d_
 "1.PP, m.č.:"_x000d_
 0.25 1.635*1.73 = 2,829 [A]_x000d_
 Mezisoučet: A = 2,829 [B]_x000d_
 "BP308 bourání podlah betonových na terénu - dlažba 50mm : "_x000d_
 "Plocha místností - bourání - původní stav : "_x000d_
 "1.PP, m.č.:"_x000d_
 0.99a 4.89 = 4,890 [C]_x000d_
 0.99b 4.74 = 4,740 [D]_x000d_
 0.99 27.63 = 27,630 [E]_x000d_
 rezerva, přesahy pod příčkami a zdmi a ost. nezměřené 10% 0.1*37.26 = 3,726 [F]_x000d_
 Mezisoučet: C+D+E+F = 40,986 [G]_x000d_
 "BP309 bourání podlah betonových na terénu - dlažba 20mm : "_x000d_
 "Plocha místností - bourání - původní stav : "_x000d_
 "1.PP, m.č.:"_x000d_
 0.07 2.18 = 2,180 [H]_x000d_
 0.08 1.75 = 1,750 [I]_x000d_
 0.09 2.2 = 2,200 [J]_x000d_
 0.10 4.3 = 4,300 [K]_x000d_
 0.37 25.15 = 25,150 [L]_x000d_
 0.80 17.78 = 17,780 [M]_x000d_
 rezerva, přesahy pod příčkami a zdmi a ost. nezměřené 10% 0.1*28.21 = 2,821 [N]_x000d_
 Mezisoučet: H+I+J+K+L+M+N = 56,181 [O]_x000d_
 "BP311 bourání podlah betonových na terénu - dlažba 20mm : "_x000d_
 "1.PP, m.č.:"_x000d_
 0.39 2.5 = 2,500 [P]_x000d_
 0.40 1.36 = 1,360 [Q]_x000d_
 0.41 3.7 = 3,700 [R]_x000d_
 0.42 1.07 = 1,070 [S]_x000d_
 0.43 0.95 = 0,950 [T]_x000d_
 0.44 1.42 = 1,420 [U]_x000d_
 0.45 0.84 = 0,840 [V]_x000d_
 0.46 4.26 = 4,260 [W]_x000d_
 0.47 1.21 = 1,210 [X]_x000d_
 plocha pod příčkami (4.84*3.695-17.31) = 0,574 [Y]_x000d_
 Mezisoučet: P+Q+R+S+T+U+V+W+X+Y = 17,884 [Z]_x000d_
 "BP312 bourání podlah betonových na terénu - dlažba 20 mm : "_x000d_
 "Plocha místností - bourání - původní stav : "_x000d_
 "1.NP, m.č.:"_x000d_
 1.01 10.43 = 10,430 [AA]_x000d_
 1.02 24.72 = 24,720 [AB]_x000d_
 1.03 8.51 = 8,510 [AC]_x000d_
 1.04 109.62 = 109,620 [AD]_x000d_
 1.21 18.37 = 18,370 [AE]_x000d_
 1.22 2.83 = 2,830 [AF]_x000d_
 1.23 0.81 = 0,810 [AG]_x000d_
 1.24 1.33 = 1,330 [AH]_x000d_
 1.25 1.11 = 1,110 [AI]_x000d_
 1.26 1.1 = 1,100 [AJ]_x000d_
 1.27 1.04 = 1,040 [AK]_x000d_
 1.28 6.48 = 6,480 [AL]_x000d_
 1.29 7.59 = 7,590 [AM]_x000d_
 1.30 1.44 = 1,440 [AN]_x000d_
 1.31 4.07 = 4,070 [AO]_x000d_
 1.32 27.72 = 27,720 [AP]_x000d_
 1.33 16.45 = 16,450 [AQ]_x000d_
 1.34 1.73 = 1,730 [AR]_x000d_
 1.36 11.565*7 = 80,955 [AS]_x000d_
 1.38 1.57*4.3 = 6,751 [AT]_x000d_
 1.133 3.51 = 3,510 [AU]_x000d_
 Mezisoučet: AA+AB+AC+AD+AE+AF+AG+AH+AI+AJ+AK+AL+AM+AN+AO+AP+AQ+AR+AS+AT+AU = 336,566 [AV]_x000d_
 "BP320 demontáž podlahy z dlaždic keramických / kameninových : "_x000d_
 "Plocha místností - bourání - původní stav : "_x000d_
 "2.PP, m.č.:"_x000d_
 0.001 2.375*1.16 = 2,755 [AW]_x000d_
 "1.PP, m.č.:"_x000d_
 0.01 3.587*2.93 = 10,510 [AX]_x000d_
 0.03 (2.915+3.425)*3.47+2.915*0.635 = 23,851 [AY]_x000d_
 0.14 10.66 = 10,660 [AZ]_x000d_
 0.32 (1.42+1.11)*2.335 = 5,908 [BA]_x000d_
 0.86 1.96*1.795*2 = 7,036 [BB]_x000d_
 0.101 1.44*1.53 = 2,203 [BC]_x000d_
 "1.NP, m.č.:"_x000d_
 1.04 2.79*1.13+2.91*0.56+2.82*1.05+2.955*2.83 = 16,106 [BD]_x000d_
 1.05 29.62 = 29,620 [BE]_x000d_
 1.06 1.91*1.05 = 2,006 [BF]_x000d_
 1.07 15.87 = 15,870 [BG]_x000d_
 1.36 376.59-11.565*7 = 295,635 [BH]_x000d_
 1.43 1.1*1.2+1.3*1.1 = 2,750 [BI]_x000d_
 1.53 2.36*1.55 = 3,658 [BJ]_x000d_
 1.88 1.3*1.52+1.58*1.49 = 4,330 [BK]_x000d_
 1.131 2.335*1.135 = 2,650 [BL]_x000d_
 1.134 2.35*1.55 = 3,643 [BM]_x000d_
 závětří exteriér 2.645*2.2+1.5*0.25 = 6,194 [BN]_x000d_
 "2.NP, m.č.:"_x000d_
 2.44 4.81 = 4,810 [BO]_x000d_
 Mezisoučet: AW+AX+AY+AZ+BA+BB+BC+BD+BE+BF+BG+BH+BI+BJ+BK+BL+BM+BN+BO = 450,194 [BP]_x000d_
 "BP331 bourání podlah (pouze podsklepená část) - dlažba 200mm : "_x000d_
 "Plocha místností - bourání - původní stav : "_x000d_
 "1.PP, m.č.:"_x000d_
 0.25 (4.86-1.635*1.73) = 2,031 [BQ]_x000d_
 0.28 10.77*1.73 = 18,632 [BR]_x000d_
 Mezisoučet: BQ+BR = 20,664 [BS]_x000d_
 "BP337 bourání podlah - dlažba 20mm : "_x000d_
 "1.NP, m.č.:"_x000d_
 1.57 4.99 = 4,990 [BT]_x000d_
 1.58 9.77 = 9,770 [BU]_x000d_
 1.61 0.45 = 0,450 [BV]_x000d_
 1.62 0.43 = 0,430 [BW]_x000d_
 1.63 5.73 = 5,730 [BX]_x000d_
 1.64 9.97 = 9,970 [BY]_x000d_
 1.71 5.99 = 5,990 [BZ]_x000d_
 1.76 9.83 = 9,830 [CA]_x000d_
 1.78 7.56 = 7,560 [CB]_x000d_
 1.83 10.78 = 10,780 [CC]_x000d_
 1.85 0.43 = 0,430 [CD]_x000d_
 "2.NP, m.č.:"_x000d_
 2.43 17.81 = 17,810 [CE]_x000d_
 2.45 4.49 = 4,490 [CF]_x000d_
 2.46 8.73 = 8,730 [CG]_x000d_
 2.50 6.03 = 6,030 [CH]_x000d_
 2.51 2.67 = 2,670 [CI]_x000d_
 2.52 0.97 = 0,970 [CJ]_x000d_
 2.53 3.44 = 3,440 [CK]_x000d_
 2.54 2.55 = 2,550 [CL]_x000d_
 2.55 1.02 = 1,020 [CM]_x000d_
 2.57 6.79 = 6,790 [CN]_x000d_
 2.58 12.07 = 12,070 [CO]_x000d_
 2.63 4.93 = 4,930 [CP]_x000d_
 2.64 9.8 = 9,800 [CQ]_x000d_
 2.69 0.45 = 0,450 [CR]_x000d_
 2.71 5.61 = 5,610 [CS]_x000d_
 2.76 9.98 = 9,980 [CT]_x000d_
 2.79 5.56 = 5,560 [CU]_x000d_
 2.82 9.76 = 9,760 [CV]_x000d_
 2.86 0.34 = 0,340 [CW]_x000d_
 2.87 7.88 = 7,880 [CX]_x000d_
 2.90 10.06 = 10,060 [CY]_x000d_
 2.94 0.35 = 0,350 [CZ]_x000d_
 rezerva, přesahy pod příčkami a zdmi a ost. nezměřené 10% 0.1*146.19 = 14,619 [DA]_x000d_
 Mezisoučet: BT+BU+BV+BW+BX+BY+BZ+CA+CB+CC+CD+CE+CF+CG+CH+CI+CJ+CK+CL+CM+CN+CO+CP+CQ+CR+CS+CT+CU+CV+CW+CX+CY+CZ+DA = 211,839 [DB]_x000d_
 "BP338 bourání podlah - dlažba 20mm : "_x000d_
 "1.NP, m.č.:"_x000d_
 1.55 2.57 = 2,570 [DC]_x000d_
 1.56 1.57 = 1,570 [DD]_x000d_
 1.66 1.5 = 1,500 [DE]_x000d_
 1.67 2.6 = 2,600 [DF]_x000d_
 1.74 2.62 = 2,620 [DG]_x000d_
 1.75 1.48 = 1,480 [DH]_x000d_
 1.81 1.56 = 1,560 [DI]_x000d_
 1.82 2.59 = 2,590 [DJ]_x000d_
 rezerva, přesahy pod příčkami a zdmi a ost. nezměřené 10% 0.1*16.49 = 1,649 [DK]_x000d_
 "2.NP, m.č.:"_x000d_
 2.60 2.52 = 2,520 [DL]_x000d_
 2.61 1.24 = 1,240 [DM]_x000d_
 2.68 2.49 = 2,490 [DN]_x000d_
 2.70 1.47 = 1,470 [DO]_x000d_
 2.74 2.73 = 2,730 [DP]_x000d_
 2.75 1.42 = 1,420 [DQ]_x000d_
 2.84 2.72 = 2,720 [DR]_x000d_
 2.85 1.45 = 1,450 [DS]_x000d_
 2.92 2.5 = 2,500 [DT]_x000d_
 2.93 1.51 = 1,510 [DU]_x000d_
 Mezisoučet: DC+DD+DE+DF+DG+DH+DI+DJ+DK+DL+DM+DN+DO+DP+DQ+DR+DS+DT+DU = 38,189 [DV]_x000d_
 "BP340 bourání podlah - dlažba 20mm : "_x000d_
 "1.NP, m.č.:"_x000d_
 1.44 8.41 = 8,410 [DW]_x000d_
 1.60 10.08 = 10,080 [DX]_x000d_
 1.70 10.42 = 10,420 [DY]_x000d_
 Mezisoučet: DW+DX+DY = 28,910 [DZ]_x000d_
 "BP342 bourání podlah - dlažba 20mm : "_x000d_
 "1.NP, m.č.:"_x000d_
 1.08 15.92 = 15,920 [EA]_x000d_
 Mezisoučet: EA = 15,920 [EB]_x000d_
 "BP343 bourání podlah - dlažba 20mm : "_x000d_
 "Plocha místností - bourání - původní stav : "_x000d_
 "2.NP, m.č.:"_x000d_
 2.01 21.33 = 21,330 [EC]_x000d_
 2.02 21.88 = 21,880 [ED]_x000d_
 2.05 28.34 = 28,340 [EE]_x000d_
 2.13 43.23 = 43,230 [EF]_x000d_
 2.24 13.7 = 13,700 [EG]_x000d_
 2.29 20.77 = 20,770 [EH]_x000d_
 2.42 4.65 = 4,650 [EI]_x000d_
 2.62 3.43 = 3,430 [EJ]_x000d_
 2.78 3.48 = 3,480 [EK]_x000d_
 2.95 2.11 = 2,110 [EL]_x000d_
 2.96 1.79 = 1,790 [EM]_x000d_
 2.97 1.38 = 1,380 [EN]_x000d_
 2.98 1.28 = 1,280 [EO]_x000d_
 rezerva, přesahy pod příčkami a zdmi a ost. nezměřené 10% 0.1*160.81 = 16,081 [EP]_x000d_
 Mezisoučet: EC+ED+EE+EF+EG+EH+EI+EJ+EK+EL+EM+EN+EO+EP = 183,451 [EQ]_x000d_
 "BP344 bourání podlah - dlažba 40mm :"_x000d_
 "2.NP, m.č.:"_x000d_
 2.03 35.92 = 35,920 [ER]_x000d_
 2.04 4.78 = 4,780 [ES]_x000d_
 Mezisoučet: ER+ES = 40,700 [ET]_x000d_
 "BP346 bourání podlah - dlažba 20mm : "_x000d_
 "3.NP, m.č.:"_x000d_
 3.18 2.97*17.265 = 51,277 [EU]_x000d_
 Mezisoučet: EU = 51,277 [EV]_x000d_
 "BP347 bourání podlah - dlažba 20mm : "_x000d_
 "Plocha místností - bourání - původní stav : "_x000d_
 "3.NP, m.č.:"_x000d_
 3.06 2.35 = 2,350 [EW]_x000d_
 3.07 5.45 = 5,450 [EX]_x000d_
 3.08 1.2 = 1,200 [EY]_x000d_
 3.09 1.24 = 1,240 [EZ]_x000d_
 3.11 12.52 = 12,520 [FA]_x000d_
 3.12 1.21 = 1,210 [FB]_x000d_
 3.13 1.22 = 1,220 [FC]_x000d_
 3.15 11.21 = 11,210 [FD]_x000d_
 3.16 1.18 = 1,180 [FE]_x000d_
 3.23 3.73 = 3,730 [FF]_x000d_
 3.24 6.45 = 6,450 [FG]_x000d_
 3.25 1.19 = 1,190 [FH]_x000d_
 3.26 2.71 = 2,710 [FI]_x000d_
 3.27 1.40 = 1,400 [FJ]_x000d_
 3.28 1.46 = 1,460 [FK]_x000d_
 3.29 7.74 = 7,740 [FL]_x000d_
 rezerva, přesahy pod příčkami a zdmi a ost. nezměřené 10% 0.1*58.36 = 5,836 [FM]_x000d_
 Mezisoučet: EW+EX+EY+EZ+FA+FB+FC+FD+FE+FF+FG+FH+FI+FJ+FK+FL+FM = 68,096 [FN]_x000d_
 "BP348 bourání podlah - dlažba 20mm : "_x000d_
 "Plocha místností - bourání - původní stav : "_x000d_
 "3.NP, m.č.:"_x000d_
 3.14 8.27 = 8,270 [FO]_x000d_
 3.18 17.7*1.43 = 25,311 [FP]_x000d_
 Mezisoučet: FO+FP = 33,581 [FQ]_x000d_
 "BP352 bourání podlah - dlažba 20mm : "_x000d_
 "Plocha místností - bourání - původní stav : "_x000d_
 "3.NP, m.č.:"_x000d_
 3.02 25.26 = 25,260 [FR]_x000d_
 Mezisoučet: FR = 25,260 [FS]_x000d_
 "BP355 bourání podlah - dlažba 20mm : "_x000d_
 "Plocha místností - bourání - původní stav : "_x000d_
 "2.NP, m.č.:"_x000d_
 2.18 4.93 = 4,930 [FT]_x000d_
 2.19 1.33 = 1,330 [FU]_x000d_
 2.20 1.28 = 1,280 [FV]_x000d_
 2.21 2.66 = 2,660 [FW]_x000d_
 2.22 1.87 = 1,870 [FX]_x000d_
 2.34 2.23 = 2,230 [FY]_x000d_
 2.35 1.48 = 1,480 [FZ]_x000d_
 2.36 6.11 = 6,110 [GA]_x000d_
 2.37 5.03 = 5,030 [GB]_x000d_
 2.38 1.18 = 1,180 [GC]_x000d_
 2.39 1.65 = 1,650 [GD]_x000d_
 2.40 3.28 = 3,280 [GE]_x000d_
 2.41 1.16 = 1,160 [GF]_x000d_
 rezerva, přesahy pod příčkami a zdmi a ost. nezměřené 10% 0.1*34.19 = 3,419 [GG]_x000d_
 Mezisoučet: FT+FU+FV+FW+FX+FY+FZ+GA+GB+GC+GD+GE+GF+GG = 37,609 [GH]_x000d_
 Celkem: A+C+D+E+F+H+I+J+K+L+M+N+P+Q+R+S+T+U+V+W+X+Y+AA+AB+AC+AD+AE+AF+AG+AH+AI+AJ+AK+AL+AM+AN+AO+AP+AQ+AR+AS+AT+AU+AW+AX+AY+AZ+BA+BB+BC+BD+BE+BF+BG+BH+BI+BJ+BK+BL+BM+BN+BO+BQ+BR+BT+BU+BV+BW+BX+BY+BZ+CA+CB+CC+CD+CE+CF+CG+CH+CI+CJ+CK+CL+CM+CN+CO+CP+CQ+CR+CS+CT+CU+CV+CW+CX+CY+CZ+DA+DC+DD+DE+DF+DG+DH+DI+DJ+DK+DL+DM+DN+DO+DP+DQ+DR+DS+DT+DU+DW+DX+DY+EA+EC+ED+EE+EF+EG+EH+EI+EJ+EK+EL+EM+EN+EO+EP+ER+ES+EU+EW+EX+EY+EZ+FA+FB+FC+FD+FE+FF+FG+FH+FI+FJ+FK+FL+FM+FO+FP+FR+FT+FU+FV+FW+FX+FY+FZ+GA+GB+GC+GD+GE+GF+GG = 1660,135 [GI]_x000d_</t>
  </si>
  <si>
    <t>965081601</t>
  </si>
  <si>
    <t>Odsekání soklíků schodišťových</t>
  </si>
  <si>
    <t>Odsekání soklíků včetně otlučení podkladní omítky až na zdivo schodišťových</t>
  </si>
  <si>
    <t xml:space="preserve"> "bez podkladního lože, s jakoukoliv výplní spár"_x000d_
 "BP410 Demontáž obkladu keramického - sokly schodiště v=150mm : "_x000d_
 "a) stupňovité - ramena : "_x000d_
 SCH1 v úrovni 2PP do 1PP 8*(0.1706+0.15+0.275)*2+8*(0.1706+0.15+0.303)*2 = 19,507 [A]_x000d_
 SCH1 v úrovni 1PP do 1NP 8*(0.1635+0.15+0.303)*2+12*(0.1635+0.15+0.303)*2 = 24,660 [B]_x000d_
 SCH1 v úrovni 1NP do 2NP 8*(0.1608+0.3)+8*(0.1608+0.3) = 7,373 [C]_x000d_
 SCH2 v úrovni 1PP do 1NP 12*(0.1808+0.15+0.27)*2+ 4*(0.17+0.15+0.27)*2 = 19,139 [D]_x000d_
 SCH2 v úrovni 1NP do 2NP 7*(0.1593+0.15+0.29)*7*2+12*(0.1617+0.15+0.284)*2+7*(0.1593+0.15+0.29)*2 = 81,418 [E]_x000d_
 SCH3 v úrovni 1PP do 1NP 13*(0.18+0.15+0.26)*2+3*(0.1767+0.15+0.2767)*2 = 18,960 [F]_x000d_
 SCH3 v úrovni 1NP do 2NP 8*(0.175+0.15+0.27)*2+8*(0.1725+0.15+0.27)*2+3*(0.1767+0.2767)*2 = 21,720 [G]_x000d_
 SCH4 v úrovni 1PP do 1NP 12*(0.1788+0.15+0.27)*2+5*(0.14+0.15+0.305)*2 = 20,321 [H]_x000d_
 SCH4 v úrovni 1NP do 2NP 11*(0.152+0.15+0.3)*2+10*(0.148+0.15+0.3)*2 = 25,204 [I]_x000d_
 SCH5 v úrovni 1PP do 1NP 12*(0.1788+0.15+0.268)*2+5*(0.14+0.15+0.305)*2 = 20,273 [J]_x000d_
 SCH5 v úrovni 1NP do 2NP 11*(0.1527+0.15+0.3)*2+10*(0.148+0.15+0.3)*2 = 25,219 [K]_x000d_
 SCH6 v úrovni 1PP  111a m.č.0.14 4*(0.1775+0.15+0.268) = 2,382 [L]_x000d_
 SCH10 v úrovni 1PP  111b m.č.0.85 5*(0.155+0.15+0.285)*2 = 5,900 [M]_x000d_
 SCH11 v úrovni 1NP do 2NP 8*(0.1838+0.15+0.28)*2+8*(0.183+0.15+0.28)*2 = 19,629 [N]_x000d_
 SCH12 v úrovni 2NP do 3NP 12*(0.1692+0.15+0.285)*2 = 14,501 [O]_x000d_
 SCH13 v úrovni 2NP do 3NP - jednoramenné 12*(0.1692+0.15+0.285)*2 = 14,501 [P]_x000d_
 Mezisoučet: A+B+C+D+E+F+G+H+I+J+K+L+M+N+O+P = 340,709 [Q]_x000d_
 Celkem: A+B+C+D+E+F+G+H+I+J+K+L+M+N+O+P = 340,709 [R]_x000d_</t>
  </si>
  <si>
    <t>965081611</t>
  </si>
  <si>
    <t>Odsekání soklíků rovných</t>
  </si>
  <si>
    <t>Odsekání soklíků včetně otlučení podkladní omítky až na zdivo rovných</t>
  </si>
  <si>
    <t xml:space="preserve"> "bez podkladního lože, s jakoukoliv výplní spár"_x000d_
 "2.PP, m.č.:"_x000d_
 "BP411 demontáž obkladu keramického - sokly v=150mm : "_x000d_
 0.001 2.335+2*1.115 = 4,565 [A]_x000d_
 "1.PP, m.č.:"_x000d_
 0.25 2*(1.73+2.74)-1.73-0.8 = 6,410 [B]_x000d_
 0.28 2*(6.905)-(0.9*3+0.8+1.5)+0.35*2*3 = 10,910 [C]_x000d_
 0.31 2*(1.75+6)-2.335-3*0.9+0.3*2 = 11,065 [D]_x000d_
 0.32 2.335+2*1.065+2*1.42 = 7,305 [E]_x000d_
 0.37 2*14.02+1.73-0.9-1.00*2-0.85+2*0.35+2*0.45 = 27,620 [F]_x000d_
 0.101 2*(1.475+4.3+0.13+0.5)-1.2-1.3*2 = 9,010 [G]_x000d_
 "1.NP, m.č.:"_x000d_
 1.01 2.945+3.4+0.25+0.55 = 7,145 [H]_x000d_
 1.03 2*(2.54)-1.45+0.55*2 = 4,730 [I]_x000d_
 1.04 17.5*2+5.035*2+3.865*2-(3.105+3.1+2.79+2.82+3.35+3.08+3.1+3.09+3.09+5.035)+0.54*2+1.69*2+0.3*7 = 26,800 [J]_x000d_
 1.06 (2*2.055+2.955+2*1.045)-(0.7+0.8) = 7,655 [K]_x000d_
 1.09 2*(5.015+4.73)-0.8-2.00+0.5*2 = 17,690 [L]_x000d_
 1.12 2*(3.665+4.37+4.67+3.525)-3.45-1.4+0.305*2 = 28,220 [M]_x000d_
 1.13 2*(3.505+2.995)-0.8*2+0.25*2 = 11,900 [N]_x000d_
 1.14 (2*2.16+2.995)-0.8 = 6,515 [O]_x000d_
 1.15 3.28+2.00+0.28+0.51 = 6,070 [P]_x000d_
 1.16 2*(4.6+5.65+0.34+0.27)-0.9-1.00-0.8-1.3-1.495-1.49-1.5 = 13,235 [Q]_x000d_
 1.17 2*(8.74+5.565+0.5+0.63+0.5)-0.8 = 31,070 [R]_x000d_
 1.18 2.51+0.43+0.45 = 3,390 [S]_x000d_
 1.19 0.45+0.25+0.22+0.48 = 1,400 [T]_x000d_
 1.21 3.38-0.9+2*0.4 = 3,280 [U]_x000d_
 1.32 2*0.2+3.225+0.35+1.595+0.5+1.95 = 8,020 [V]_x000d_
 1.33 (1.48+2*3.985)+3.375-1.1+0.6*2 = 12,925 [W]_x000d_
 1.34 1.41+1.17+2*0.07 = 2,720 [X]_x000d_
 1.35 2*(7.815+8.295)-2.16-1.5+2*0.325-1.76 = 27,450 [Y]_x000d_
 1.41 2*9.08-1-1.55-0.8-1.36-0.7-0.8 = 11,950 [Z]_x000d_
 1.43 1.15+1.1+1.1+1.13 = 4,480 [AA]_x000d_
 1.44 2*(2.95+4.17+0.545)-0.8-1.00+2*0.315-0.8+2*0.3-1.235 = 12,725 [AB]_x000d_
 1.51 2*4.945+4.715-1-1.75+2*0.32 = 12,495 [AC]_x000d_
 1.53 2.95+1.645+2.36-1.2+0.25*2 = 6,255 [AD]_x000d_
 1.60 2.95+1.64+2.36-1.2+2*0.25+0.5+0.17 = 6,920 [AE]_x000d_
 1.70 2.95+1.64+2.35-1.2+2*0.25+0.5+0.17 = 6,910 [AF]_x000d_
 1.86 2*(9.25+1.725)-(1+1.6+1.35+0.9*2+1) = 15,200 [AG]_x000d_
 1.87 2*(17.88+1.73)-1.35-1.285-1.3-0.8-3.15-1-1.5-3*0.8 = 26,435 [AH]_x000d_
 1.93 2.095+5.02-1.5+2*0.3-0.8+0.22 = 5,635 [AI]_x000d_
 1.109 2*(20.43+1.73)-0.9-2.34-4*0.8-0.97-0.65-4.445-1.5+2*0.27 = 30,855 [AJ]_x000d_
 1.131 2.335+2*1.125 = 4,585 [AK]_x000d_
 1.134 2.35+2*1.51 = 5,370 [AL]_x000d_
 "2.NP, m.č.:"_x000d_
 2.03 (2.87+2*12.6)-0.8 = 27,270 [AM]_x000d_
 2.04 0.195+0.19+0.15+1.635-0.8 = 1,370 [AN]_x000d_
 2.05 2*14.585-(1.3+1.47+1*2+0.8*2+0.9+0.8*4) = 18,700 [AO]_x000d_
 2.13 2*(4.71+0.5+8.765)-1.73 = 26,220 [AP]_x000d_
 2.24 2*7.51-(2.335+0.8*4+0.9) = 8,585 [AQ]_x000d_
 2.29 (1.74+2*11.705)-(1+1.8+1+3.71+0.95+2*0.8) = 15,090 [AR]_x000d_
 2.42 1.65+1.4 = 3,050 [AS]_x000d_
 2.43 2*(0.3+7.78+1.93)-1.3-1.33-2.66-0.6-0.8-1-0.46 = 11,870 [AT]_x000d_
 2.62 2*0.5 = 1,000 [AU]_x000d_
 2.78 2*0.5 = 1,000 [AV]_x000d_
 2.95 2*(0.81+2.6)-0.7-0.6 = 5,520 [AW]_x000d_
 "3.NP, m.č.:"_x000d_
 3.01 (1.79+2*1.7)-1.7 = 3,490 [AX]_x000d_
 3.02 2*(8.715+3.02)-2.875-2.45-1.00-1.7-1.00-1.43 = 13,015 [AY]_x000d_
 3.14 2*5.78-0.8-1.00 = 9,760 [AZ]_x000d_
 3.18 2*(20.66+17.27)-2*0.8-1.00-0.8-1.00-0.8-0.8-1.4-2.99-0.8-1.00-0.8-5.335 = 57,535 [BA]_x000d_
 3.37 1.745-1.4+0.93*2+0.4*2 = 3,005 [BB]_x000d_
 Mezisoučet: A+B+C+D+E+F+G+H+I+J+K+L+M+N+O+P+Q+R+S+T+U+V+W+X+Y+Z+AA+AB+AC+AD+AE+AF+AG+AH+AI+AJ+AK+AL+AM+AN+AO+AP+AQ+AR+AS+AT+AU+AV+AW+AX+AY+AZ+BA+BB = 653,395 [BC]_x000d_
 Celkem: A+B+C+D+E+F+G+H+I+J+K+L+M+N+O+P+Q+R+S+T+U+V+W+X+Y+Z+AA+AB+AC+AD+AE+AF+AG+AH+AI+AJ+AK+AL+AM+AN+AO+AP+AQ+AR+AS+AT+AU+AV+AW+AX+AY+AZ+BA+BB = 653,395 [BD]_x000d_</t>
  </si>
  <si>
    <t>965082923</t>
  </si>
  <si>
    <t>Odstranění násypů pod podlahami tl do 100 mm pl přes 2 m2</t>
  </si>
  <si>
    <t>Odstranění násypu pod podlahami nebo ochranného násypu na střechách tl. do 100 mm, plochy přes 2 m2</t>
  </si>
  <si>
    <t xml:space="preserve"> "BP332 bourání podlah - násyp 40mm : "_x000d_
 "1.PP, m.č.:"_x000d_
 0.101 (1.475*4.3+0.13*1.2+1.4*0.5)*0.04 = 0,288 [A]_x000d_
 "1.NP, m.č.:"_x000d_
 1.06 2.955*2.055*0.04 = 0,243 [B]_x000d_
 1.09 24.12*0.04 = 0,965 [C]_x000d_
 1.10 1.6*0.04 = 0,064 [D]_x000d_
 1.11 0.94*0.04 = 0,038 [E]_x000d_
 1.13 10.71*0.04 = 0,428 [F]_x000d_
 1.14 6.53*0.04 = 0,261 [G]_x000d_
 1.15 6.41*0.04 = 0,256 [H]_x000d_
 1.16 4.43*(1.495+0.5)*0.04 = 0,354 [I]_x000d_
 1.17 (8.74*(1.495+0.5)-0.628*0.5*2)*0.04 = 0,672 [J]_x000d_
 1.18 1.19*2.02*0.04 = 0,096 [K]_x000d_
 1.19 (0.04+1.05)*2.02*0.04 = 0,088 [L]_x000d_
 1.20 (7.93*2.02-0.5*0.5)*0.04 = 0,631 [M]_x000d_
 1.37 ((0.5+2.91)*10.93-0.5*0.5*2)*0.04 = 1,471 [N]_x000d_
 1.38 53.01*0.04 = 2,120 [O]_x000d_
 1.39 4.61*0.04 = 0,184 [P]_x000d_
 1.40 7.57*0.04 = 0,303 [Q]_x000d_
 1.41 29.57*0.04 = 1,183 [R]_x000d_
 1.45 6.54*0.04 = 0,262 [S]_x000d_
 1.46 1.42*0.04 = 0,057 [T]_x000d_
 1.47 6.36*0.04 = 0,254 [U]_x000d_
 1.48 1.34*0.04 = 0,054 [V]_x000d_
 1.49 1.62*0.04 = 0,065 [W]_x000d_
 1.51 23.91*0.04 = 0,956 [X]_x000d_
 1.87 30.94*0.04 = 1,238 [Y]_x000d_
 1.93 11.05*0.04 = 0,442 [Z]_x000d_
 1.109 36.07*0.04 = 1,443 [AA]_x000d_
 1.117 2.81*0.04 = 0,112 [AB]_x000d_
 1.118 4.54*0.04 = 0,182 [AC]_x000d_
 1.119 1.66*0.04 = 0,066 [AD]_x000d_
 1.120 1.41*0.04 = 0,056 [AE]_x000d_
 1.124 1.42*0.04 = 0,057 [AF]_x000d_
 1.130 6.73*0.04 = 0,269 [AG]_x000d_
 "3.NP, m.č.:"_x000d_
 3.01 (1.79*1.5+1.7*0.21)*0.04 = 0,122 [AH]_x000d_
 3.37 0.95*1.745*0.04 = 0,066 [AI]_x000d_
 rezerva, přesahy pod příčkami a zdmi a ost. nezměřené 10% 0.1*412.58075*0.04 = 1,650 [AJ]_x000d_
 Mezisoučet: A+B+C+D+E+F+G+H+I+J+K+L+M+N+O+P+Q+R+S+T+U+V+W+X+Y+Z+AA+AB+AC+AD+AE+AF+AG+AH+AI+AJ = 16,996 [AK]_x000d_
 "BP333 Bourání podlah - násyp 90mm : "_x000d_
 "1.NP, m.č.:"_x000d_
 1.16 4.6*3.665*0.09 = 1,517 [AL]_x000d_
 1.17 8.35*5.565*0.09 = 4,182 [AM]_x000d_
 1.18 2.51*5.565*0.09 = 1,257 [AN]_x000d_
 1.20 7.605*5.565*0.09 = 3,809 [AO]_x000d_
 1.35 63.95*0.09 = 5,756 [AP]_x000d_
 1.37 (0.2+4.905)*10.93*0.09 = 5,022 [AQ]_x000d_
 1.86 17.06*0.09 = 1,535 [AR]_x000d_
 1.97 5.02*0.09 = 0,452 [AS]_x000d_
 1.98 1.29*0.09 = 0,116 [AT]_x000d_
 1.99 1.21*0.09 = 0,109 [AU]_x000d_
 1.100 1.98*0.09 = 0,178 [AV]_x000d_
 1.101 0.68*0.09 = 0,061 [AW]_x000d_
 1.102 1.91*0.09 = 0,172 [AX]_x000d_
 1.121 0.73*0.09 = 0,066 [AY]_x000d_
 1.122 2.31*0.09 = 0,208 [AZ]_x000d_
 1.123 4.81*0.09 = 0,433 [BA]_x000d_
 1.125 0.92*0.09 = 0,083 [BB]_x000d_
 1.126 0.92*0.09 = 0,083 [BC]_x000d_
 1.127 3.52*0.09 = 0,317 [BD]_x000d_
 1.128 1.35*0.09 = 0,122 [BE]_x000d_
 1.129 1.2*0.09 = 0,108 [BF]_x000d_
 rezerva, přesahy pod příčkami a zdmi a ost. nezměřené 10% 0.1*284.27438*0.09 = 2,558 [BG]_x000d_
 Mezisoučet: AL+AM+AN+AO+AP+AQ+AR+AS+AT+AU+AV+AW+AX+AY+AZ+BA+BB+BC+BD+BE+BF+BG = 28,143 [BH]_x000d_
 "BP334 Bourání podlah - násyp 50mm : "_x000d_
 "1.NP, m.č.:"_x000d_
 1.12 4.68*3.665*0.05 = 0,858 [BI]_x000d_
 1.50 11.99*0.05 = 0,600 [BJ]_x000d_
 1.89 4.44*0.05 = 0,222 [BK]_x000d_
 1.91 25.04*0.05 = 1,252 [BL]_x000d_
 1.92 14.53*0.05 = 0,727 [BM]_x000d_
 1.95 10.89*0.05 = 0,545 [BN]_x000d_
 1.96 12.4*0.05 = 0,620 [BO]_x000d_
 1.104 20.57*0.05 = 1,029 [BP]_x000d_
 1.105 3.73*0.05 = 0,187 [BQ]_x000d_
 1.106 11*0.05 = 0,550 [BR]_x000d_
 1.110 21.63*0.05 = 1,082 [BS]_x000d_
 1.113 11.16*0.05 = 0,558 [BT]_x000d_
 1.114 9.9*0.05 = 0,495 [BU]_x000d_
 1.115 10.71*0.05 = 0,536 [BV]_x000d_
 1.116 12.39*0.05 = 0,620 [BW]_x000d_
 1.132 12.64*0.05 = 0,632 [BX]_x000d_
 rezerva, přesahy pod příčkami a zdmi a ost. nezměřené 10% 0.1*210.17220*0.05 = 1,051 [BY]_x000d_
 Mezisoučet: BI+BJ+BK+BL+BM+BN+BO+BP+BQ+BR+BS+BT+BU+BV+BW+BX+BY = 11,559 [BZ]_x000d_
 "BP335 bourání podlah - násyp 100mm : "_x000d_
 "1.NP, m.č.:"_x000d_
 1.12 4.37*3.665*0.1 = 1,602 [CA]_x000d_
 Mezisoučet: CA = 1,602 [CB]_x000d_
 "BP337 bourání podlah - písek 10mm : "_x000d_
 "1.NP, m.č.:"_x000d_
 1.57 4.99*0.01 = 0,050 [CC]_x000d_
 1.58 9.77*0.01 = 0,098 [CD]_x000d_
 1.61 0.45*0.01 = 0,005 [CE]_x000d_
 1.62 0.43*0.01 = 0,004 [CF]_x000d_
 1.63 5.73*0.01 = 0,057 [CG]_x000d_
 1.64 9.97*0.01 = 0,100 [CH]_x000d_
 1.71 5.99*0.01 = 0,060 [CI]_x000d_
 1.76 9.83*0.01 = 0,098 [CJ]_x000d_
 1.78 7.56*0.01 = 0,076 [CK]_x000d_
 1.83 10.78*0.01 = 0,108 [CL]_x000d_
 1.85 0.43*0.01 = 0,004 [CM]_x000d_
 "2.NP, m.č."_x000d_
 2.43 17.81*0.01 = 0,178 [CN]_x000d_
 2.45 4.49*0.01 = 0,045 [CO]_x000d_
 2.46 8.73*0.01 = 0,087 [CP]_x000d_
 2.50 6.03*0.01 = 0,060 [CQ]_x000d_
 2.51 2.67*0.01 = 0,027 [CR]_x000d_
 2.52 0.97*0.01 = 0,010 [CS]_x000d_
 2.53 3.44*0.01 = 0,034 [CT]_x000d_
 2.54 2.55*0.01 = 0,026 [CU]_x000d_
 2.55 1.02*0.01 = 0,010 [CV]_x000d_
 2.57 6.79*0.01 = 0,068 [CW]_x000d_
 2.58 12.07*0.01 = 0,121 [CX]_x000d_
 2.63 4.93*0.01 = 0,049 [CY]_x000d_
 2.64 9.8*0.01 = 0,098 [CZ]_x000d_
 2.69 0.45*0.01 = 0,005 [DA]_x000d_
 2.71 5.61*0.01 = 0,056 [DB]_x000d_
 2.76 9.98*0.01 = 0,100 [DC]_x000d_
 2.79 5.56*0.01 = 0,056 [DD]_x000d_
 2.82 9.76*0.01 = 0,098 [DE]_x000d_
 2.86 0.34*0.01 = 0,003 [DF]_x000d_
 2.87 7.88*0.01 = 0,079 [DG]_x000d_
 2.90 10.06*0.01 = 0,101 [DH]_x000d_
 2.94 0.35*0.01 = 0,004 [DI]_x000d_
 rezerva, přesahy pod příčkami a zdmi a ost. nezměřené 10% 0.1*146.19*0.01 = 0,146 [DJ]_x000d_
 Mezisoučet: CC+CD+CE+CF+CG+CH+CI+CJ+CK+CL+CM+CN+CO+CP+CQ+CR+CS+CT+CU+CV+CW+CX+CY+CZ+DA+DB+DC+DD+DE+DF+DG+DH+DI+DJ = 2,118 [DK]_x000d_
 "BP340 bourání podlah - násyp 20mm : "_x000d_
 "1.NP, m.č.:"_x000d_
 1.44 8.41*0.02 = 0,168 [DL]_x000d_
 1.60 10.08*0.02 = 0,202 [DM]_x000d_
 1.70 10.42*0.02 = 0,208 [DN]_x000d_
 Mezisoučet: DL+DM+DN = 0,578 [DO]_x000d_
 "BP342 bourání podlah - násyp pr. 87,5mm : "_x000d_
 "1.NP, m.č.:"_x000d_
 1.08 15.92*0.0875 = 1,393 [DP]_x000d_
 Mezisoučet: DP = 1,393 [DQ]_x000d_
 "BP343 bourání podlah - násyp 30mm : "_x000d_
 "Plocha místností - bourání - původní stav : "_x000d_
 "2.NP, m.č.:"_x000d_
 2.01 21.33*0.03 = 0,640 [DR]_x000d_
 2.02 21.88*0.03 = 0,656 [DS]_x000d_
 2.05 28.34*0.03 = 0,850 [DT]_x000d_
 2.13 43.23*0.03 = 1,297 [DU]_x000d_
 2.24 13.7*0.03 = 0,411 [DV]_x000d_
 2.29 20.77*0.03 = 0,623 [DW]_x000d_
 2.42 4.65*0.03 = 0,140 [DX]_x000d_
 2.62 3.43*0.03 = 0,103 [DY]_x000d_
 2.78 3.48*0.03 = 0,104 [DZ]_x000d_
 2.95 2.11*0.03 = 0,063 [EA]_x000d_
 2.96 1.79*0.03 = 0,054 [EB]_x000d_
 2.97 1.38*0.03 = 0,041 [EC]_x000d_
 2.98 1.28*0.03 = 0,038 [ED]_x000d_
 rezerva, přesahy pod příčkami a zdmi a ost. nezměřené 10% 0.1*160.81*0.03 = 0,482 [EE]_x000d_
 Mezisoučet: DR+DS+DT+DU+DV+DW+DX+DY+DZ+EA+EB+EC+ED+EE = 5,504 [EF]_x000d_
 "BP345 bourání podlah - násyp 55mm : "_x000d_
 "Plocha místností - bourání - původní stav : "_x000d_
 "3.NP, m.č.:"_x000d_
 3.05 23.27*0.055 = 1,280 [EG]_x000d_
 3.17 20.87*0.055 = 1,148 [EH]_x000d_
 3.19 15.49*0.055 = 0,852 [EI]_x000d_
 3.20 20.99*0.055 = 1,154 [EJ]_x000d_
 3.21 15.26*0.055 = 0,839 [EK]_x000d_
 3.22 22.53*0.055 = 1,239 [EL]_x000d_
 3.30 12.78*0.055 = 0,703 [EM]_x000d_
 3.31 12.63*0.055 = 0,695 [EN]_x000d_
 3.32 12.7*0.055 = 0,699 [EO]_x000d_
 3.33 12.65*0.055 = 0,696 [EP]_x000d_
 3.34 12.55*0.055 = 0,690 [EQ]_x000d_
 3.35 12.65*0.055 = 0,696 [ER]_x000d_
 3.36 15.95*0.055 = 0,877 [ES]_x000d_
 rezerva, přesahy pod příčkami a zdmi a ost. nezměřené 10% 0.1*210.32*0.055 = 1,157 [ET]_x000d_
 Mezisoučet: EG+EH+EI+EJ+EK+EL+EM+EN+EO+EP+EQ+ER+ES+ET = 12,724 [EU]_x000d_
 "BP348 bourání podlah - násyp 40mm : "_x000d_
 "Plocha místností - bourání - původní stav : "_x000d_
 "3.NP, m.č.:"_x000d_
 3.14 8.27*0.04 = 0,331 [EV]_x000d_
 3.18 17.7*1.43*0.04 = 1,012 [EW]_x000d_
 Mezisoučet: EV+EW = 1,343 [EX]_x000d_
 "BP349 bourání podlah - násyp 30mm : "_x000d_
 "Plocha místností - bourání - původní stav : "_x000d_
 "3.NP, m.č.:"_x000d_
 3.03 2.945*8.644*0.03 = 0,764 [EY]_x000d_
 Mezisoučet: EY = 0,764 [EZ]_x000d_
 "BP350 bourání podlah - násyp 80mm : "_x000d_
 "Plocha místností - bourání - původní stav : "_x000d_
 "3.NP, m.č.:"_x000d_
 3.03 (5.07*4.515+0.5*2.419)*0.08 = 1,928 [FA]_x000d_
 Mezisoučet: FA = 1,928 [FB]_x000d_
 "BP353 bourání podlah - násyp 35mm : "_x000d_
 "Plocha místností - bourání - původní stav : "_x000d_
 "2.NP, m.č.:"_x000d_
 2.06 6.4*0.035 = 0,224 [FC]_x000d_
 2.09 13.5*0.035 = 0,473 [FD]_x000d_
 2.10 11.78*0.035 = 0,412 [FE]_x000d_
 2.11 13.25*0.035 = 0,464 [FF]_x000d_
 2.12 25.13*0.035 = 0,880 [FG]_x000d_
 2.14 9.73*0.035 = 0,341 [FH]_x000d_
 2.15 22.05*0.035 = 0,772 [FI]_x000d_
 2.16 11.98*0.035 = 0,419 [FJ]_x000d_
 2.17 12.09*0.035 = 0,423 [FK]_x000d_
 2.23 25.29*0.035 = 0,885 [FL]_x000d_
 2.25 9.87*0.035 = 0,345 [FM]_x000d_
 2.26 22.24*0.035 = 0,778 [FN]_x000d_
 2.27 11.23*0.035 = 0,393 [FO]_x000d_
 2.28 13.86*0.035 = 0,485 [FP]_x000d_
 2.30 13.68*0.035 = 0,479 [FQ]_x000d_
 2.31 10.88*0.035 = 0,381 [FR]_x000d_
 2.32 12.15*0.035 = 0,425 [FS]_x000d_
 2.33 27.45*0.035 = 0,961 [FT]_x000d_
 rezerva, přesahy pod příčkami a zdmi a ost. nezměřené 10% 0.1*272.56*0.035 = 0,954 [FU]_x000d_
 Mezisoučet: FC+FD+FE+FF+FG+FH+FI+FJ+FK+FL+FM+FN+FO+FP+FQ+FR+FS+FT+FU = 10,494 [FV]_x000d_
 "BP354 bourání podlah - násyp 35mm : "_x000d_
 "Plocha místností - bourání - původní stav : "_x000d_
 "2.NP, m.č.:"_x000d_
 2.07 17.03*0.035 = 0,596 [FW]_x000d_
 2.08 11.22*0.035 = 0,393 [FX]_x000d_
 Mezisoučet: FW+FX = 0,989 [FY]_x000d_
 "BP356 bourání podlah odstr. násypu se škvárou 30mm : "_x000d_
 114b - podkroví - severní křídlo (6.15*5.5+41.515*13.125)*0.03 = 17,361 [FZ]_x000d_
 114c - podkroví - jižní křídlo (6.15*5.5+41.515*13.125)*0.03 = 17,361 [GA]_x000d_
 Mezisoučet: FZ+GA = 34,723 [GB]_x000d_
 Celkem: A+B+C+D+E+F+G+H+I+J+K+L+M+N+O+P+Q+R+S+T+U+V+W+X+Y+Z+AA+AB+AC+AD+AE+AF+AG+AH+AI+AJ+AL+AM+AN+AO+AP+AQ+AR+AS+AT+AU+AV+AW+AX+AY+AZ+BA+BB+BC+BD+BE+BF+BG+BI+BJ+BK+BL+BM+BN+BO+BP+BQ+BR+BS+BT+BU+BV+BW+BX+BY+CA+CC+CD+CE+CF+CG+CH+CI+CJ+CK+CL+CM+CN+CO+CP+CQ+CR+CS+CT+CU+CV+CW+CX+CY+CZ+DA+DB+DC+DD+DE+DF+DG+DH+DI+DJ+DL+DM+DN+DP+DR+DS+DT+DU+DV+DW+DX+DY+DZ+EA+EB+EC+ED+EE+EG+EH+EI+EJ+EK+EL+EM+EN+EO+EP+EQ+ER+ES+ET+EV+EW+EY+FA+FC+FD+FE+FF+FG+FH+FI+FJ+FK+FL+FM+FN+FO+FP+FQ+FR+FS+FT+FU+FW+FX+FZ+GA = 130,858 [GC]_x000d_</t>
  </si>
  <si>
    <t>965082933</t>
  </si>
  <si>
    <t>Odstranění násypů pod podlahami tl do 200 mm pl přes 2 m2</t>
  </si>
  <si>
    <t>Odstranění násypu pod podlahami nebo ochranného násypu na střechách tl. do 200 mm, plochy přes 2 m2</t>
  </si>
  <si>
    <t xml:space="preserve"> "BP336 bourání podlah - násyp 200mm : "_x000d_
 "1.NP, m.č.:"_x000d_
 1.12 (2.836*3.665+0.97*3.45)*0.2 = 2,748 [A]_x000d_
 1.90 6.74*0.2 = 1,348 [B]_x000d_
 plocha pod příčkami 0.1*2.2*0.2 = 0,044 [C]_x000d_
 Mezisoučet: A+B+C = 4,140 [D]_x000d_
 "BP338 bourání podlah - písek 10mm + násyp 100mm : "_x000d_
 "1.NP, m.č.:"_x000d_
 1.55 2.57*(0.01+0.1) = 0,283 [E]_x000d_
 1.56 1.57*(0.01+0.1) = 0,173 [F]_x000d_
 1.66 1.5*(0.01+0.1) = 0,165 [G]_x000d_
 1.67 2.6*(0.01+0.1) = 0,286 [H]_x000d_
 1.74 2.62*(0.01+0.1) = 0,288 [I]_x000d_
 1.75 1.48*(0.01+0.1) = 0,163 [J]_x000d_
 1.81 1.56*(0.01+0.1) = 0,172 [K]_x000d_
 1.82 2.59*(0.01+0.1) = 0,285 [L]_x000d_
 rezerva, přesahy pod příčkami a zdmi a ost. nezměřené 10% 0.1*16.49*(0.01+0.1) = 0,181 [M]_x000d_
 "2.NP, m.č.:"_x000d_
 2.60 2.52*(0.01+0.1) = 0,277 [N]_x000d_
 2.61 1.24*(0.01+0.1) = 0,136 [O]_x000d_
 2.68 2.49*(0.01+0.1) = 0,274 [P]_x000d_
 2.70 1.47*(0.01+0.1) = 0,162 [Q]_x000d_
 2.74 2.73*(0.01+0.1) = 0,300 [R]_x000d_
 2.75 1.42*(0.01+0.1) = 0,156 [S]_x000d_
 2.84 2.72*(0.01+0.1) = 0,299 [T]_x000d_
 2.85 1.45*(0.01+0.1) = 0,160 [U]_x000d_
 2.92 2.5*(0.01+0.1) = 0,275 [V]_x000d_
 2.93 1.51*(0.01+0.1) = 0,166 [W]_x000d_
 Mezisoučet: E+F+G+H+I+J+K+L+M+N+O+P+Q+R+S+T+U+V+W = 4,201 [X]_x000d_
 "BP347 bourání podlah - násyp 190mm : "_x000d_
 "Plocha místností - bourání - původní stav : "_x000d_
 "3.NP, m.č.:"_x000d_
 3.06 2.35*0.19 = 0,447 [Y]_x000d_
 3.07 5.45*0.19 = 1,036 [Z]_x000d_
 3.08 1.2*0.19 = 0,228 [AA]_x000d_
 3.09 1.24*0.19 = 0,236 [AB]_x000d_
 3.11 12.52*0.19 = 2,379 [AC]_x000d_
 3.12 1.21*0.19 = 0,230 [AD]_x000d_
 3.13 1.22*0.19 = 0,232 [AE]_x000d_
 3.15 11.21*0.19 = 2,130 [AF]_x000d_
 3.16 1.18*0.19 = 0,224 [AG]_x000d_
 3.23 3.73*0.19 = 0,709 [AH]_x000d_
 3.24 6.45*0.19 = 1,226 [AI]_x000d_
 3.25 1.19*0.19 = 0,226 [AJ]_x000d_
 3.26 2.71*0.19 = 0,515 [AK]_x000d_
 3.27 1.40*0.19 = 0,266 [AL]_x000d_
 3.28 1.46*0.19 = 0,277 [AM]_x000d_
 3.29 7.74*0.19 = 1,471 [AN]_x000d_
 rezerva, přesahy pod příčkami a zdmi a ost. nezměřené 10% 0.1*58.36*0.19 = 1,109 [AO]_x000d_
 Mezisoučet: Y+Z+AA+AB+AC+AD+AE+AF+AG+AH+AI+AJ+AK+AL+AM+AN+AO = 12,938 [AP]_x000d_
 "BP351 bourání podlah - násyp 180mm : "_x000d_
 "Plocha místností - bourání - původní stav : "_x000d_
 "3.NP, m.č.:"_x000d_
 3.03 (5.07*6.155+0.5*(2.62+2.44))*0.18 = 6,072 [AQ]_x000d_
 3.04 19.97*0.18 = 3,595 [AR]_x000d_
 Mezisoučet: AQ+AR = 9,667 [AS]_x000d_
 "BP355 bourání podlah - násyp 110mm : "_x000d_
 "Plocha místností - bourání - původní stav : "_x000d_
 "2.NP, m.č.:"_x000d_
 2.18 4.93*0.11 = 0,542 [AT]_x000d_
 2.19 1.33*0.11 = 0,146 [AU]_x000d_
 2.20 1.28*0.11 = 0,141 [AV]_x000d_
 2.21 2.66*0.11 = 0,293 [AW]_x000d_
 2.22 1.87*0.11 = 0,206 [AX]_x000d_
 2.34 2.23*0.11 = 0,245 [AY]_x000d_
 2.35 1.48*0.11 = 0,163 [AZ]_x000d_
 2.36 6.11*0.11 = 0,672 [BA]_x000d_
 2.37 5.03*0.11 = 0,553 [BB]_x000d_
 2.38 1.18*0.11 = 0,130 [BC]_x000d_
 2.39 1.65*0.11 = 0,182 [BD]_x000d_
 2.40 3.28*0.11 = 0,361 [BE]_x000d_
 2.41 1.16*0.11 = 0,128 [BF]_x000d_
 rezerva, přesahy pod příčkami a zdmi a ost. nezměřené 10% 0.1*34.19*0.11 = 0,376 [BG]_x000d_
 Mezisoučet: AT+AU+AV+AW+AX+AY+AZ+BA+BB+BC+BD+BE+BF+BG = 4,137 [BH]_x000d_
 Celkem: A+B+C+E+F+G+H+I+J+K+L+M+N+O+P+Q+R+S+T+U+V+W+Y+Z+AA+AB+AC+AD+AE+AF+AG+AH+AI+AJ+AK+AL+AM+AN+AO+AQ+AR+AT+AU+AV+AW+AX+AY+AZ+BA+BB+BC+BD+BE+BF+BG = 35,083 [BI]_x000d_</t>
  </si>
  <si>
    <t>965082941</t>
  </si>
  <si>
    <t>Odstranění násypů pod podlahami tl přes 200 mm</t>
  </si>
  <si>
    <t>Odstranění násypu pod podlahami nebo ochranného násypu na střechách tl. přes 200 mm jakékoliv plochy</t>
  </si>
  <si>
    <t xml:space="preserve"> "BP303 Bourání podlah betonových na terénu - násyp 300mm : "_x000d_
 "2.PP, m.č.:"_x000d_
 0.015 24.75*(0.3) = 7,425 [A]_x000d_
 Mezisoučet: A = 7,425 [B]_x000d_
 "BP346 bourání podlah odstr. násypu tl.290mm : "_x000d_
 "3.NP, m.č.:"_x000d_
 3.18 2.97*17.265*0.29 = 14,870 [C]_x000d_
 Mezisoučet: C = 14,870 [D]_x000d_
 Celkem: A+C = 22,295 [E]_x000d_</t>
  </si>
  <si>
    <t>966054121</t>
  </si>
  <si>
    <t>Vybourání částí ŽB říms vyložených do 500 mm</t>
  </si>
  <si>
    <t>Vybourání částí říms ze železobetonu vyložených do 500 mm</t>
  </si>
  <si>
    <t xml:space="preserve"> "Tabulka bouracích prací"_x000d_
 BP518 (9+7)*0.5 = 8,000 [A]_x000d_
 Celkem: A = 8,000 [B]_x000d_</t>
  </si>
  <si>
    <t>968062244</t>
  </si>
  <si>
    <t>Vybourání dřevěných rámů oken jednoduchých včetně křídel pl do 1 m2</t>
  </si>
  <si>
    <t>Vybourání dřevěných rámů oken s křídly, dveřních zárubní, vrat, stěn, ostění nebo obkladů rámů oken s křídly jednoduchých, plochy do 1 m2</t>
  </si>
  <si>
    <t xml:space="preserve"> "a) okna vnější : "_x000d_
 BP601 1.2*0.45*10+0.6*0.45*8 = 7,560 [A]_x000d_
 Mezisoučet: A = 7,560 [B]_x000d_
 "b) okna vnitřní"_x000d_
 BP761 0.9*0.95*2 = 1,710 [C]_x000d_
 BP762 1.74*0.5*1 = 0,870 [D]_x000d_
 Mezisoučet: C+D = 2,580 [E]_x000d_
 Celkem: A+C+D = 10,140 [F]_x000d_</t>
  </si>
  <si>
    <t>968062245</t>
  </si>
  <si>
    <t>Vybourání dřevěných rámů oken jednoduchých včetně křídel pl do 2 m2</t>
  </si>
  <si>
    <t>Vybourání dřevěných rámů oken s křídly, dveřních zárubní, vrat, stěn, ostění nebo obkladů rámů oken s křídly jednoduchých, plochy do 2 m2</t>
  </si>
  <si>
    <t xml:space="preserve"> "b) okna vnitřní"_x000d_
 BP760 1.6*1.25*4+1.45*1.35*1+1.05*1.25*2 = 12,583 [A]_x000d_
 Mezisoučet: A = 12,583 [B]_x000d_
 Celkem: A = 12,583 [C]_x000d_</t>
  </si>
  <si>
    <t>968062246</t>
  </si>
  <si>
    <t>Vybourání dřevěných rámů oken jednoduchých včetně křídel pl do 4 m2</t>
  </si>
  <si>
    <t>Vybourání dřevěných rámů oken s křídly, dveřních zárubní, vrat, stěn, ostění nebo obkladů rámů oken s křídly jednoduchých, plochy do 4 m2</t>
  </si>
  <si>
    <t xml:space="preserve"> "b) okna vnitřní"_x000d_
 BP760 1.44*2.25*1+1.6*1.75*1 = 6,040 [A]_x000d_
 Mezisoučet: A = 6,040 [B]_x000d_
 Celkem: A = 6,040 [C]_x000d_</t>
  </si>
  <si>
    <t>968062354</t>
  </si>
  <si>
    <t>Vybourání dřevěných rámů oken dvojitých včetně křídel pl do 1 m2</t>
  </si>
  <si>
    <t>Vybourání dřevěných rámů oken s křídly, dveřních zárubní, vrat, stěn, ostění nebo obkladů rámů oken s křídly dvojitých, plochy do 1 m2</t>
  </si>
  <si>
    <t xml:space="preserve"> "a) okna vnější : "_x000d_
 BP602 1.3*0.65*1+0.6*0.65*3+1.5*0.65*1 = 2,990 [A]_x000d_
 BP604 0.9*0.65*5+0.6*1.35*9+0.45*0.6*7+0.6*0.6*6+0.6*0.9*2+0.6*0.6*2+0.5*0.35*2 = 16,415 [B]_x000d_
 Mezisoučet: A+B = 19,405 [C]_x000d_
 "b) okna vnitřní"_x000d_
 BP762 1.74*0.5*1 = 0,870 [D]_x000d_
 Mezisoučet: D = 0,870 [E]_x000d_
 Celkem: A+B+D = 20,275 [F]_x000d_</t>
  </si>
  <si>
    <t>968062355</t>
  </si>
  <si>
    <t>Vybourání dřevěných rámů oken dvojitých včetně křídel pl do 2 m2</t>
  </si>
  <si>
    <t>Vybourání dřevěných rámů oken s křídly, dveřních zárubní, vrat, stěn, ostění nebo obkladů rámů oken s křídly dvojitých, plochy do 2 m2</t>
  </si>
  <si>
    <t xml:space="preserve"> "a) okna vnější : "_x000d_
 BP602 2*0.65*7 = 9,100 [A]_x000d_
 BP604 1.35*1.35*21+0.6*1.8*2+1.075*1.8*1+0.9*1.725*8+0.9*1.35*3+1.6*0.9*14+1.2*1.5*9+0.9*1.2*1 = 95,873 [B]_x000d_
 Mezisoučet: A+B = 104,973 [C]_x000d_
 Celkem: A+B = 104,973 [D]_x000d_</t>
  </si>
  <si>
    <t>968062456</t>
  </si>
  <si>
    <t>Vybourání dřevěných dveřních zárubní pl přes 2 m2</t>
  </si>
  <si>
    <t>Vybourání dřevěných rámů oken s křídly, dveřních zárubní, vrat, stěn, ostění nebo obkladů dveřních zárubní, plochy přes 2 m2</t>
  </si>
  <si>
    <t xml:space="preserve"> "a) dveře vnější : "_x000d_
 BP650 2*1.2*2.1+1*1.16*2.13 = 7,511 [A]_x000d_
 BP651 1*0.8*2.87 = 2,296 [B]_x000d_
 BP652 1*1.55*1.97 = 3,054 [C]_x000d_
 BP653 1*1.1*3.05 = 3,355 [D]_x000d_
 BP655 1*1.2*2.1 = 2,520 [E]_x000d_
 BP657 1*1.5*2.8+1*1.9*2.8+1.95*2.8 = 14,980 [F]_x000d_
 BP658 1*3.45*3.1 = 10,695 [G]_x000d_
 BP659 2*0.99*2.8+1*1.025*2.8 = 8,414 [H]_x000d_
 BP660 1*0.975*2.85 = 2,779 [I]_x000d_
 Mezisoučet: A+B+C+D+E+F+G+H+I = 55,603 [J]_x000d_
 "b) dveře vnitřní : "_x000d_
 BP715 1*2.05 = 2,050 [K]_x000d_
 BP717 rozměr 1300/1970 1.4*2.05 = 2,870 [L]_x000d_
 dtto 1600/1970 1.7*2.05 = 3,485 [M]_x000d_
 Celkem: A+B+C+D+E+F+G+H+I+K+L+M = 64,008 [N]_x000d_</t>
  </si>
  <si>
    <t>968072244</t>
  </si>
  <si>
    <t>Vybourání kovových rámů oken jednoduchých včetně křídel pl do 1 m2</t>
  </si>
  <si>
    <t>Vybourání kovových rámů oken s křídly, dveřních zárubní, vrat, stěn, ostění nebo obkladů okenních rámů s křídly jednoduchých, plochy do 1 m2</t>
  </si>
  <si>
    <t xml:space="preserve"> "a) okna vnější : "_x000d_
 BP603 1.2*0.6*2+1.15*0.55*6+0.8*0.55*1+1*0.75*1 = 6,425 [A]_x000d_
 Mezisoučet: A = 6,425 [B]_x000d_
 "b) okna vnitřní : "_x000d_
 BP761 0.9*0.95*2 = 1,710 [C]_x000d_
 Celkem: A+C = 8,135 [D]_x000d_</t>
  </si>
  <si>
    <t>968072247</t>
  </si>
  <si>
    <t>Vybourání kovových rámů oken jednoduchých včetně křídel pl přes 4 m2</t>
  </si>
  <si>
    <t>Vybourání kovových rámů oken s křídly, dveřních zárubní, vrat, stěn, ostění nebo obkladů okenních rámů s křídly jednoduchých, plochy přes 4 m2</t>
  </si>
  <si>
    <t xml:space="preserve"> "a) okna vnější : "_x000d_
 BP606 1*3.45*2.25 = 7,763 [A]_x000d_
 BP606 7*2.2*3.6 = 55,440 [B]_x000d_
 Mezisoučet: A+B = 63,203 [C]_x000d_
 Celkem: A+B = 63,203 [D]_x000d_</t>
  </si>
  <si>
    <t>968072356</t>
  </si>
  <si>
    <t>Vybourání kovových rámů oken zdvojených včetně křídel pl do 4 m2</t>
  </si>
  <si>
    <t>Vybourání kovových rámů oken s křídly, dveřních zárubní, vrat, stěn, ostění nebo obkladů okenních rámů s křídly zdvojených, plochy do 4 m2</t>
  </si>
  <si>
    <t xml:space="preserve"> "a) okna vnější : "_x000d_
 BP605 1.5*1.35*33+2.1*1.35*26+2.1*1.8*18+1.6*1.45*4+1.35*1.9*12+1.55*1.95*1+1.6*1.725*3+1.35*1.725*2+1.35*1.725*2+1.2*2.55*7+1.6*2.4*9 = 325,233 [A]_x000d_
 Mezisoučet: A = 325,233 [B]_x000d_
 Celkem: A = 325,233 [C]_x000d_</t>
  </si>
  <si>
    <t>968072455</t>
  </si>
  <si>
    <t>Vybourání kovových dveřních zárubní pl do 2 m2</t>
  </si>
  <si>
    <t>Vybourání kovových rámů oken s křídly, dveřních zárubní, vrat, stěn, ostění nebo obkladů dveřních zárubní, plochy do 2 m2</t>
  </si>
  <si>
    <t xml:space="preserve"> "a) dveře vnější"_x000d_
 BP661 0.8*2 = 1,600 [A]_x000d_
 "b) dveře vnitřní : "_x000d_
 "dveře BP701"_x000d_
 2.PP 0.6*1.97+3*0.65*1.97+6*0.8*1.97 = 14,480 [B]_x000d_
 1.PP 0.5*1.97+0.6*1.85+0.6*1.9+8*0.6*1.97+13*0.65*1.97+3*0.7*1.97+31*0.8*1.97+9*0.9*1.97+3*1.00*1.97 = 104,198 [C]_x000d_
 1.NP 4*0.5*1.97+11*0.6*1.97+10*0.65*1.97+6*0.7*1.97+26*0.8*1.97+2*1.00*1.97 = 82,937 [D]_x000d_
 2.NP 3*0.5*1.97+14*0.6*1.97+0.65*1.97+1*0.7*1.97+0.8*1.8+7*0.8*1.97+4*0.9*1.97 = 41,727 [E]_x000d_
 3.NP 0.6*1.97+7*0.7*1.97+9*0.8*1.97 = 25,019 [F]_x000d_
 "dveře BP702"_x000d_
 2.PP 0.9*1.97+0.8*1.97 = 3,349 [G]_x000d_
 1.PP 6*0.9*1.97+0.8*1.97+0.85*1.97 = 13,889 [H]_x000d_
 "dveře BP703"_x000d_
 1.PP 2*1.00*1.97 = 3,940 [I]_x000d_
 "dveře BP704"_x000d_
 1.PP 0.95*1.85 = 1,758 [J]_x000d_
 "dveře BP709"_x000d_
 1.NP 8*0.6*1.97+2*0.7*1.97+13*0.8*1.97 = 32,702 [K]_x000d_
 2.NP 15*0.6*1.97+0.65*1.97+2*0.7*1.97+31*0.8*1.97 = 70,625 [L]_x000d_
 3.NP 0.8*1.97*8 = 12,608 [M]_x000d_
 "dveře BP710"_x000d_
 1.NP+2.NP 5*0.8*1.97 = 7,880 [N]_x000d_
 3.NP 0.8*1.97*5 = 7,880 [O]_x000d_
 "dveře BP711"_x000d_
 1.NP 4*0.9*1.97 = 7,092 [P]_x000d_
 2.NP 5*0.9*1.97 = 8,865 [Q]_x000d_
 "dveře BP715"_x000d_
 1.NP 0.9*2.05 = 1,845 [R]_x000d_
 "dveře BP719"_x000d_
 1.NP 0.8*2.00 = 1,600 [S]_x000d_
 Celkem: A+B+C+D+E+F+G+H+I+J+K+L+M+N+O+P+Q+R+S = 443,991 [T]_x000d_</t>
  </si>
  <si>
    <t>968072456</t>
  </si>
  <si>
    <t>Vybourání kovových dveřních zárubní pl přes 2 m2</t>
  </si>
  <si>
    <t>Vybourání kovových rámů oken s křídly, dveřních zárubní, vrat, stěn, ostění nebo obkladů dveřních zárubní, plochy přes 2 m2</t>
  </si>
  <si>
    <t xml:space="preserve"> "a) dveře vnější : "_x000d_
 BP654 1*2.9*2.5+1*2.78*2.7+2*2.955*2.7 = 30,713 [A]_x000d_
 BP656 4*3.1*3.07+1*1.4*3.2 = 42,548 [B]_x000d_
 Mezisoučet: A+B = 73,261 [C]_x000d_
 "b) dveře vnitřní : "_x000d_
 "dveře BP704"_x000d_
 1.PP 1.63*2.71+1.1*1.97+1.6*2.62+1.635+2.67 = 15,081 [D]_x000d_
 "dveře BP705"_x000d_
 1.PP 2*1.5*1.97 = 5,910 [E]_x000d_
 "dveře BP706"_x000d_
 1.PP 1.35*2.4 = 3,240 [F]_x000d_
 "dveře BP707"_x000d_
 1.PP 1*1.60*1.97 = 3,152 [G]_x000d_
 1.NP 1.3*1.97+1.55*1.97+1.5*1.97 = 8,570 [H]_x000d_
 "`dveře BP712"_x000d_
 1.NP 5*1.5*2.15+1.3*2.1 = 18,855 [I]_x000d_
 "dveře BP713"_x000d_
 1.NP 1.35*3.1+1.5*2.85 = 8,460 [J]_x000d_
 2.NP 1.65*2.95+1.6*2.95 = 9,588 [K]_x000d_
 "dveře BP714"_x000d_
 1.NP 1.3*2.1 = 2,730 [L]_x000d_
 2.NP 1.45*1.97 = 2,857 [M]_x000d_
 3.NP 1.5*1.97+1.4*1.97 = 5,713 [N]_x000d_
 "dveře BP716"_x000d_
 1.NP 2*1.00*2.2 = 4,400 [O]_x000d_
 "dveře BP717"_x000d_
 3.NP 1.6*1.97+1.3*1.97 = 5,713 [P]_x000d_
 "dveře BP718"_x000d_
 2.NP 1.3*2.34 = 3,042 [Q]_x000d_
 "dveře BP719"_x000d_
 1.NP 1.745*3.35+0.97*2.07 = 7,854 [R]_x000d_
 "dveře mimo kódování"_x000d_
 1.PP 1.1*1.8+1.35*1.97+1.00*2.1 = 6,740 [S]_x000d_
 1NP 1.00*2.2+1.00*2.1 = 4,300 [T]_x000d_
 Celkem: A+B+D+E+F+G+H+I+J+K+L+M+N+O+P+Q+R+S+T = 189,464 [U]_x000d_</t>
  </si>
  <si>
    <t>968072641</t>
  </si>
  <si>
    <t>Vybourání kovových stěn kromě výkladních</t>
  </si>
  <si>
    <t>Vybourání kovových rámů oken s křídly, dveřních zárubní, vrat, stěn, ostění nebo obkladů stěn jakýchkoliv, kromě výkladních jakékoliv plochy</t>
  </si>
  <si>
    <t xml:space="preserve"> "b) dveře vnitřní : "_x000d_
 "dveře BP704"_x000d_
 1.NP 2.34*3.35 = 7,839 [A]_x000d_
 "dveře BP708"_x000d_
 1.NP 2*3.1*2.75 = 17,050 [B]_x000d_
 Celkem: A+B = 24,889 [C]_x000d_</t>
  </si>
  <si>
    <t>968082015</t>
  </si>
  <si>
    <t>Vybourání plastových rámů oken včetně křídel plochy do 1 m2</t>
  </si>
  <si>
    <t>Vybourání plastových rámů oken s křídly, dveřních zárubní, vrat rámu oken s křídly, plochy do 1 m2</t>
  </si>
  <si>
    <t xml:space="preserve"> "a) okna vnější : "_x000d_
 BP608 0.6*1.35*3 = 2,430 [A]_x000d_
 Mezisoučet: A = 2,430 [B]_x000d_
 Celkem: A = 2,430 [C]_x000d_</t>
  </si>
  <si>
    <t>968082016</t>
  </si>
  <si>
    <t>Vybourání plastových rámů oken včetně křídel plochy přes 1 do 2 m2</t>
  </si>
  <si>
    <t>Vybourání plastových rámů oken s křídly, dveřních zárubní, vrat rámu oken s křídly, plochy přes 1 do 2 m2</t>
  </si>
  <si>
    <t xml:space="preserve"> "a) okna vnější : "_x000d_
 BP608 1.075*1.8*1+1.2*1.35*2+1.2*1.65*1 = 7,155 [A]_x000d_
 Mezisoučet: A = 7,155 [B]_x000d_
 Celkem: A = 7,155 [C]_x000d_</t>
  </si>
  <si>
    <t>968082017</t>
  </si>
  <si>
    <t>Vybourání plastových rámů oken včetně křídel plochy přes 2 do 4 m2</t>
  </si>
  <si>
    <t>Vybourání plastových rámů oken s křídly, dveřních zárubní, vrat rámu oken s křídly, plochy přes 2 do 4 m2</t>
  </si>
  <si>
    <t xml:space="preserve"> "a) okna vnější : "_x000d_
 BP609 1.35*1.9*3+2.1*1.8*2+1.2*1.725*4+2.1*1.35*2 = 29,205 [A]_x000d_
 Mezisoučet: A = 29,205 [B]_x000d_
 Celkem: A = 29,205 [C]_x000d_</t>
  </si>
  <si>
    <t>971033261</t>
  </si>
  <si>
    <t>Vybourání otvorů ve zdivu cihelném pl do 0,0225 m2 na MVC nebo MV tl do 600 mm</t>
  </si>
  <si>
    <t>Vybourání otvorů ve zdivu základovém nebo nadzákladovém z cihel, tvárnic, příčkovek z cihel pálených na maltu vápennou nebo vápenocementovou plochy do 0,0225 m2, tl. do 600 mm</t>
  </si>
  <si>
    <t xml:space="preserve"> "Otvory"_x000d_
 "1.PP"_x000d_
 anglický dvorek 2*1 = 2,000 [A]_x000d_
 Celkem: A = 2,000 [B]_x000d_</t>
  </si>
  <si>
    <t>971033541</t>
  </si>
  <si>
    <t>Vybourání otvorů ve zdivu cihelném pl do 1 m2 na MVC nebo MV tl do 300 mm</t>
  </si>
  <si>
    <t>Vybourání otvorů ve zdivu základovém nebo nadzákladovém z cihel, tvárnic, příčkovek z cihel pálených na maltu vápennou nebo vápenocementovou plochy do 1 m2, tl. do 300 mm</t>
  </si>
  <si>
    <t xml:space="preserve"> "Otvory"_x000d_
 "1.PP"_x000d_
 anglický dvorek 0.6*0.8*0.3 = 0,144 [A]_x000d_
 "1.NP"_x000d_
 1.56 0.675*0.6*0.3-0.45*0.6*0.3 = 0,041 [B]_x000d_
 1.66 0.775*0.6*0.3-0.45*0.6*0.3 = 0,059 [C]_x000d_
 1.74 0.94*0.6*0.3-0.6*0.6*0.3 = 0,061 [D]_x000d_
 "2.NP"_x000d_
 2.70 (0.69*0.6-0.45*0.6)*0.3 = 0,043 [E]_x000d_
 2.75 (0.775*0.6-0.45*0.6)*0.3 = 0,059 [F]_x000d_
 2.84 (1.06*0.6-0.6*0.6)*0.3 = 0,083 [G]_x000d_
 Celkem: A+B+C+D+E+F+G = 0,489 [H]_x000d_</t>
  </si>
  <si>
    <t>971033561</t>
  </si>
  <si>
    <t>Vybourání otvorů ve zdivu cihelném pl do 1 m2 na MVC nebo MV tl do 600 mm</t>
  </si>
  <si>
    <t>Vybourání otvorů ve zdivu základovém nebo nadzákladovém z cihel, tvárnic, příčkovek z cihel pálených na maltu vápennou nebo vápenocementovou plochy do 1 m2, tl. do 600 mm</t>
  </si>
  <si>
    <t xml:space="preserve"> "Otvory"_x000d_
 "1.PP"_x000d_
 anglický dvorek 0.6*0.8*0.45+0.52*0.52*0.6 = 0,378 [A]_x000d_
 0.37/0.41 0.25*2.07*0.5 = 0,259 [B]_x000d_
 "1.NP"_x000d_
 1.36 1.6*0.5*0.55 = 0,440 [C]_x000d_
 Celkem: A+B+C = 1,077 [D]_x000d_</t>
  </si>
  <si>
    <t>971033621</t>
  </si>
  <si>
    <t>Vybourání otvorů ve zdivu cihelném pl do 4 m2 na MVC nebo MV tl do 100 mm</t>
  </si>
  <si>
    <t>Vybourání otvorů ve zdivu základovém nebo nadzákladovém z cihel, tvárnic, příčkovek z cihel pálených na maltu vápennou nebo vápenocementovou plochy do 4 m2, tl. do 100 mm</t>
  </si>
  <si>
    <t xml:space="preserve"> "Otvory"_x000d_
 "1.NP"_x000d_
 1.105/1.109 0.9*2.05 = 1,845 [A]_x000d_
 1.109/1.114 0.97*2.07 = 2,008 [B]_x000d_
 "2.NP"_x000d_
 2.29/2.31 0.95*2.02 = 1,919 [C]_x000d_
 "3.NP"_x000d_
 3.01/3.02 1.7*2.8-1.5*1.97 = 1,805 [D]_x000d_
 Celkem: A+B+C+D = 7,577 [E]_x000d_</t>
  </si>
  <si>
    <t>971033641</t>
  </si>
  <si>
    <t>Vybourání otvorů ve zdivu cihelném pl do 4 m2 na MVC nebo MV tl do 300 mm</t>
  </si>
  <si>
    <t>Vybourání otvorů ve zdivu základovém nebo nadzákladovém z cihel, tvárnic, příčkovek z cihel pálených na maltu vápennou nebo vápenocementovou plochy do 4 m2, tl. do 300 mm</t>
  </si>
  <si>
    <t xml:space="preserve"> "Otvory"_x000d_
 "1.NP"_x000d_
 1.15/1.16 (1.49*2.2-0.8*1.97)*0.19 = 0,323 [A]_x000d_
 1.61/1.69 0.43*2.96*0.25 = 0,318 [B]_x000d_
 1.73/1.85 0.45*2.96*0.25 = 0,333 [C]_x000d_
 1.86 2*0.9*2.07*0.19+1.00*2.2*0.19 = 1,126 [D]_x000d_
 "2.NP"_x000d_
 2.16/2.17 0.9*2.15*0.12 = 0,232 [E]_x000d_
 2.29/2.35 1.35*2.28-0.6*1.97 = 1,896 [F]_x000d_
 2.57/2.67 0.6*2.76*0.26 = 0,431 [G]_x000d_
 2.60 0.86*2.76*0.15 = 0,356 [H]_x000d_
 2.63/2.73 0.42*2.76*0.25 = 0,290 [I]_x000d_
 2.81/2.94 0.45*2.76*0.25 = 0,311 [J]_x000d_
 "3.NP"_x000d_
 3.03/3.04 0.9*2.15*0.12 = 0,232 [K]_x000d_
 3.30 až 3.36 2*0.9*2.15*0.2+2*0.9*2.15*0.225 = 1,645 [L]_x000d_
 Celkem: A+B+C+D+E+F+G+H+I+J+K+L = 7,493 [M]_x000d_</t>
  </si>
  <si>
    <t>971033651</t>
  </si>
  <si>
    <t>Vybourání otvorů ve zdivu cihelném pl do 4 m2 na MVC nebo MV tl do 600 mm</t>
  </si>
  <si>
    <t>Vybourání otvorů ve zdivu základovém nebo nadzákladovém z cihel, tvárnic, příčkovek z cihel pálených na maltu vápennou nebo vápenocementovou plochy do 4 m2, tl. do 600 mm</t>
  </si>
  <si>
    <t xml:space="preserve"> "Otvory"_x000d_
 "1.PP"_x000d_
 0.11/0.50 1.2*2.42*0.64 = 1,859 [A]_x000d_
 0.40 1.2*2.28*0.5 = 1,368 [B]_x000d_
 0.88 0.7*2.295*0.45 = 0,723 [C]_x000d_
 0.86/0.95 2*1.00*2.07*0.5 = 2,070 [D]_x000d_
 "1.NP"_x000d_
 1.01 až 1.03 1.015*2.3*0.55+1.75*2.3*0.55-1.45*1.35*0.55 = 2,421 [E]_x000d_
 1.18 1.35*1.5*0.53 = 1,073 [F]_x000d_
 1.35 0.76*2.2*0.66 = 1,104 [G]_x000d_
 1.35 a 1.37; parapety 2*2.2*1.2*0.55 = 2,904 [H]_x000d_
 1.36 2*2.00*2.2*0.6-2*1.00*2.22*0.6+1.6*1.00*0.55 = 3,496 [I]_x000d_
 1.47 (1.36*2.6-0.7*1.97)*0.5 = 1,079 [J]_x000d_
 1.51 1.00*2.4*0.52 = 1,248 [K]_x000d_
 1.63/1.64 0.68*2.65*0.52 = 0,937 [L]_x000d_
 1.63/1.68 0.85*2.25*0.52 = 0,995 [M]_x000d_
 1.71/1.72 0.89*2.25*0.54 = 1,081 [N]_x000d_
 1.71/1.76 0.65*2.65*0.55 = 0,947 [O]_x000d_
 1.78/1.79 1.00*2.25*0.54-0.8*1.97*0.54 = 0,364 [P]_x000d_
 1.89/1.91 0.9*2.07*0.325 = 0,605 [Q]_x000d_
 1.87/1.96 1.00*2.07*0.515 = 1,066 [R]_x000d_
 "2.NP"_x000d_
 2.05/2.18 1.00*2.07*0.48-0.6*1.97*0.48 = 0,426 [S]_x000d_
 2.05/2.22 1.00*2.07*0.48-0.65*1.97*0.48 = 0,379 [T]_x000d_
 2.13/2.15 1.73*2.07*0.48-0.8*1.97*0.48 = 0,962 [U]_x000d_
 2.26/2.29 1.00*2.07*0.35 = 0,725 [V]_x000d_
 2.29/2.32 1.8*2.07*0.53-0.8*1.97*0.53 = 1,140 [W]_x000d_
 2.29/2.34 1.00*2.07*0.525-0.6*1.97*0.525 = 0,466 [X]_x000d_
 2.29/2.36 1.00*2.07*0.525 = 1,087 [Y]_x000d_
 2.43/2.53 1.00*2.2*0.5 = 1,100 [Z]_x000d_
 2.56 2*1.00*2.2*0.52 = 2,288 [AA]_x000d_
 2.58 0.89*2.46*0.5 = 1,095 [AB]_x000d_
 2.63/2.64 0.595*2.46*0.5 = 0,732 [AC]_x000d_
 2.63/2.66 0.6*2.2*0.52 = 0,686 [AD]_x000d_
 2.71/2.72 1.00*2.2*0.52 = 1,144 [AE]_x000d_
 2.71/2.76 0.585*2.46*0.5 = 0,720 [AF]_x000d_
 2.79/2.80 1.00*2.2*0.52 = 1,144 [AG]_x000d_
 2.79/2.82 0.66*2.46*0.5 = 0,812 [AH]_x000d_
 "3.NP"_x000d_
 3.02/3.05 (1.00*2.8-0.8*1.97)*0.5 = 0,612 [AI]_x000d_
 3.02/3.06 1.00*2.8*0.52-0.8*1.97*0.52 = 0,636 [AJ]_x000d_
 3.10/3.11 1.00*2.8*0.52-0.25*1.97*0.52 = 1,200 [AK]_x000d_
 3.14/3.15 1.00*2.8*0.52-0.8*1.97*0.52 = 0,636 [AL]_x000d_
 3.18/3.19 2*1.00*2.8*0.52-0.8*1.97*0.52 = 2,092 [AM]_x000d_
 3.18/3.22 1.00*2.8*0.52+1.00*2.8*0.52-0.8*1.97*0.52 = 2,092 [AN]_x000d_
 3.18/3.32 1.00*2.8*0.505-0.8*1.97*0.505 = 0,618 [AO]_x000d_
 3.18/3.34 1.00*2.8*0.505-0.8*1.97*0.505 = 0,618 [AP]_x000d_
 Celkem: A+B+C+D+E+F+G+H+I+J+K+L+M+N+O+P+Q+R+S+T+U+V+W+X+Y+Z+AA+AB+AC+AD+AE+AF+AG+AH+AI+AJ+AK+AL+AM+AN+AO+AP = 48,751 [AQ]_x000d_</t>
  </si>
  <si>
    <t>973031151</t>
  </si>
  <si>
    <t>Vysekání výklenků ve zdivu cihelném na MV nebo MVC pl přes 0,25 m2</t>
  </si>
  <si>
    <t>Vysekání výklenků nebo kapes ve zdivu z cihel na maltu vápennou nebo vápenocementovou výklenků, pohledové plochy přes 0,25 m2</t>
  </si>
  <si>
    <t xml:space="preserve"> "Otvory"_x000d_
 "1.PP"_x000d_
 0.37 0.75*2.97*0.32 = 0,713 [A]_x000d_
 "1.NP"_x000d_
 1.06 1.25*2.4*0.32 = 0,960 [B]_x000d_
 1.36 1.2*(1.5-1.22)*0.3 = 0,101 [C]_x000d_
 1.41 0.66*0.66*0.29 = 0,126 [D]_x000d_
 1.87 0.66*0.66*0.18 = 0,078 [E]_x000d_
 1.109 0.75*3.6*0.32+0.66*0.66*0.18 = 0,942 [F]_x000d_
 "2.NP"_x000d_
 2.04 1.25*2.4*0.32 = 0,960 [G]_x000d_
 2.05 0.66*0.66*0.18 = 0,078 [H]_x000d_
 2.24 0.75*2.88*0.32 = 0,691 [I]_x000d_
 2.29 0.71*0.66*0.18 = 0,084 [J]_x000d_
 2.43 0.61*1.61*0.23 = 0,226 [K]_x000d_
 2.95 0.25*0.25*2.8 = 0,175 [L]_x000d_
 "3.NP"_x000d_
 3.02 1.25*2.4*0.32 = 0,960 [M]_x000d_
 3.10 0.66*0.66*0.18 = 0,078 [N]_x000d_
 Celkem: A+B+C+D+E+F+G+H+I+J+K+L+M+N = 6,174 [O]_x000d_</t>
  </si>
  <si>
    <t>974031164</t>
  </si>
  <si>
    <t>Vysekání rýh ve zdivu cihelném hl do 150 mm š do 150 mm</t>
  </si>
  <si>
    <t>Vysekání rýh ve zdivu cihelném na maltu vápennou nebo vápenocementovou do hl. 150 mm a šířky do 150 mm</t>
  </si>
  <si>
    <t xml:space="preserve"> "drážka"_x000d_
 "1.NP"_x000d_
 1.87 3.6 = 3,600 [A]_x000d_
 1.109 3.6 = 3,600 [B]_x000d_
 "2.NP"_x000d_
 2.05 1.63 = 1,630 [C]_x000d_
 2.29 1.63 = 1,630 [D]_x000d_
 "3.NP"_x000d_
 3.10 2.71 = 2,710 [E]_x000d_
 3.18 1.68 = 1,680 [F]_x000d_
 Celkem: A+B+C+D+E+F = 14,850 [G]_x000d_</t>
  </si>
  <si>
    <t>974031165</t>
  </si>
  <si>
    <t>Vysekání rýh ve zdivu cihelném hl do 150 mm š do 200 mm</t>
  </si>
  <si>
    <t>Vysekání rýh ve zdivu cihelném na maltu vápennou nebo vápenocementovou do hl. 150 mm a šířky do 200 mm</t>
  </si>
  <si>
    <t xml:space="preserve"> "drážka"_x000d_
 "1.PP"_x000d_
 anglický dvorek 2*2.5 = 5,000 [A]_x000d_
 Celkem: A = 5,000 [B]_x000d_</t>
  </si>
  <si>
    <t>975111111</t>
  </si>
  <si>
    <t>Zřízení plošného podchycení konstrukcí systémovými samostatnými stojkami v do 4 m zatížení do 6 kPa</t>
  </si>
  <si>
    <t>Plošné podchycení konstrukcí systémovými prvky samostatnými stojkami výšky do 4 m, zatížení do 6 kPa zřízení</t>
  </si>
  <si>
    <t xml:space="preserve"> "viz. tabulka bouracích prací 100 - Bourání ostatní : "_x000d_
 BP120 bourání stropu v m.č. 0.51 (5.3*2.2) = 11,660 [A]_x000d_
 BP121 bourání stropu v m.č. 0.50 (5.185*3.96) = 20,533 [B]_x000d_
 BP122 bourání stropu 1.PP v m.č.0.11 2*1.47*2.5 = 7,350 [C]_x000d_
 BP123 bourání stropu 1.PP m.č. 0.07 až 0.10 (2.065*(0.9+0.12+0.78+0.12+0.87+0.180+1.975)) = 10,211 [D]_x000d_
 BP124 bourání stropu 1.NP m.č. 1.02 (uvaž 25% odpočet dutin) (5.015*4.735) = 23,746 [E]_x000d_
 BP124 bourání stropu 1.NP m.č. 1.09 (uvaž 25% odpočet dutin) (5.015*4.73) = 23,721 [F]_x000d_
 BP125 Vybourání desky železobetonové SCH4 a SCH5 1NP a 2NP 10.08+10.42+3.43+3.48 = 27,410 [G]_x000d_
 BP126 bourání stropu 1.PP m.č.0.23 60.22 = 60,220 [H]_x000d_
 BP130 bourání stropu 1.PP m.č. 0.40 až 0.43, 0.45 až 0.47 13.235*3.695 = 48,903 [I]_x000d_
 BP131 bourání stropu 1.NP m.č. 1.46 a 1.48  (1.23*1.5)+(1.00*1.5) = 3,345 [J]_x000d_
 BP132 bourání stropu 1.NP m.č. 1.17, 1.18, 1.20 ((7.605+0.19+2.51+0.18+8.35)*5.565) = 104,817 [K]_x000d_
 BP133 bourání stropu 1.NP m.č. 1.117 až 1.127 (5.73*4.135) = 23,694 [L]_x000d_
 Mezisoučet: A+B+C+D+E+F+G+H+I+J+K+L = 365,610 [M]_x000d_
 Celkem: A+B+C+D+E+F+G+H+I+J+K+L = 365,610 [N]_x000d_</t>
  </si>
  <si>
    <t>975111112</t>
  </si>
  <si>
    <t>Příplatek k plošnému podchycení konstrukcí systémovými samostatnými stojkami v do 4 m zatížení do 6 kPa za první a ZKD den použití</t>
  </si>
  <si>
    <t>Plošné podchycení konstrukcí systémovými prvky samostatnými stojkami výšky do 4 m, zatížení do 6 kPa příplatek za první a každý další den použití</t>
  </si>
  <si>
    <t>975111113</t>
  </si>
  <si>
    <t>Odstranění plošného podchycení konstrukcí systémovými samostatnými stojkami v do 4 m zatížení do 6 kPa</t>
  </si>
  <si>
    <t>Plošné podchycení konstrukcí systémovými prvky samostatnými stojkami výšky do 4 m, zatížení do 6 kPa odstranění</t>
  </si>
  <si>
    <t>976072221</t>
  </si>
  <si>
    <t>Vybourání kovových komínových dvířek pl do 0,3 m2 ze zdiva cihelného</t>
  </si>
  <si>
    <t>Vybourání kovových madel, zábradlí, dvířek, zděří, kotevních želez komínových a topných dvířek, ventilací apod., plochy do 0,30 m2, ze zdiva cihelného nebo kamenného</t>
  </si>
  <si>
    <t xml:space="preserve"> "1/Komíny : "_x000d_
 b) administrativní část - sever 43 = 43,000 [A]_x000d_
 c) byty - jih 58 = 58,000 [B]_x000d_
 Mezisoučet: A+B = 101,000 [C]_x000d_
 "viz. tabulka bouracích prací 800 - Demontáže ostatní"_x000d_
 "BP817 - Demontáž zákrytu niky, ocelévá dvířka vč. rámu"_x000d_
 300x200 mm 2 = 2,000 [D]_x000d_
 Mezisoučet: D = 2,000 [E]_x000d_
 "viz. tabulka bouracích prací 800 - Demontáže ostatní"_x000d_
 "BP834 - Demontáž revizních dvířek a větracích mříží 400x400 mm"_x000d_
 1.NP 1 = 1,000 [F]_x000d_
 Mezisoučet: F = 1,000 [G]_x000d_
 "viz. tabulka bouracích prací 800 - Demontáže ostatní"_x000d_
 "BP846 - Demontáž plechových dvířek 300x350; 350x400"_x000d_
 1.NP 1+3 = 4,000 [H]_x000d_
 Mezisoučet: H = 4,000 [I]_x000d_
 Celkem: A+B+D+F+H = 108,000 [J]_x000d_</t>
  </si>
  <si>
    <t>976072321</t>
  </si>
  <si>
    <t>Vybourání kovových komínových dvířek pl přes 0,3 m2 ze zdiva cihelného</t>
  </si>
  <si>
    <t>Vybourání kovových madel, zábradlí, dvířek, zděří, kotevních želez komínových a topných dvířek, ventilací apod., plochy přes 0,30 m2, ze zdiva cihelného nebo kamenného</t>
  </si>
  <si>
    <t xml:space="preserve"> "viz. tabulka bouracích prací 800 - Demontáže ostatní"_x000d_
 "BP817 - Demontáž zákrytu niky, ocelévá dvířka vč. rámu"_x000d_
 1200x800 mm 2 = 2,000 [A]_x000d_
 600x1000 mm 2 = 2,000 [B]_x000d_
 "BP846 - Demontáž plechových dvířek 600x900 mm"_x000d_
 1.NP 3 = 3,000 [C]_x000d_
 Mezisoučet: A+B+C = 7,000 [D]_x000d_
 Celkem: A+B+C = 7,000 [E]_x000d_</t>
  </si>
  <si>
    <t>976073111</t>
  </si>
  <si>
    <t>Vybourání komínových zděří profilu do 150 mm ze zdiva cihelného nebo betonového</t>
  </si>
  <si>
    <t>Vybourání kovových madel, zábradlí, dvířek, zděří, kotevních želez komínových zděří profilu do 150 mm, ze zdiva cihelného nebo betonového</t>
  </si>
  <si>
    <t xml:space="preserve"> "1/Komíny : "_x000d_
 b) administrativní část - sever 43 = 43,000 [A]_x000d_
 c) byty - jih 58 = 58,000 [B]_x000d_
 Mezisoučet: A+B = 101,000 [C]_x000d_
 Celkem: A+B = 101,000 [D]_x000d_</t>
  </si>
  <si>
    <t>976083131</t>
  </si>
  <si>
    <t>Vybourání škrabáků, stoupacích želez nebo komínových konzol ze zdiva cihelného</t>
  </si>
  <si>
    <t>Vybourání drobných zámečnických a jiných konstrukcí nožových škrabáků, stoupacích želez, komínových konzol apod., ze zdiva cihelného</t>
  </si>
  <si>
    <t xml:space="preserve"> "viz. tabulka bouracích prací 800 - Demontáže ostatní"_x000d_
 "BP807 - Demontáž šachtových stupadel"_x000d_
 0.86 1 = 1,000 [A]_x000d_
 1.36 1 = 1,000 [B]_x000d_
 2.05 1 = 1,000 [C]_x000d_
 2.42 1 = 1,000 [D]_x000d_
 3.18 1 = 1,000 [E]_x000d_
 Mezisoučet: A+B+C+D+E = 5,000 [F]_x000d_
 Celkem: A+B+C+D+E = 5,000 [G]_x000d_</t>
  </si>
  <si>
    <t>976085211</t>
  </si>
  <si>
    <t>Vybourání kanalizačních rámů včetně poklopů nebo mříží pl do 0,3 m2</t>
  </si>
  <si>
    <t>Vybourání drobných zámečnických a jiných konstrukcí kanalizačních rámů litinových, z rýhovaného plechu nebo betonových včetně poklopů nebo mříží, plochy do 0,30 m2</t>
  </si>
  <si>
    <t xml:space="preserve"> "viz. tabulka bouracích prací 800 - Demontáže ostatní"_x000d_
 "BP805"_x000d_
 0.84 1+1 = 2,000 [A]_x000d_
 0.100 1 = 1,000 [B]_x000d_
 Mezisoučet: A+B = 3,000 [C]_x000d_
 Celkem: A+B = 3,000 [D]_x000d_</t>
  </si>
  <si>
    <t>976085311</t>
  </si>
  <si>
    <t>Vybourání kanalizačních rámů včetně poklopů nebo mříží pl do 0,6 m2</t>
  </si>
  <si>
    <t>Vybourání drobných zámečnických a jiných konstrukcí kanalizačních rámů litinových, z rýhovaného plechu nebo betonových včetně poklopů nebo mříží, plochy do 0,60 m2</t>
  </si>
  <si>
    <t xml:space="preserve"> "viz. tabulka bouracích prací 100 - Bourání ostatní : "_x000d_
 "poklopy bouraných jímek : "_x000d_
 BP110 Vybourání jímky kompletní 1.PP m.č. 0.84 0.9*0.9 = 0,810 [A]_x000d_
 BP111 Vybourání jímky kompletní 1.PP m.č. 0.11 a 0.84 2.2*0.9 = 1,980 [B]_x000d_
 BP112 Vybourání jímky kompletní 1.PP m.č. 0.11 1.6*1.3 = 2,080 [C]_x000d_
 BP113 Vybourání jímky kompletní 1.PP m.č. 0.37 2.1*1.1 = 2,310 [D]_x000d_
 BP114 Vybourání jímky kompletní 1.PP m.č. 0.37 1.5*0.8 = 1,200 [E]_x000d_
 Mezisoučet: A+B+C+D+E = 8,380 [F]_x000d_
 "viz. tabulka bouracích prací 800 - Demontáže ostatní"_x000d_
 "BP805"_x000d_
 0.015 1 = 1,000 [G]_x000d_
 0.03 1 = 1,000 [H]_x000d_
 0.11 1+1+1 = 3,000 [I]_x000d_
 0.55 1 = 1,000 [J]_x000d_
 0.56 1 = 1,000 [K]_x000d_
 0.68 1 = 1,000 [L]_x000d_
 0.84 1+1+1 = 3,000 [M]_x000d_
 0.86 1 = 1,000 [N]_x000d_
 dvůr - jih 1 = 1,000 [O]_x000d_
 dvůr - východ 2 = 2,000 [P]_x000d_
 dvůr - kryt CO 1 = 1,000 [Q]_x000d_
 strop nad uhelnou 3 = 3,000 [R]_x000d_
 1.04 1 = 1,000 [S]_x000d_
 1.36 1+1+1 = 3,000 [T]_x000d_
 BP806 0.37 1 = 1,000 [U]_x000d_
 Mezisoučet: G+H+I+J+K+L+M+N+O+P+Q+R+S+T+U = 24,000 [V]_x000d_
 Celkem: A+B+C+D+E+G+H+I+J+K+L+M+N+O+P+Q+R+S+T+U = 32,380 [W]_x000d_</t>
  </si>
  <si>
    <t>976085411</t>
  </si>
  <si>
    <t>Vybourání kanalizačních rámů včetně poklopů nebo mříží pl přes 0,6 m2</t>
  </si>
  <si>
    <t>Vybourání drobných zámečnických a jiných konstrukcí kanalizačních rámů litinových, z rýhovaného plechu nebo betonových včetně poklopů nebo mříží, plochy přes 0,60 m2</t>
  </si>
  <si>
    <t xml:space="preserve"> "viz. tabulka bouracích prací 800 - Demontáže ostatní"_x000d_
 "BP805"_x000d_
 0.37 1 = 1,000 [A]_x000d_
 "BP869"_x000d_
 7 = 7,000 [B]_x000d_
 "BP870"_x000d_
 1 = 1,000 [C]_x000d_
 Mezisoučet: A+B+C = 9,000 [D]_x000d_
 Celkem: A+B+C = 9,000 [E]_x000d_</t>
  </si>
  <si>
    <t>977211111</t>
  </si>
  <si>
    <t>Řezání stěnovou pilou betonových nebo ŽB kcí s výztuží průměru do 16 mm hl do 200 mm</t>
  </si>
  <si>
    <t>Řezání konstrukcí stěnovou pilou betonových nebo železobetonových průměru řezané výztuže do 16 mm hloubka řezu do 200 mm</t>
  </si>
  <si>
    <t xml:space="preserve"> "viz. tabulka bouracích prací 100 - Bourání ostatní : "_x000d_
 BP120 bourání stropu v m.č. 0.51 2*(5.3+2.2) = 15,000 [A]_x000d_
 BP121 bourání stropu v m.č. 0.50 2*(5.185+3.96) = 18,290 [B]_x000d_
 BP122 bourání stropu 1.PP v m.č.0.11 2*(1.47+1.2) = 5,340 [C]_x000d_
 BP123 bourání stropu 1.PP m.č. 0.07 až 0.10 2*(2.065+(0.9+0.12+0.78+0.12+0.87+0.180+1.975)) = 14,020 [D]_x000d_
 BP124 bourání stropu 1.NP m.č. 1.02 (uvaž 25% odpočet dutin) 2*(5.015+4.735) = 19,500 [E]_x000d_
 BP124 bourání stropu 1.NP m.č. 1.09 (uvaž 25% odpočet dutin) 2*(5.015+4.73) = 19,490 [F]_x000d_
 BP125 Vybourání desky železobetonové SCH4 a SCH5 1NP a 2NP 4*2*(1.45+0.7) = 17,200 [G]_x000d_
 BP126 bourání stropu 1.PP m.č.0.23 (2*2*(2.935+0.98)+2*2*(2.935+0.53)+2*2*(2.935+0.75)) = 44,260 [H]_x000d_
 BP130 bourání stropu 1.PP m.č. 0.40 až 0.43, 0.45 až 0.47 2*(3.015+4.00) = 14,030 [I]_x000d_
 BP131 bourání stropu 1.NP m.č. 1.46 a 1.48  2*(1.23+1.5)+2*(1.00+1.5) = 10,460 [J]_x000d_
 BP132 bourání stropu 1.NP m.č. 1.17, 1.18, 1.20 2*((7.605+0.19+2.51+0.18+8.35)+5.565) = 48,800 [K]_x000d_
 BP133 bourání stropu 1.NP m.č. 1.117 až 1.127 2*(5.73+4.135) = 19,730 [L]_x000d_
 Mezisoučet: A+B+C+D+E+F+G+H+I+J+K+L = 246,120 [M]_x000d_
 Celkem: A+B+C+D+E+F+G+H+I+J+K+L = 246,120 [N]_x000d_</t>
  </si>
  <si>
    <t>978011121</t>
  </si>
  <si>
    <t>Otlučení (osekání) vnitřní vápenné nebo vápenocementové omítky stropů v rozsahu přes 5 do 10 %</t>
  </si>
  <si>
    <t>Otlučení vápenných nebo vápenocementových omítek vnitřních ploch stropů, v rozsahu přes 5 do 10 %</t>
  </si>
  <si>
    <t xml:space="preserve"> "BP203 otlučení omítek stropů - lokální 10% : "_x000d_
 "Plocha povrchu původních stropů (včetně členitosti žeber atd.) : "_x000d_
 "Plocha místností - bourání - původní stav : "_x000d_
 "1.NP; m.č.:"_x000d_
 1.91 25.04 = 25,040 [A]_x000d_
 1.92 14.53 = 14,530 [B]_x000d_
 1.93 11.05 = 11,050 [C]_x000d_
 1.95 10.89 = 10,890 [D]_x000d_
 1.96 12.4 = 12,400 [E]_x000d_
 1.104 20.57 = 20,570 [F]_x000d_
 1.106 11 = 11,000 [G]_x000d_
 1.110 21.63 = 21,630 [H]_x000d_
 1.113 11.16 = 11,160 [I]_x000d_
 1.114 9.9 = 9,900 [J]_x000d_
 1.115 10.71 = 10,710 [K]_x000d_
 1.116 12.39 = 12,390 [L]_x000d_
 1.132 12.64 = 12,640 [M]_x000d_
 Mezisoučet: A+B+C+D+E+F+G+H+I+J+K+L+M = 183,910 [N]_x000d_
 "2.NP, m.č.:"_x000d_
 2.07 17.03 = 17,030 [O]_x000d_
 2.08 11.22 = 11,220 [P]_x000d_
 2.09 13.5 = 13,500 [Q]_x000d_
 2.10 11.78 = 11,780 [R]_x000d_
 2.11 13.25 = 13,250 [S]_x000d_
 2.12 25.13 = 25,130 [T]_x000d_
 2.14 9.73 = 9,730 [U]_x000d_
 2.15 22.05 = 22,050 [V]_x000d_
 2.16 11.98 = 11,980 [W]_x000d_
 2.17 12.09 = 12,090 [X]_x000d_
 2.23 25.29 = 25,290 [Y]_x000d_
 2.25 9.87 = 9,870 [Z]_x000d_
 2.26 22.24 = 22,240 [AA]_x000d_
 2.27 11.23 = 11,230 [AB]_x000d_
 2.28 13.86 = 13,860 [AC]_x000d_
 2.30 13.68 = 13,680 [AD]_x000d_
 2.31 10.88 = 10,880 [AE]_x000d_
 2.32 12.15 = 12,150 [AF]_x000d_
 2.33 27.45 = 27,450 [AG]_x000d_
 Mezisoučet: O+P+Q+R+S+T+U+V+W+X+Y+Z+AA+AB+AC+AD+AE+AF+AG = 294,410 [AH]_x000d_
 Celkem: A+B+C+D+E+F+G+H+I+J+K+L+M+O+P+Q+R+S+T+U+V+W+X+Y+Z+AA+AB+AC+AD+AE+AF+AG = 478,320 [AI]_x000d_</t>
  </si>
  <si>
    <t>978011141</t>
  </si>
  <si>
    <t>Otlučení (osekání) vnitřní vápenné nebo vápenocementové omítky stropů v rozsahu přes 10 do 30 %</t>
  </si>
  <si>
    <t>Otlučení vápenných nebo vápenocementových omítek vnitřních ploch stropů, v rozsahu přes 10 do 30 %</t>
  </si>
  <si>
    <t xml:space="preserve"> "BP203 otlučení omítek stropů - lokální 30% : "_x000d_
 "Plocha povrchu původních stropů (včetně členitosti žeber atd.) : "_x000d_
 "Plocha místností - bourání - původní stav : "_x000d_
 "2.PP m.č.:"_x000d_
 0.001 9.79*1.4 = 13,706 [A]_x000d_
 0.002 3.23*1.4 = 4,522 [B]_x000d_
 0.003 3.36 = 3,360 [C]_x000d_
 0.004 13.01 = 13,010 [D]_x000d_
 0.005 17.44 = 17,440 [E]_x000d_
 0.006 14.56 = 14,560 [F]_x000d_
 0.007 14.6 = 14,600 [G]_x000d_
 0.008 2.35 = 2,350 [H]_x000d_
 0.009 17.91 = 17,910 [I]_x000d_
 0.010 5.35 = 5,350 [J]_x000d_
 0.011 2.38 = 2,380 [K]_x000d_
 0.012 2.3 = 2,300 [L]_x000d_
 Mezisoučet: A+B+C+D+E+F+G+H+I+J+K+L = 111,488 [M]_x000d_
 "1.PP, m.č.:"_x000d_
 0.01 35.52*1.4 = 49,728 [N]_x000d_
 0.02 8.05 = 8,050 [O]_x000d_
 0.03 79.21 = 79,210 [P]_x000d_
 0.04 2.2 = 2,200 [Q]_x000d_
 0.05 1.87 = 1,870 [R]_x000d_
 0.06 2.2 = 2,200 [S]_x000d_
 0.11 62.43 = 62,430 [T]_x000d_
 0.12 17.59 = 17,590 [U]_x000d_
 0.13 8.41 = 8,410 [V]_x000d_
 0.14 23.41 = 23,410 [W]_x000d_
 0.15 6.31 = 6,310 [X]_x000d_
 0.16 2.96 = 2,960 [Y]_x000d_
 0.17 4.99 = 4,990 [Z]_x000d_
 0.18 2.52 = 2,520 [AA]_x000d_
 0.19 1.05 = 1,050 [AB]_x000d_
 0.20 1.14 = 1,140 [AC]_x000d_
 0.24 18.11+(0.55-0.27)*4.585*4 = 23,245 [AD]_x000d_
 0.25 4.86+(0.55-0.27)*1.73*2 = 5,829 [AE]_x000d_
 0.26 10.76+(0.55-0.27)*3.99*2 = 12,994 [AF]_x000d_
 0.27 21.42+(0.55-0.27)*3.99*8 = 30,358 [AG]_x000d_
 0.28 13.02+(0.55-0.27)*1.73*9 = 17,380 [AH]_x000d_
 0.29 16+(0.55-0.27)*4.585*5 = 22,419 [AI]_x000d_
 0.30 20.64+(0.55-0.27)*4.585*5 = 27,059 [AJ]_x000d_
 0.31 11.04+(0.55-0.27)*1.73*8 = 14,915 [AK]_x000d_
 0.33 10.87+(0.55-0.27)*3.99*2 = 13,104 [AL]_x000d_
 0.34 12.72 = 12,720 [AM]_x000d_
 0.35 34.23 = 34,230 [AN]_x000d_
 0.36 13.77+(0.55-0.27)*4.285*3 = 17,369 [AO]_x000d_
 0.37 25.15+(0.55-0.27)*1.73*18 = 33,869 [AP]_x000d_
 0.38 14.08+(0.55-0.27)*4.285*3 = 17,679 [AQ]_x000d_
 0.39 2.5 = 2,500 [AR]_x000d_
 0.44 1.42 = 1,420 [AS]_x000d_
 0.46 4.26 = 4,260 [AT]_x000d_
 0.48 20.93 = 20,930 [AU]_x000d_
 0.49 20.67 = 20,670 [AV]_x000d_
 0.53 18.85 = 18,850 [AW]_x000d_
 0.54 19.86 = 19,860 [AX]_x000d_
 0.55 23.58 = 23,580 [AY]_x000d_
 0.56 15.43 = 15,430 [AZ]_x000d_
 0.57 17.17 = 17,170 [BA]_x000d_
 0.58 17.98 = 17,980 [BB]_x000d_
 0.59 17.99 = 17,990 [BC]_x000d_
 0.60 5.67 = 5,670 [BD]_x000d_
 0.61 4.58 = 4,580 [BE]_x000d_
 0.62 1.1 = 1,100 [BF]_x000d_
 0.63 1.11 = 1,110 [BG]_x000d_
 0.64 5.28 = 5,280 [BH]_x000d_
 0.65 3.28 = 3,280 [BI]_x000d_
 0.66 4.45 = 4,450 [BJ]_x000d_
 0.67 17.14 = 17,140 [BK]_x000d_
 0.68 16.87 = 16,870 [BL]_x000d_
 0.69 17.13 = 17,130 [BM]_x000d_
 0.70 2.65 = 2,650 [BN]_x000d_
 0.71 2.64 = 2,640 [BO]_x000d_
 0.72 6.2 = 6,200 [BP]_x000d_
 0.73 2.56 = 2,560 [BQ]_x000d_
 0.74 1.45 = 1,450 [BR]_x000d_
 0.75 21.20+(0.48-0.15)*4.6*2 = 24,236 [BS]_x000d_
 0.76 6.97+(0.23-0.15)*1.525*4 = 7,458 [BT]_x000d_
 0.80 17.78 = 17,780 [BU]_x000d_
 0.81 7.32 = 7,320 [BV]_x000d_
 0.82 21.34 = 21,340 [BW]_x000d_
 0.83 16.03+(0.48-0.15)*4.6*2 = 19,066 [BX]_x000d_
 0.84 45.98 = 45,980 [BY]_x000d_
 0.85 4.97 = 4,970 [BZ]_x000d_
 "0.86 39.82+0.25*1.795*2+0.12*1.795*4+0.22*1.795*3+0.12*1.795+(0.42-0.15)*1."_x000d_
 0.87 9.16 = 9,160 [CB]_x000d_
 0.88 33.94+(0.5-0.15)*3.765*4 = 39,211 [CC]_x000d_
 0.89 11.03 = 11,030 [CD]_x000d_
 0.90 10.87 = 10,870 [CE]_x000d_
 0.91 7.41 = 7,410 [CF]_x000d_
 0.92 8.61 = 8,610 [CG]_x000d_
 0.93 1.29 = 1,290 [CH]_x000d_
 0.94 11.13 = 11,130 [CI]_x000d_
 0.95 23.25+(0.48-0.15)*4.585*2 = 26,276 [CJ]_x000d_
 0.96 16.49+(0.48-0.15)*4.585*2 = 19,516 [CK]_x000d_
 0.97 9.29 = 9,290 [CL]_x000d_
 0.98 23.52+(0.48-0.15)*4.585*2 = 26,546 [CM]_x000d_
 0.99d 13.82+(0.55-0.27)*4.285*3 = 17,419 [CN]_x000d_
 0.104 5.31 = 5,310 [CO]_x000d_
 místnost mezi 0.88 a 0.106 4.71 = 4,710 [CP]_x000d_
 Mezisoučet: N+O+P+Q+R+S+T+U+V+W+X+Y+Z+AA+AB+AC+AD+AE+AF+AG+AH+AI+AJ+AK+AL+AM+AN+AO+AP+AQ+AR+AS+AT+AU+AV+AW+AX+AY+AZ+BA+BB+BC+BD+BE+BF+BG+BH+BI+BJ+BK+BL+BM+BN+BO+BP+BQ+BR+BS+BT+BU+BV+BW+BX+BY+BZ+CA+CB+CC+CD+CE+CF+CG+CH+CI+CJ+CK+CL+CM+CN+CO+CP = 0,000 [CQ]_x000d_
 "1.NP, m.č.:"_x000d_
 1.40 7.57 = 7,570 [CR]_x000d_
 1.41 29.57+0.25*3.7*2+0.8*5.55+1.35*1.1+0.32*1.745*6 = 40,695 [CS]_x000d_
 1.55 2.57 = 2,570 [CT]_x000d_
 1.56 1.57 = 1,570 [CU]_x000d_
 1.57 4.99 = 4,990 [CV]_x000d_
 1.61 0.45 = 0,450 [CW]_x000d_
 1.62 0.43 = 0,430 [CX]_x000d_
 1.63 5.73 = 5,730 [CY]_x000d_
 1.66 1.5 = 1,500 [CZ]_x000d_
 1.67 2.6 = 2,600 [DA]_x000d_
 1.71 5.56 = 5,560 [DB]_x000d_
 1.74 2.62 = 2,620 [DC]_x000d_
 1.75 1.48 = 1,480 [DD]_x000d_
 1.78 7.56 = 7,560 [DE]_x000d_
 1.80 17.88 = 17,880 [DF]_x000d_
 1.81 1.56 = 1,560 [DG]_x000d_
 1.82 2.59 = 2,590 [DH]_x000d_
 1.85 0.43 = 0,430 [DI]_x000d_
 Mezisoučet: CR+CS+CT+CU+CV+CW+CX+CY+CZ+DA+DB+DC+DD+DE+DF+DG+DH+DI = 107,785 [DJ]_x000d_
 "2.NP; m.č.:"_x000d_
 2.43 17.81 = 17,810 [DK]_x000d_
 2.45 4.49 = 4,490 [DL]_x000d_
 2.46 8.73 = 8,730 [DM]_x000d_
 2.47 15.51 = 15,510 [DN]_x000d_
 2.48 13.37 = 13,370 [DO]_x000d_
 2.49 13.93 = 13,930 [DP]_x000d_
 2.50 6.03 = 6,030 [DQ]_x000d_
 2.51 2.67 = 2,670 [DR]_x000d_
 2.52 0.97 = 0,970 [DS]_x000d_
 2.53 3.44 = 3,440 [DT]_x000d_
 2.54 2.55 = 2,550 [DU]_x000d_
 2.55 1.02 = 1,020 [DV]_x000d_
 2.56 23.71 = 23,710 [DW]_x000d_
 2.57 6.79 = 6,790 [DX]_x000d_
 2.58 12.07 = 12,070 [DY]_x000d_
 2.59 11.11 = 11,110 [DZ]_x000d_
 2.60 2.52 = 2,520 [EA]_x000d_
 2.61 1.24 = 1,240 [EB]_x000d_
 2.63 4.93 = 4,930 [EC]_x000d_
 2.64 9.8 = 9,800 [ED]_x000d_
 2.65 11.01 = 11,010 [EE]_x000d_
 2.66 21.64 = 21,640 [EF]_x000d_
 2.67 13.51 = 13,510 [EG]_x000d_
 2.68 2.49 = 2,490 [EH]_x000d_
 2.69 0.45 = 0,450 [EI]_x000d_
 2.70 1.47 = 1,470 [EJ]_x000d_
 2.71 5.61 = 5,610 [EK]_x000d_
 2.72 23.23 = 23,230 [EL]_x000d_
 2.73 15.61 = 15,610 [EM]_x000d_
 2.74 2.73 = 2,730 [EN]_x000d_
 2.75 1.42 = 1,420 [EO]_x000d_
 2.76 9.98 = 9,980 [EP]_x000d_
 2.77 10.88 = 10,880 [EQ]_x000d_
 2.79 5.56 = 5,560 [ER]_x000d_
 2.80 23.11 = 23,110 [ES]_x000d_
 2.81 15.61 = 15,610 [ET]_x000d_
 2.82 9.76 = 9,760 [EU]_x000d_
 2.83 10.93 = 10,930 [EV]_x000d_
 2.84 2.72 = 2,720 [EW]_x000d_
 2.85 1.45 = 1,450 [EX]_x000d_
 2.86 0.34 = 0,340 [EY]_x000d_
 2.87 7.88 = 7,880 [EZ]_x000d_
 2.88 5.57*1.4 = 7,798 [FA]_x000d_
 2.89 26.32 = 26,320 [FB]_x000d_
 2.90 10.06 = 10,060 [FC]_x000d_
 2.91 14 = 14,000 [FD]_x000d_
 2.92 2.5 = 2,500 [FE]_x000d_
 2.93 1.51 = 1,510 [FF]_x000d_
 2.94 0.35 = 0,350 [FG]_x000d_
 Mezisoučet: DK+DL+DM+DN+DO+DP+DQ+DR+DS+DT+DU+DV+DW+DX+DY+DZ+EA+EB+EC+ED+EE+EF+EG+EH+EI+EJ+EK+EL+EM+EN+EO+EP+EQ+ER+ES+ET+EU+EV+EW+EX+EY+EZ+FA+FB+FC+FD+FE+FF+FG = 422,618 [FH]_x000d_
 Celkem: A+B+C+D+E+F+G+H+I+J+K+L+N+O+P+Q+R+S+T+U+V+W+X+Y+Z+AA+AB+AC+AD+AE+AF+AG+AH+AI+AJ+AK+AL+AM+AN+AO+AP+AQ+AR+AS+AT+AU+AV+AW+AX+AY+AZ+BA+BB+BC+BD+BE+BF+BG+BH+BI+BJ+BK+BL+BM+BN+BO+BP+BQ+BR+BS+BT+BU+BV+BW+BX+BY+BZ+CA+CB+CC+CD+CE+CF+CG+CH+CI+CJ+CK+CL+CM+CN+CO+CP+CR+CS+CT+CU+CV+CW+CX+CY+CZ+DA+DB+DC+DD+DE+DF+DG+DH+DI+DK+DL+DM+DN+DO+DP+DQ+DR+DS+DT+DU+DV+DW+DX+DY+DZ+EA+EB+EC+ED+EE+EF+EG+EH+EI+EJ+EK+EL+EM+EN+EO+EP+EQ+ER+ES+ET+EU+EV+EW+EX+EY+EZ+FA+FB+FC+FD+FE+FF+FG = 0,000 [FI]_x000d_</t>
  </si>
  <si>
    <t>978011191</t>
  </si>
  <si>
    <t>Otlučení (osekání) vnitřní vápenné nebo vápenocementové omítky stropů v rozsahu přes 50 do 100 %</t>
  </si>
  <si>
    <t>Otlučení vápenných nebo vápenocementových omítek vnitřních ploch stropů, v rozsahu přes 50 do 100 %</t>
  </si>
  <si>
    <t xml:space="preserve"> "BP204 otlučení omítek stropů - celoplošné : "_x000d_
 "Plocha povrchu původních stropů (včetně členitosti žeber atd.) : "_x000d_
 "Plocha místností - bourání - původní stav : "_x000d_
 "2.PP, m.č.:"_x000d_
 0.013 1.11 = 1,110 [A]_x000d_
 0.014 1.34 = 1,340 [B]_x000d_
 Mezisoučet: A+B = 2,450 [C]_x000d_
 "1.PP, m.č.:"_x000d_
 0.21 17.85+0.28*3.86*4 = 22,173 [D]_x000d_
 0.23 60.22-2.94*(2*0.99+2*0.54+2*0.75)+5*5.97*0.65+2*5.97*0.95+5.97*0.55+5.97*0.73+6*3.84*0.28 = 91,652 [E]_x000d_
 0.99a 4.89+(0.55-0.27)*4.285*2 = 7,290 [F]_x000d_
 0.99b 4.74 = 4,740 [G]_x000d_
 0.99c 27.63+(0.55-0.27)*4.285*7 = 36,029 [H]_x000d_
 0.100 16.57 = 16,570 [I]_x000d_
 Mezisoučet: D+E+F+G+H+I = 178,453 [J]_x000d_
 "BP852 otlučení omítek stropů omítaný na pletivo - celoplošné : "_x000d_
 "Plocha místností - bourání - původní stav : "_x000d_
 "1.PP, m.č.:"_x000d_
 0.03 (2.915+3.425)*3.47 = 22,000 [K]_x000d_
 "1.NP, m.č.:"_x000d_
 1.16 4.43*1.495 = 6,623 [L]_x000d_
 1.17 8.74*1.495 = 13,066 [M]_x000d_
 1.18 1.19*1.495 = 1,779 [N]_x000d_
 1.19 1.05*1.495 = 1,570 [O]_x000d_
 1.20 7.93*1.495 = 11,855 [P]_x000d_
 "3.NP, m.č.:"_x000d_
 3.06 2.35 = 2,350 [Q]_x000d_
 3.07 5.45 = 5,450 [R]_x000d_
 3.08 1.2 = 1,200 [S]_x000d_
 3.09 1.24 = 1,240 [T]_x000d_
 3.10 6.09 = 6,090 [U]_x000d_
 3.11 12.52 = 12,520 [V]_x000d_
 3.12 1.21 = 1,210 [W]_x000d_
 3.13 1.22 = 1,220 [X]_x000d_
 3.14 8.27 = 8,270 [Y]_x000d_
 3.15 11.21 = 11,210 [Z]_x000d_
 3.16 1.18 = 1,180 [AA]_x000d_
 3.18 2.97*1.43+17.7*1.43 = 29,558 [AB]_x000d_
 3.23 3.73 = 3,730 [AC]_x000d_
 3.24 6.45 = 6,450 [AD]_x000d_
 3.25 1.19 = 1,190 [AE]_x000d_
 3.26 2.71 = 2,710 [AF]_x000d_
 3.27 1.4 = 1,400 [AG]_x000d_
 3.28 1.46 = 1,460 [AH]_x000d_
 3.29 7.74 = 7,740 [AI]_x000d_
 Mezisoučet: K+L+M+N+O+P+Q+R+S+T+U+V+W+X+Y+Z+AA+AB+AC+AD+AE+AF+AG+AH+AI = 163,071 [AJ]_x000d_
 Celkem: A+B+D+E+F+G+H+I+K+L+M+N+O+P+Q+R+S+T+U+V+W+X+Y+Z+AA+AB+AC+AD+AE+AF+AG+AH+AI = 343,975 [AK]_x000d_</t>
  </si>
  <si>
    <t>978012191</t>
  </si>
  <si>
    <t>Otlučení (osekání) vnitřní vápenné nebo vápenocementové omítky stropů rákosových v rozsahu přes 50 do 100 %</t>
  </si>
  <si>
    <t>Otlučení vápenných nebo vápenocementových omítek vnitřních ploch stropů rákosovaných, v rozsahu přes 50 do 100 %</t>
  </si>
  <si>
    <t xml:space="preserve"> "BP851 otlučení omítek na rákosové rohoži - celoplošné : "_x000d_
 "Plocha místností - bourání - původní stav : "_x000d_
 "1.NP, m.č.:"_x000d_
 1.01 10.43 = 10,430 [A]_x000d_
 1.03 8.51 = 8,510 [B]_x000d_
 1.04 17.5*5.035 = 88,113 [C]_x000d_
 1.12 45.78 = 45,780 [D]_x000d_
 1.16 4.6*3.665 = 16,859 [E]_x000d_
 1.17 8.35*5.565 = 46,468 [F]_x000d_
 1.18 2.51*5.565 = 13,968 [G]_x000d_
 1.20 7.605*5.565 = 42,322 [H]_x000d_
 1.21 18.37 = 18,370 [I]_x000d_
 1.22 2.83 = 2,830 [J]_x000d_
 1.23 0.81 = 0,810 [K]_x000d_
 1.24 1.33 = 1,330 [L]_x000d_
 1.25 1.11 = 1,110 [M]_x000d_
 1.26 1.1 = 1,100 [N]_x000d_
 1.27 1.04 = 1,040 [O]_x000d_
 1.28 6.48 = 6,480 [P]_x000d_
 1.29 7.59 = 7,590 [Q]_x000d_
 1.30 1.44 = 1,440 [R]_x000d_
 1.31 4.07 = 4,070 [S]_x000d_
 1.32 27.72 = 27,720 [T]_x000d_
 1.33 16.45 = 16,450 [U]_x000d_
 1.34 1.73 = 1,730 [V]_x000d_
 1.35 4.905*8.295+3*0.2*2.2 = 42,007 [W]_x000d_
 1.37 4.905*10.93+4*0.2*2.2 = 55,372 [X]_x000d_
 1.38/1.39 (4.06+0.215+7.71)*4.715 = 56,509 [Y]_x000d_
 1.40/1.41 3.72*1.165+1.92*1.745 = 7,684 [Z]_x000d_
 1.45 6.54 = 6,540 [AA]_x000d_
 1.46 1.42 = 1,420 [AB]_x000d_
 1.47 6.36 = 6,360 [AC]_x000d_
 1.48 1.34 = 1,340 [AD]_x000d_
 1.49 1.62 = 1,620 [AE]_x000d_
 1.50 11.99 = 11,990 [AF]_x000d_
 1.51 23.91 = 23,910 [AG]_x000d_
 1.54 23.21 = 23,210 [AH]_x000d_
 1.58 9.77 = 9,770 [AI]_x000d_
 1.59 11.01 = 11,010 [AJ]_x000d_
 1.64 9.97 = 9,970 [AK]_x000d_
 1.65 10.77 = 10,770 [AL]_x000d_
 1.68 23.14 = 23,140 [AM]_x000d_
 1.69 15.32 = 15,320 [AN]_x000d_
 1.72 23.28 = 23,280 [AO]_x000d_
 1.73 15.17 = 15,170 [AP]_x000d_
 1.76 9.83 = 9,830 [AQ]_x000d_
 1.77 10.86 = 10,860 [AR]_x000d_
 1.79 26.38 = 26,380 [AS]_x000d_
 1.83 10.78 = 10,780 [AT]_x000d_
 1.84 13.82 = 13,820 [AU]_x000d_
 1.86 17.06 = 17,060 [AV]_x000d_
 1.89 4.44 = 4,440 [AW]_x000d_
 1.90 6.74 = 6,740 [AX]_x000d_
 1.133 3.51 = 3,510 [AY]_x000d_
 "2.NP, m.č.:"_x000d_
 2.42 4.65 = 4,650 [AZ]_x000d_
 2.88 5.57 = 5,570 [BA]_x000d_
 "3.NP, m.č.:"_x000d_
 3.01 3.2 = 3,200 [BB]_x000d_
 3.04 19.97 = 19,970 [BC]_x000d_
 3.05 23.27 = 23,270 [BD]_x000d_
 3.17 20.87 = 20,870 [BE]_x000d_
 3.19 15.49 = 15,490 [BF]_x000d_
 3.20 20.99 = 20,990 [BG]_x000d_
 3.21 15.26 = 15,260 [BH]_x000d_
 3.22 22.53 = 22,530 [BI]_x000d_
 3.30 12.78 = 12,780 [BJ]_x000d_
 3.31 12.63 = 12,630 [BK]_x000d_
 3.32 12.70 = 12,700 [BL]_x000d_
 3.33 12.65 = 12,650 [BM]_x000d_
 3.34 12.55 = 12,550 [BN]_x000d_
 3.35 12.65 = 12,650 [BO]_x000d_
 3.36 15.95 = 15,950 [BP]_x000d_
 3.37 2.25 = 2,250 [BQ]_x000d_
 Mezisoučet: A+B+C+D+E+F+G+H+I+J+K+L+M+N+O+P+Q+R+S+T+U+V+W+X+Y+Z+AA+AB+AC+AD+AE+AF+AG+AH+AI+AJ+AK+AL+AM+AN+AO+AP+AQ+AR+AS+AT+AU+AV+AW+AX+AY+AZ+BA+BB+BC+BD+BE+BF+BG+BH+BI+BJ+BK+BL+BM+BN+BO+BP+BQ = 1070,291 [BR]_x000d_
 Celkem: A+B+C+D+E+F+G+H+I+J+K+L+M+N+O+P+Q+R+S+T+U+V+W+X+Y+Z+AA+AB+AC+AD+AE+AF+AG+AH+AI+AJ+AK+AL+AM+AN+AO+AP+AQ+AR+AS+AT+AU+AV+AW+AX+AY+AZ+BA+BB+BC+BD+BE+BF+BG+BH+BI+BJ+BK+BL+BM+BN+BO+BP+BQ = 1070,291 [BS]_x000d_</t>
  </si>
  <si>
    <t>978013141</t>
  </si>
  <si>
    <t>Otlučení (osekání) vnitřní vápenné nebo vápenocementové omítky stěn v rozsahu přes 10 do 30 %</t>
  </si>
  <si>
    <t>Otlučení vápenných nebo vápenocementových omítek vnitřních ploch stěn s vyškrabáním spar, s očištěním zdiva, v rozsahu přes 10 do 30 %</t>
  </si>
  <si>
    <t xml:space="preserve"> "BP201 otlučení omítek stěn - lokální 30% : "_x000d_
 "Plocha původních - ponechaných stěn místností (s odpočtem otvorů a přípočtem ostění a nadpraží) : "_x000d_
 "Půdorys 1.NP - severní křídlo č.přílohy 2, 112b : "_x000d_
 "`1.93 CHODBA 11,05 s.v.= 3,40 ...30% BP201, BP205 oškrábání ponechaných ploch, BP206 oškrábání maleb speciálních` 2*(4,77+2,1)*3,4-1*(1,5*1,97+0,8*1"_x000d_
 "Mezisoučet: "_x000d_
 "2.NP, m.č.:"_x000d_
 2.01 2*(5.015+4.19)*2.56-0.8*1.97+(1+2*2.2)*0.35-2*1.6*0.9+2*(1.6+2*0.9)*0.255 = 46,298 [B]_x000d_
 2.02 2*(5.015+4.3)*2.065-0.8*1.8-2*1.6*0.9+2*(1.6+2*0.9)*0.255 = 35,885 [C]_x000d_
 2.03 (2.87+2*12)*2.71-1.9*2.3+(2*2.3+1.9)*0.1-0.8*1.97-5*1.55*0.8+5*(2*0.8+1.55)*0.15 = 63,684 [D]_x000d_
 Mezisoučet: B+C+D = 145,867 [E]_x000d_
 "3.NP, m.č.:"_x000d_
 3.02a (2*(3.02+4.425)-2.875)*3.7-1.7*2.8-2*0.8*2.8-2.945*2.8-1.43*2.8 = 22,966 [F]_x000d_
 3.03 2*(2.945+8.65)*4.08-2.875*2.88-2.44*2.8+(2.44+2*2.8)*0.42-2.62*2.8+(2.62+2*2.8)*0.42-2.315*2.8+(2.315+2*2.8)*0.42 = 75,839 [G]_x000d_
 (5.07+2*4.41)*3.7-2.315*2.8-2*1.6*2.4+2*(1.6+2*2.4)*0.24+(5.07+2*6.11)*3.7-0.8*2.1-2.62*2.8-2.44*2.8-3*1.6*2.4+3*(1.6+2*2.4)*0.24 = 81,516 [H]_x000d_
 3.04 2*(5.07+3.88)*3.7-2.45*2.8-0.8*2.1-2*1.6*2.4+2*(1.6+2*2.4)*0.24 = 53,082 [I]_x000d_
 3.05 (5.07+2*4.53-1.09)*3.7-0.8*2.8+(1+2*2.8)*0.35-2*1.6*2.4+2*(1.6+2*2.4)*0.24 = 43,710 [J]_x000d_
 3.14 2*5.78*3.68-0.8*1.97-1.00*2.8 = 38,165 [K]_x000d_
 3.17 (2*2.105+5.615)*3.21-0.8*2.1-1.2*1.5+(1.2+2*1.5)*0.25 = 29,108 [L]_x000d_
 3.18 (2*(6.835+1.43+0.2)+0.525-4.68-0.625)*4.08-2*1.43*2.8+(2*9.565-5.46+3.25-2.39-1.43)*3.7-2*0.8*2.8+2*9.86*3.7-2*0.8*2.8 = 154,038 [M]_x000d_
 1.65*3.7+1.75*3.7+2*1.6*3.7 = 24,420 [N]_x000d_
 3.19 2*(3.525)*3.21-0.8*2.1+(1+2*2.8)*0.375-2*1.2*1.5+2*(1.2+2*1.5)*0.22 = 21,674 [O]_x000d_
 3.20 2*2.26*3.21-0.8*2.8+(1+2*2.8)*0.375-1.2*1.5+(1.2+2*1.5)*0.22 = 13,868 [P]_x000d_
 3.21 (4.68)*5.00-2*1.2*1.5+2*(1.2+2*1.5)*0.22 = 21,648 [Q]_x000d_
 3.22 (2.725+2.105)*3.21-0.8*2.8+(1+2*2.8)*0.375-1.2*1.5+(1.2+2*1.5)*0.22+1.4*3.21-1.2*1.5+(2*1.5+1.2)*0.22 = 18,481 [R]_x000d_
 3.30 a 3.31 2*(4.98+5.205)*3.7-0.8*2.1-1.2*2.15-2*1.2*2.55+2*(1.2+2*2.55)*0.22 = 67,761 [S]_x000d_
 3.32 2*(4.98+2.49)*3.7-0.8*2.8+(1+2.8*2)*0.35-2*0.8*2.1-1.2*1.5+(1.2+2*1.5)*0.22-1.2*2.15 = 48,532 [T]_x000d_
 3.33 2*(4.98+2.48)*3.7-2*0.8*2.1-1.2*2.55+(1.2+2*2.55)*0.22 = 50,170 [U]_x000d_
 3.34 2*(4.98+2.46)*3.7-0.8*2.8+(1+2.8*2)*0.35-2*0.8*2.1-1.2*1.5+(1.2+2*1.5)*0.22-1.2*2.15 = 48,310 [V]_x000d_
 3.35 a 3.36 2*(4.98+5.85)*3.7-0.8*2.1-2*1.2*2.55+2*(1.2+2*2.55)*0.22-1.2*2.15 = 72,534 [W]_x000d_
 Mezisoučet: F+G+H+I+J+K+L+M+N+O+P+Q+R+S+T+U+V+W = 885,821 [X]_x000d_
 Celkem: B+C+D+F+G+H+I+J+K+L+M+N+O+P+Q+R+S+T+U+V+W = 1031,688 [Y]_x000d_</t>
  </si>
  <si>
    <t>978013161</t>
  </si>
  <si>
    <t>Otlučení (osekání) vnitřní vápenné nebo vápenocementové omítky stěn v rozsahu přes 30 do 50 %</t>
  </si>
  <si>
    <t>Otlučení vápenných nebo vápenocementových omítek vnitřních ploch stěn s vyškrabáním spar, s očištěním zdiva, v rozsahu přes 30 do 50 %</t>
  </si>
  <si>
    <t xml:space="preserve"> "BP201 otlučení omítek stěn - lokální 50% : "_x000d_
 "Plocha původních - ponechaných stěn místností (s odpočtem otvorů a přípočtem ostění a nadpraží) : 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Mezisoučet: A+B+C+D+E+F+G+H+I+J = 256,651 [K]_x000d_
 "1PP, m.č.: "_x000d_
 0.15 2*(2.895+2.18)*2.5-0.65*1.97 = 24,095 [L]_x000d_
 0.16 2*(1.97+1.65)*2.5-0.7*1.97 = 16,721 [M]_x000d_
 0.17 2*(1.975+2.22)*2.5-0.8*1.97+(0.9+2*2.1)*0.28-2*0.7*1.97+(0.8+2*2.1)*0.44 = 20,269 [N]_x000d_
 0.18 (2*1.415+1.745)*2.5-2*0.65*1.97 = 8,877 [O]_x000d_
 0.19 (1.33+0.8)*2.5 = 5,325 [P]_x000d_
 0.20 (1.33+0.795)*2.5 = 5,313 [Q]_x000d_
 0.48 2*(5.185+3.99)*2.5-2*0.8*1.97-0.65*1.97+(0.75+2*2.1)*0.28 = 42,829 [R]_x000d_
 0.49 2*(3.93+5.185)*2.5-2*0.8*1.97+(0.9+2*2.1)*0.29 = 43,902 [S]_x000d_
 0.55 2*(8.87+2.605)*2.5-4*0.8*1.97 = 51,071 [T]_x000d_
 0.56 2*(5.555+2.74)*2.5-0.8*1.97+(0.9+2*2.1)*0.45 = 42,194 [U]_x000d_
 0.57 2*(4.805+3.59)*2.5-0.8*1.97-0.6*0.8+(0.8+2*1)*0.31 = 40,787 [V]_x000d_
 0.58 2*(4.84+3.58)*2.5-2*0.8*1.97+(0.9+2*2.1)*0.28+(0.9+2*2.1)*0.45 = 42,671 [W]_x000d_
 0.59 2*(3.6+4.9)*2.5-2*0.8*1.97+(0.9+2*2.1)*0.45 = 41,643 [X]_x000d_
 0.60 2*(2.2+2.575)*2.5-0.65*1.97 = 22,595 [Y]_x000d_
 0.61 (2*1.575+2.655)*2.5-0.65*1.97-0.8*1.97+(0.9+2*2.1)*0.3 = 13,186 [Z]_x000d_
 0.62 (0.85+1.25)*2.5 = 5,250 [AA]_x000d_
 0.63 (0.9+1.26)*2.5 = 5,400 [AB]_x000d_
 0.64 2*(2.88+1.77)*2.5-0.8*1.97+(0.9+2*2.1)*0.3 = 23,204 [AC]_x000d_
 0.65 2*(1.775+1.63)*2.5-3*0.8*1.97+(0.9+2*2.1)*0.4+(0.9+2*2.1)*0.32 = 15,969 [AD]_x000d_
 0.68 2*(3.855+4.315)*2.57-0.8*1.97-0.6*0.8+(0.8+2*1)*0.315 = 40,820 [AE]_x000d_
 0.69 2*(4.47+4.315)*2.57-2*0.8*1.97+(0.9+2*2.1)*0.3-0.8*2+(0.8+2*2)*0.18 = 42,797 [AF]_x000d_
 0.70 2*(1.345+1.48)*2.57-3*0.8*1.97+(0.9+2*2.1)*0.3+(0.9+2*2.1)*0.45 = 13,618 [AG]_x000d_
 0.71 2*(2.05+1.17)*2.62-0.8*1.97+(0.9+2*2.1)*0.3 = 16,827 [AH]_x000d_
 0.72 2*(2.05+3.035)*2.62-0.8*1.97 = 25,069 [AI]_x000d_
 0.73 (1.97+2*1.305)*2.62-0.8*2-0.8*1.97+(0.9+2*2.1)*0.3 = 10,354 [AJ]_x000d_
 0.74 (1.615+2*0.9)*2.62 = 8,947 [AK]_x000d_
 Mezisoučet: L+M+N+O+P+Q+R+S+T+U+V+W+X+Y+Z+AA+AB+AC+AD+AE+AF+AG+AH+AI+AJ+AK = 629,730 [AL]_x000d_
 "1.NP, m.č.:"_x000d_
 1.01-1.03 2*(5.55+3.4)*3.4-1.75*2.3-2.515*2.3-2.6*2.7+(2*2.7+2.6)*0.085-2*1.35*1.9+(2*1.9+1.35)*(0.215+0.17)-3.45*2.25+(2*2.25+3.45)*0.27 = 35,947 [AM]_x000d_
 2*(5.15+4.735)*2.575-1.75*2.3+(2*2.3+1.75)*0.55+-2.515*2.3+(2*2.3+2.515)*0.55-2*1.6*1.45+2*(1.45+1.6)*0.355 = 46,030 [AN]_x000d_
 1.12 2*(12.57+3.665)*3.36-3.45*3.1-1.3*2.1+(2*2.1+1.3)*0.15-0.8*1.97 = 94,923 [AO]_x000d_
 1.13 2*(2.995+3.505)*3.52-0.8*2.185+(2*2.2+0.9)*0.13-1.05*1.2+(2*1.2+1.08)*0.18 = 44,067 [AP]_x000d_
 1.14-1.15 2*(3.28+4.26)*(3.5-2.0)+(1.39)*0.32 = 23,065 [AQ]_x000d_
 1.16 (2*1.88+5.655)*5.00-0.8*1.97-1.3*1.97-1.39*1.97-1.6*2.2+(2*2.2+1.6)*0.39+(5.655-1.495+2*0.4+0.26+2.53)*5.00-1.6*2.2+(1.6+2*2.2)*0.39 = 76,590 [AR]_x000d_
 1.17 (4.41+1.67)*2.225-0.9*2.1-1.2*1.725+(2*1.725+1.2)*0.25 = 10,731 [AS]_x000d_
 (1.875+3-1.495)*5.52-1.6*1.4+(2*1.4+1.6)*0.24 = 17,474 [AT]_x000d_
 (1.85+0.5)*5.52-1.6*1.2+(2*1.2+1.6)*0.235 = 11,992 [AU]_x000d_
 (2.135+2*0.48+3+0.5)*5.52-1.6*1.2+(2*1.2+1.6)*0.235 = 35,424 [AV]_x000d_
 (2.24)*5.52-1.2*1.725+(1.2+2*1.725)*0.25 = 11,457 [AW]_x000d_
 (1.965)*5.225-1.2*1.725+(1.2+2*1.725)*0.25 = 9,360 [AX]_x000d_
 1.20 (2*7.93+7.56)*5.225-1.97*2.8-1.6*2.2+(2*2.2+1.6)*0.45-2*0.9*1.725+2*(2*1.725+0.9)*0.1-1.6*1.725+(2*1.725+1.6)*0.1 = 111,544 [AY]_x000d_
 1.21-1.31 (2*10.745-1.94+2*0.49)*3.4 -2*3.08*3.07+2*(2*3.07+3.07)*0.2-2*1.8*2.185+2*(2*2.2+1.9)*0.3-1.325*1.9+(2*1.9+1.325)*0.2 = 48,996 [AZ]_x000d_
 -1.35*1.9+(2*1.9+1.35)*0.2+(1.84)*3.4 = 4,721 [BA]_x000d_
 1.32-1.34 (2*(9.475+3.375)-(3.375+3.22))*3.4-3.08*3.07+(2*3.07+3.08)*0.215-2*1.35*1.9+2*(1.35+2*1.9)*0.215-1.55*1.95+(2*1.95+1.55)*0.215-1.1*3.05 = 49,362 [BB]_x000d_
 "+(2*3.05+1.1)*0.12+0.9*3.4+(0.46+0.56)*3.4"_x000d_
 1.35 2*(7.815+8.295)*5.33-2.16*4.83-1.5*2.15+(2*2.15+1.5)*0.325-1.76*2.2-3*2.2*3.6+(2*3.6+2.2)*0.42 = 136,276 [BD]_x000d_
 1.37 2*(8.315+10.93+0.27+0.4)*4.925-1.47*2.185+(2*2.2+1.57)*0.27-1.3*2.1-2.2*4.8+(2*4.8+2.2)*0.4-4*2.2*3.6+4*(2*3.6+2.2)*0.42-2*2.16*1.7 = 162,761 [BE]_x000d_
 "+2*(2*1.7+2.16)*0.29"_x000d_
 1.43 (1.87+3.02+2.94+2.99)*3.66-2*1.1*3+2*(2*3+1.1)*0.215 = 36,054 [BG]_x000d_
 1.44 (2*(2.945+0.54+4.17)-0.54-2.99)*2.875-0.8*2.1+(1+2*2.2)*0.35-1*2.1+(1.2+2*2.2)*0.315-0.8*1.97-1*0.65+(2*0.65+1)*0.215+1.75*2.875/2 = 34,526 [BH]_x000d_
 1.53 (2.36+2*4.17)*2.97-1.05*2.1+(1.15+2*2.2)*0.31 = 31,295 [BI]_x000d_
 1.60 (2.36+2*4.61)*2.97-1.3*3.4+(2*3.4+1.3)*0.235 = 31,876 [BJ]_x000d_
 1.70 (2.35+2*4.66)*2.97-1.3*3.4+(1.3+3.4*2)*0.235 = 32,143 [BK]_x000d_
 1.86 2*(9.265+1.845)*5.225-1.45*3+(2*3+1.45)*0.44-1.45*3.2+(2*3.2+1.45)*0.14-0.9*2.1-2*0.8*2.1 = 106,237 [BL]_x000d_
 1.87 (2*(13.405+1.73)-3.12-1.275)*3.65-2*1.32*3.00-2*0.8*1.97-1.73*3.00-1.47*1.97+2*(4.4+1.73)*3.66-1.73*3.00-3*0.8*1.97 = 110,239 [BM]_x000d_
 1.88 (2*(4.61+4.02+2.79)-1.3)*3.00-2*1.5*3.23+2*(1.5+2*3.23)*0.25-1.43*2.4+(1.47+2*2.4)*0.41 = 58,049 [BN]_x000d_
 1.91 (2*2.45+4.77)*3.45-0.7*1.97-2.1*1.8+(2*1.8+2.1)*0.25+(2*2.57+4.77)*3.45-2*0.8*1.97+(2*2.1+1)*0.35-2.1*1.8+(2*1.8+2.1)*0.25 = 60,130 [BO]_x000d_
 1.92 (2*2.95+4.77)*3.45-0.8*1.97-2.1*1.8+(2*1.8+2.1)*0.25 = 32,881 [BP]_x000d_
 1.93 (2*2.1+4.77)*3.45-1.6*2.00+(1.8+2*2.15)*0.3-0.8*1.97-2.00*2.8+(2*2.8+2.00)*0.22 = 24,073 [BQ]_x000d_
 1.95 2*(2.56+4.135)*3.5-0.8*1.97+(2*2.1+1)*0.35-2.1*1.8+(2*1.8+2.1)*0.24 = 44,697 [BR]_x000d_
 1.96 (2*(3.01+4.2)-0.87-0.495)*3.5-0.8*1.97+(2*2.1+1)*0.35-2.1*1.8+(2*1.8+2.1)*0.24 = 43,525 [BS]_x000d_
 1.106 2*(2.66+4.135)*3.48-0.95*3+(2*3.00+0.95)*0.5-2.1*1.8+(2*1.8+2.1)*0.24 = 45,506 [BT]_x000d_
 1.109 (2*(20.425+1.73+0.35+0.55+0.27)-2.335-4.445)*3.66-6*0.8*1.97-1.6*3.00 = 131,668 [BU]_x000d_
 1.110 2*(4.64+4.795)*3.45-0.8*1.97+(2*2.1+1)*0.35-1*2.2+(1+2*2.2)*0.2-2.1*1.8+(2*1.8+2.1)*0.22 = 61,700 [BV]_x000d_
 1.113 2*(2.63+4.135)*3.5-0.8*1.97+(1+2*2.1)*0.35-2.1*1.8+(2*1.8+2.1)*0.24 = 45,187 [BW]_x000d_
 1.114 2*(2.3+4.135)*3.5-2*0.8*1.97+(1+2*2.1)*0.35-2.1*1.8+(2*1.8+2.1)*0.24 = 41,301 [BX]_x000d_
 1.115 2*(2.59+4.135)*3.5-0.8*1.97-2.1*1.8+(2*1.8+2.1)*0.24 = 43,087 [BY]_x000d_
 1.116 (2*2.875+4.135)*3.5-0.8*1.97+(1+2*2.1)*0.35-2.1*1.8+(2*1.8+2.1)*0.24 = 32,430 [BZ]_x000d_
 1.131 (2*2.335+4*4.635)*3-1.25*2.6+(1.2+2*2.6)*0.27-1.25*0.58+(2*0.58+1.25)*0.27 = 68,034 [CA]_x000d_
 1.132 2*(2.48+4.795)*3.45-0.8*1.97+(2*2.3+1.3)*0.53-2.1*1.8+(2*1.8+2.1)*0.22 = 49,223 [CB]_x000d_
 1.134 (2.35+2*4.65)*2.97-1.05*2.1+(1.15+2*2.2)*0.315 = 34,144 [CC]_x000d_
 Mezisoučet: AM+AN+AO+AP+AQ+AR+AS+AT+AU+AV+AW+AX+AY+AZ+BA+BB+BC+BD+BE+BF+BG+BH+BI+BJ+BK+BL+BM+BN+BO+BP+BQ+BR+BS+BT+BU+BV+BW+BX+BY+BZ+CA+CB+CC = 0,000 [CD]_x000d_
 "2.NP, m.č.:"_x000d_
 2.07 2*(3.615+4.71)*2.74-0.8*1.8-0.8*1.97-2.1*1.35+(2.1+2*1.35)*0.27 = 41,066 [CE]_x000d_
 2.08 2*(2.325+4.71)*2.74-3*0.8*1.97+(0.9+2*2.2)*0.35-2.1*1.35+(2.1+2*1.35)*0.27 = 34,140 [CF]_x000d_
 2.09 2*(2.775+4.71)*2.74-2*0.8*1.97+(0.9+2*2.2)*0.35+(1+2*2.2)*0.175-2.1*1.35+(2.1+2*1.35)*0.27 = 39,127 [CG]_x000d_
 2.10 2*(2.42+4.71)*2.74-0.9*2.1-0.8*1.97+(0.9+2*2.2)*0.35-2.1*1.35+(2.1+2*1.35)*0.27 = 35,922 [CH]_x000d_
 2.11 2*(2.75+4.71)*2.74-0.9*2.1-0.8*1.97+(0.9+2*2.2)*0.35-2.1*1.35+(2.1+2*1.35)*0.27 = 37,731 [CI]_x000d_
 2.12 2*(5.265+4.71)*2.74-0.8*1.97+(0.9+2*2.2)*0.35-2*2.1*1.35+2*(2.1+2*1.35)*0.27 = 51,864 [CJ]_x000d_
 2.14-2.16 2*(10.67+4.145)*2.79-1.73*2.07+(1.73+2*2.07)*0.41-0.8*1.97-4*2.1*1.35+4*(2.1+2*1.35)*0.22 = 72,801 [CK]_x000d_
 2.17 (2*(2.85+4.145)-0.61-0.88)*2.79-2*0.8*1.97+(1+2*2.2)*0.35-2.1*1.35+(2.1+2*1.35)*0.22 = 31,834 [CL]_x000d_
 2.23 2*(5.3+4.71)*2.71-0.8*1.97+(1+2*2.2)*0.35-2*2.1*1.35+2*(2.1+2*1.35)*0.27 = 51,490 [CM]_x000d_
 2.25 2*(2.3+4.15)*2.79-0.8*1.97+(1+2*2.2)*0.35-2*2.1*1.35+2*(2.1+2*1.35)*0.22 = 32,747 [CN]_x000d_
 2.26+2.32 (2*2.61+4.15)*2.79-0.8*1.97+(2*2.1+1)*0.35-2.1*1.35+(2*1.35+2.1)*0.22 = 24,607 [CO]_x000d_
 2.26+2.32 (5.235+2.22)*2.79-0.8*1.97+(2*2.1+1)*0.35-2*2.1*1.35+2*(2*1.35+2.1)*0.22 = 17,485 [CP]_x000d_
 2.27 2*(2.32+4.71)*2.74-0.8*1.97+(1+2*2.2)*0.35-2.1*1.35+(2.1+2*1.35)*0.27 = 37,299 [CQ]_x000d_
 2.28 2*(2.88+4.71)*2.74-0.8*1.97+(1+2*2.2)*0.35-2.1*1.35+(2.1+2*1.35)*0.27 = 40,368 [CR]_x000d_
 2.30 2*(2.84+4.71)*2.74-0.8*1.97+(1+2*2.2)*0.35-2.1*1.35+(2.1+2*1.35)*0.27 = 40,149 [CS]_x000d_
 2.31 2*(2.23+4.71)*2.74-0.8*1.97+(1+2*2.2)*0.35-2.1*1.35+(2.1+2*1.35)*0.27 = 36,806 [CT]_x000d_
 2.33 2*(5.765+4.71)*2.74-0.8*1.97+(1+2*2.2)*0.35-2*2.1*1.35+2*(2.1+2*1.35)*0.27 = 54,639 [CU]_x000d_
 2.42 2*1.66*2.74 = 9,097 [CV]_x000d_
 2.62 1.165*2.79 = 3,250 [CW]_x000d_
 2.78 1.15*2.79 = 3,209 [CX]_x000d_
 Mezisoučet: CE+CF+CG+CH+CI+CJ+CK+CL+CM+CN+CO+CP+CQ+CR+CS+CT+CU+CV+CW+CX = 695,633 [CY]_x000d_
 Celkem: A+B+C+D+E+F+G+H+I+J+L+M+N+O+P+Q+R+S+T+U+V+W+X+Y+Z+AA+AB+AC+AD+AE+AF+AG+AH+AI+AJ+AK+AM+AN+AO+AP+AQ+AR+AS+AT+AU+AV+AW+AX+AY+AZ+BA+BB+BC+BD+BE+BF+BG+BH+BI+BJ+BK+BL+BM+BN+BO+BP+BQ+BR+BS+BT+BU+BV+BW+BX+BY+BZ+CA+CB+CC+CE+CF+CG+CH+CI+CJ+CK+CL+CM+CN+CO+CP+CQ+CR+CS+CT+CU+CV+CW+CX = 0,000 [CZ]_x000d_</t>
  </si>
  <si>
    <t>978013191</t>
  </si>
  <si>
    <t>Otlučení (osekání) vnitřní vápenné nebo vápenocementové omítky stěn v rozsahu přes 50 do 100 %</t>
  </si>
  <si>
    <t>Otlučení vápenných nebo vápenocementových omítek vnitřních ploch stěn s vyškrabáním spar, s očištěním zdiva, v rozsahu přes 50 do 100 %</t>
  </si>
  <si>
    <t xml:space="preserve"> "BP202 otlučení omítek stěn - celoplošné : "_x000d_
 "Plocha původních - ponechaných stěn místností (s odpočtem otvorů a přípočtem ostění a nadpraží) : "_x000d_
 "2.PP, m.č.: "_x000d_
 0.001 2*(4.335+2.375)*2.53-1*0.75*1.82+0.52*(2*2.1+1.28)-0.65*1.97 = 34,157 [A]_x000d_
 0.002 2*(1.03+2.98+0.2)*2.53-0.65*1.97 = 20,022 [B]_x000d_
 0.013 (1.42+0.77)*2.43 = 5,322 [C]_x000d_
 0.014 (1.42+0.85)*2.43 = 5,516 [D]_x000d_
 0.015 2*(5.92+4.18)*4.57-0.9*1.97+(1+2*2.1)*0.075 = 90,931 [E]_x000d_
 0.22 2*(5.92+2.7)*4.3-2*0.9*1.97 = 70,586 [F]_x000d_
 Mezisoučet: A+B+C+D+E+F = 226,534 [G]_x000d_
 "1.PP, m.č.:"_x000d_
 0.01 2*(8.8+2.94+2.93+0.48)*2.59-2.905*2.59-1.6*1.97+0.215*(1.6+2.1*2) = 69,048 [H]_x000d_
 0.02 (2*(2.18+2.895))*2.64-1.8*2.05+(2.05+1.8)*0.95-1.57*1.97 = 23,671 [I]_x000d_
 0.03 2*(14.702+9.19+6.341)*(2.77+4.05)/2-2.905*2.59-5.005*3.41 = 181,598 [J]_x000d_
 0.04 (2.065+2*0.88)*(2.4-1.8)-0.86*(2.1-1.8) = 2,037 [K]_x000d_
 0.05 2*0.845*(2.4-1.8) = 1,014 [L]_x000d_
 0.06 (2.065+2*0.9)*(2.4-1.8)-0.86*(2.1-1.8) = 2,061 [M]_x000d_
 0.07 (2*0.87)*2.4 = 4,176 [N]_x000d_
 0.08 2*0.78*2.4 = 3,744 [O]_x000d_
 0.09 (2*0.9+2.065)*2.4-0.75*2.00 = 7,776 [P]_x000d_
 0.10 (2.065+1.975)*2.4-0.9*2.00 = 7,896 [Q]_x000d_
 0.11 2*(42.33+1.475)*2.65-1*(1.8*2.59+0.6*1.97+0.75*2.1+0.9*2.1+0.9*1.97*2+1.78*2.59+0.7*1.97+1.2*2.42+1.35*1.97+1.6*1.97+0.7*1.97+0.8*1.97) = 201,652 [R]_x000d_
 "+0.64*(1*2+2.1*2*2+1.78+2.59*2)+0.8*(0.8+2.1*2+1.2+2.42*2+1.35+2.1*2+1.7+2.1*2+0.8+2.1*2+0.9+2.1*2)"_x000d_
 0.12 2*(5.94+3.085)*2.47-0.9*1.97+(1+2*2.1)*0.44 = 45,099 [T]_x000d_
 0.13 2*(5.94+1.415)*2.65-0.9*1.97 = 37,209 [U]_x000d_
 0.14 2*(8+3.195+1.78)*2.63-1.125*2.63-3*0.9*1.97+(1+2*2.1)*0.5-0.6*1.9 = 61,431 [V]_x000d_
 0.21  2*(3.86+4.585+3.92*2+1.15*2)*3.36-1*(0.9*1.97*2+1*0.75*2)+0.35*(1+2.1*2)+0.65*(1+0.75*2) = 123,290 [W]_x000d_
 0.23 2*(10.06+5.97)*3.34-1*(0.9*1.97) = 105,307 [X]_x000d_
 0.24 2*(3.95+4.585)*2.86-0.8*1.97-1.15*0.55+(1.15+2*0.55)*0.52 = 47,782 [Y]_x000d_
 0.26 2*(2.54+3.99)*2.86-2*0.8*1.97+(0.9+2*2.1)*0.3-0.3*0.65-1.4*0.65+(2*0.65+1.4+0.3)*0.51+2*0.65*0.25+0.3*0.25 = 36,555 [Z]_x000d_
 0.27 2*(4.09+4.97)*2.86-0.8*1.97-0.9*1.97+(1+2*2.1)*0.3-0.3*0.65-1.4*0.65-2*0.65+(4*0.65+1.4+0.3+2)*0.51+2*0.65*0.25+0.3*0.25 = 51,242 [AA]_x000d_
 0.25 a 0.28 2*(9.665+1.73)*2.96-4*0.9*1.97+2*(1+2*2.1)*0.3-3*0.8*1.97+(0.9+2*2.1)*0.3 = 60,288 [AB]_x000d_
 0.31 2*(3.59+1.87)*2.96-3*0.9*1.97 = 27,004 [AC]_x000d_
 0.32 2*(2.335+4.525)*2.96-0.9*1.97 = 38,838 [AD]_x000d_
 0.33 2*(4.09+2.755)*2.86-0.8*1.97+(0.9+2*2.1)*0.3-2*0.65+(2+2*0.65)*0.38 = 39,061 [AE]_x000d_
 0.34 2*(3.02+4.005)*2.76-0.8*1.97-0.9*1.97+(1.1+2.1)*0.29 = 36,357 [AF]_x000d_
 0.35 2*(10.025+4.005)*2.76-0.8*1.97-0.3*0.65-0.3*0.65+(0.3+0.3+2*0.65)*0.5+0.7*0.25-2*0.65+(2+2*0.65)*0.465-1.4*0.65-0.3*0.65 = 75,734 [AG]_x000d_
 "+(1.4+0.3+0.3+2*0.65)*0.465+2*0.22*0.65+0.3*0.25"_x000d_
 0.37 2*(1.73+14.02)*2.97-1*(1.2*0.6*2+1.2*2.28+0.25*2.07+0.79*2.1+0.85*1.97+1*1.97*2+0.9*1.97+1.5*1.97) = 76,860 [AI]_x000d_
 "+0.5*(0.25+0.79+2.07*2)+0.65*(0.95+2.1*2)+0.485*(1+1.1+1.1+2.1*2*3)"_x000d_
 0.38 (2.935+4.605)*2.57-0.9*1.97 = 17,605 [AK]_x000d_
 0.39 1.675*3.03 = 5,075 [AL]_x000d_
 0.46 (0.1+2.705+0.47)*3.03-1*0.6*0.65+0.685*(0.6+0.65*2) = 10,835 [AM]_x000d_
 0.50  (5.185+2*3.96)*2.5-1.2*2.42-0.8*1.97+(2*2.1+1.00)*0.29 = 29,791 [AN]_x000d_
 0.51 (5.185+2*2.2)*2.65-1.1*1.8+(1.3+2*2.00)*0.495-1.35*2+(2*2.2+1.55)*0.44-1.2*2+(2*2+1.2)*0.5 = 26,162 [AO]_x000d_
 0.53 2*(5.32+3.475)*2.65-1.2*2+1.1*1.97 = 46,381 [AP]_x000d_
 0.54 2*(5.32+3.64)*2.65-1.1*1.97-1.05*1.9+(2*1.9+1.05)*0.35 = 45,024 [AQ]_x000d_
 0.66 2*(1.475+2.825)*2.65-0.7*1.97+(0.8+2*2.1)*0.28 = 22,811 [AR]_x000d_
 0.67 2*(3.69+4.515)*2.65-0.9*1.97+(1+2*2.1)*0.45 = 44,054 [AS]_x000d_
 0.75 2*(4.625+4.58)*3.27-0.8*1.97+(0.9+2*2.1)*0.3-2*1.2*0.45+2*(1.2+2*0.45)*0.35 = 60,545 [AT]_x000d_
 0.76 (2*(1.525+4.05+0.815+2.67+0.48)-2*0.8)*2.7-0.8*2.0+(1.00+2*2.2)*0.25 = 46,946 [AU]_x000d_
 0.80 (2*4.34+4.02)*2.67-1.00*1.97+(1.2+2*2.15)*0.275-2*1.2*0.6+2*(2*0.6+1.2)*0.41 = 33,980 [AV]_x000d_
 0.81 2*(1.9+3.85)*2.57-0.8*1.97+(0.9+2.1)*0.33 = 28,969 [AW]_x000d_
 0.82 2*(5.14+4+0.35)*2.545-2*0.8*1.97+(0.9+2*2.1)*0.35-0.45*0.45+(0.6+2*0.8)*0.53 = 47,901 [AX]_x000d_
 0.83 2*(3.47+4.615)*2.52-2*0.8*1.97+(0.9+2*2.1)*0.3-1.2*0.45+(1.2+2*0.45)*0.39 = 39,405 [AY]_x000d_
 0.84 a 0.85 2*(26.57+2.905+0.64)*2.89-1.8*2.89-0.965*2.89-0.95*1.85-2*0.9*1.97-5*0.8*1.97-1*1.97-0.65*1.97 = 149,640 [AZ]_x000d_
 0.86 (2*2.06+1.795)*2.64-0.96*2.64-0.9*1.97+2*(9.14)*2.64-6*0.8*1.97+(0.9+2*2.1)*0.45+3*(0.9+2*2.1)*0.54+2*(3.745)*2.64-0.8*1.97-1.03*2.64 = 76,147 [BA]_x000d_
 (2*5.535+1.795)*2.54-4*0.8*1.97+2*(0.9+2*2.1)*0.35-1.6*1.97 = 26,791 [BB]_x000d_
 0.87 2*(2.385+3.84)*2.54-0.8*1.97-0.6*0.45+(0.6+2*0.45)*0.4 = 30,377 [BC]_x000d_
 0.88 (2*2.365+3.755)*2.54-0.8*1.97-0.6*0.45+(2*0.45+0.6)*0.4+2*2.365*2.54-0.8*1.97-0.6*0.45+(2*0.45+0.6)*0.4 = 31,074 [BD]_x000d_
 "+(2*(2.3+3.755+0.535+0.45+0.74+0.27)-3.755-0.74-0.6)*2.54-0.8*1.97-0.6*0.45+(2*0.45+0.6)*0.4"_x000d_
 0.89 2*(2.8+3.935)*2.56-0.8*1.97-0.6*0.45+(0.6+2*0.45)*0.4 = 33,237 [BF]_x000d_
 0.90 2*(2.76+3.935)*2.56-0.8*1.97-0.6*0.45+(0.6+2*0.45)*0.4 = 33,032 [BG]_x000d_
 0.91 a 0.92 2*(2.53+6.435)*2.56-1.6*1.97 = 42,749 [BH]_x000d_
 0.93 a 0.94 (2*3.4+4.585)*2.52-0.8*1.97+(0.9+2*2.1)*0.35-0.55*0.45-0.35*0.45+(0.55+0.35+2*0.45)*0.37+2*0.45*0.22+0.3*0.23 = 29,427 [BI]_x000d_
 0.95 2*(2.165)*2.52-0.8*1.97+(0.9+2*2.1)*0.35-0.55*0.45-0.35*0.45+(0.55+0.35+2*0.45)*0.37+2*0.45*0.22+0.3*0.23 = 11,649 [BJ]_x000d_
 "+(2*1.985)*2.52-0.8*1.97+(0.9+2*2.1)*0.35-1.2*0.45+(2*0.45+1.2)*0.37"_x000d_
 0.96 (2*3.195+4.595)*2.52-0.8*1.97+(0.9+2*2.1)*0.35-1.2*0.45+(2*0.45+1.2)*0.37 = 28,128 [BL]_x000d_
 0.97 2*(1.955+4.595)*2.52-0.8*1.97+(0.9+2*2.1)*0.35-1.2*0.45+(1.2+2*0.45)*0.39 = 33,500 [BM]_x000d_
 0.98 2*(5.1+4.615)*2.52-0.8*1.97-2*1.2*0.45+2*(1.2+2*0.45)*0.39 = 47,946 [BN]_x000d_
 0.99 (5.305+4.605)*2.86-0.9*1.97+(2.88)*2.86-0.9*1.97+(2.72)*2.86 = 40,813 [BO]_x000d_
 0.100 (2.555+2*6.485)*2.97-0.85*1.97 = 44,435 [BP]_x000d_
 0.103 (0.965+2*3.12)*2.5-0.8*1.97 = 16,437 [BQ]_x000d_
 0.104 (2*(2.23+4.35)-0.92)*1.94 = 23,746 [BR]_x000d_
 0.105 (2*4.35+2.36)*2.5-1.05*2.1+(1.2+2*2.1)*0.31 = 27,119 [BS]_x000d_
 0.106 (2*4.825+2.35)*2.5-1.05*2.1+(2*2.1+1.2)*0.32 = 29,523 [BT]_x000d_
 místnost mezi 0.88 a 0.106 2*(2.6+4.24)*2.3-0.7*2.2295-0.5*1.97 = 28,918 [BU]_x000d_
 Mezisoučet: H+I+J+K+L+M+N+O+P+Q+R+S+T+U+V+W+X+Y+Z+AA+AB+AC+AD+AE+AF+AG+AH+AI+AJ+AK+AL+AM+AN+AO+AP+AQ+AR+AS+AT+AU+AV+AW+AX+AY+AZ+BA+BB+BC+BD+BE+BF+BG+BH+BI+BJ+BK+BL+BM+BN+BO+BP+BQ+BR+BS+BT+BU = 0,000 [BV]_x000d_
 "1.NP, m.č.:"_x000d_
 1.09 2*(5.015+4.73)*2.7-2*1.6*1.45+2*(2*1.45+1.6)*0.355-2.00*2.5-0.8*1.97+(1+2*2.00)*0.4 = 46,602 [BW]_x000d_
 1.18 a 1.19 (2*2.51+0.45*2)*5.14-1.35*1.725+(2*1.725+1.35)*0.25-1.5*2.15+(2*2.15+1.5)*0.45 = 28,685 [BX]_x000d_
 "`1.38 a 1.39 a 1.40`"_x000d_
 (2*(4.06+0.215+7.71)+4.715)*3.31-1*(1.5*1.35*4+1.2*1+1*3.35+5.55*2.85+1.3*1.97)+0.6*(1.5*4+1.35*2*4)+0.52*(1+3.35*2+5.55+2.85*2)+0.5*(1.4+2.1*2) = 86,653 [BY]_x000d_
 1.41 2*(17.05+2.975)*3.31-1*(5.55*2.85+1*3.35+1.2*1.2+1*2.35+1.55*1.97+1.55*1.97+0.8*1.97+0.8*3.36+0.56*2.81+0.7*1.97+0.8*1.97+1*2.1+1.975*2.75) = 87,177 [BZ]_x000d_
 "+0.325*(1.745+2.1*2)+0.5*(0.9+2.1*2)+0.3*(1+2.1*2)+0.52*(1.975+2.75*2)"_x000d_
 "`1.45-1.50`"_x000d_
 (2*7.4+2*4.17)*3.31-1*(0.7*1.97+0.56*2.81+0.8*3.36+0.8*1.97+1.35*1.35+0.9*0.65+0.8*2.87+0.9*0.65)+0.52*(0.9+0.65*2+0.8+2.87*2+0.9+0.65*2+1.35+1.35*2) = 71,883 [CB]_x000d_
 1.51 (2*4.945+4.715)*3.31-1*(1.5*1.35*2+1.55*1.97+1*2.35)+0.6*(1.5*2+1.35*2*2) = 43,929 [CC]_x000d_
 1.54 (2*4.865+4.715)*2.65-0.8*2.1+(2*2.2+1.0)*0.32-2*1.5*1.35+2*(2*1.35+1.5)*0.32 = 36,965 [CD]_x000d_
 1.55-1.57 (2*(1.71+0.12+2.59+0.915+0.12+1.505)+1.75*2+0.65*2)*2.78-1*(1*2.2+1.74*2.78+1.92*2.1+0.675*2.1+0.6*0.6+0.45*0.6+0.6*0.6)+0.5*(1+2.2*2) = 41,265 [CE]_x000d_
 "+0.52*(1.92+2.1*2)+0.3*(0.6*3+0.45+0.6*2)"_x000d_
 1.58 a 1.59 2*(2.66+0.12+2.36+4.14)*2.61-1*(1.92*2.1+1.35*1.35*2)+0.52*(1.35*2+1.35*2*2) = 44,977 [CG]_x000d_
 1.61 a 1.62 a 1.63 (2*(0.12+2.965)+2.36)*2.96-1*2.1*2.1+0.52*2.1*3 = 24,115 [CH]_x000d_
 1.64, 1.65 a 1.76, 1.77 2*(2.42+0.1+2.615+0.2+2.635+0.1+2.385+4.12)*2.61-1*(2.1*2.1+2.055*2.1+1.35*1.35*4)+0.55*(2.1*3+2.055+2.1*2)+0.52*(1.35*3*4) = 75,395 [CI]_x000d_
 1.66 a 1.67 (2*(1.725+0.12+0.87+0.12+1.51)+0.7*2+1.75*2)*2.78-1*(0.45*0.6+0.6*0.6)*2+0.325*(0.45+0.6*2+0.6*3) = 37,641 [CJ]_x000d_
 "`1.68 a 1.69 a 1.72 a 1.73 a 1.79`"_x000d_
 (2*(4.85+0.15+4.89+0.12+3.24+0.25+5.51+3.25)+4.7)*2.57-1*(1.5*1.35*8+1*2.2+1*2.2+1*2.2+0.8*1.97+1.3*0.5+1.3*0.5+1*2.2)+0.6*(1.5*8+1.35*2*8) = 118,779 [CK]_x000d_
 "+0.515*(1+2.2*2)+0.54*(1+2.2*2*3)"_x000d_
 1.71 2.945*2*2.96-1*(1*2.2+0.8*1.97+2.055*2.1) = 9,343 [CM]_x000d_
 1.74 a 1.75 2*(1.725+0.12+0.87+0.12+1.51)*2.78-1*(0.45*0.6+0.6*0.6)*2+0.325*(0.45+0.6*2+0.6*3) = 24,019 [CN]_x000d_
 1.78 a 1.85 2*4.165*2.96-1*(1*2.2+2.795*2.2)+0.54*(1+2.2*2)+0.55*(2.795+2.2*2) = 23,181 [CO]_x000d_
 1.80 2*(2.645+6.76)*2.76-1*(1.35*1.35*2+2.1*1.35+1*2.2)+0.5*(1.35*3*2+2.1+1.35*2) = 49,686 [CP]_x000d_
 1.81 a 1.82 (1.76*2+0.12*2+0.885+0.15+1.47+0.15)*2.78 = 17,834 [CQ]_x000d_
 1.83 a 1.84 (2.475*2+0.12*2+3.22*2+4.54*2)*2.61-1*(2.795*2.1+1.35*1.35*2)+0.55*(2.795+2.2*2)+0.6*(1.35*3*2) = 53,356 [CR]_x000d_
 1.89 (2*2.02+2.2)*3.4-0.9*2.07 = 19,353 [CS]_x000d_
 1.97-1.102 (3.16+0.84+1.54+1.46+0.84+3.16+0.31)*3.5-2*0.6*1.35+2*(2*1.35+0.6)*0.24 = 39,549 [CT]_x000d_
 1.117-1.129 2*(5.725+3.175+4.15)*3.55-1*(0.6*1.35*5+0.95*2.07+2.73*3.45+0.765*2.07+0.65*1.97)+0.515*(0.6*5+1.35*2*5) = 82,853 [CU]_x000d_
 Mezisoučet: BW+BX+BY+BZ+CA+CB+CC+CD+CE+CF+CG+CH+CI+CJ+CK+CL+CM+CN+CO+CP+CQ+CR+CS+CT+CU = 0,000 [CV]_x000d_
 "2.NP; m.č.:"_x000d_
 2.18 (1.41-0.41+3.00)*2.79-0.8*1.97+(0.95+2*2.1)*0.35 = 11,387 [CW]_x000d_
 2.19 (1.25+1.045)*2.79-0.6*1.35+(0.6+2*1.35)*0.2 = 6,253 [CX]_x000d_
 2.20 (1.515+1.045)*2.79-0.6*1.35+(0.6+2*1.35)*0.2 = 6,992 [CY]_x000d_
 2.21 (1.68)*2.79 = 4,687 [CZ]_x000d_
 2.22 (1.455+1.22)*2.79-0.8*1.97+(0.9+2*2.1)*0.35 = 7,672 [DA]_x000d_
 2.34 - 2.41 (2*2.045-1.18)*2.79-1.18-0.8*1.97+(1+2*2.2)*0.35+(1.4)*2.79+(2*(2+4.15)-2.135)*2.79-0.8*1.97+(1+2*2.2)*0.35-0.6*1.35+(0.6+2*1.35)*0.22 = 39,749 [DB]_x000d_
 "+(2.14+1.66)*2.79-0.6*1.35+(0.6+2*1.35)*0.22+(1.345)*2.84-0.6*1.35+(0.6+2*1.35)*0.22+1.105*2.84"_x000d_
 2.43 2*(0.3+7.78)*2.94-1*(0.8*1.97+0.6*1.97+1*2.2+0.6*1.97+2.66*2.46)+0.52*(1+1.745+2.2*2+1+2.2+0.7+2.1*2) = 42,754 [DD]_x000d_
 2.44 (2*1.5+2*1.065)*3.14 = 16,108 [DE]_x000d_
 2.45-2.49 (2*(3.23+0.12+2.705+0.225+3.1+2.525+0.2)+4.805)*2.76-1*(1.5*1.35*4+0.8*1.97*2+1.14*2.46+1.65*2.46)+0.52*(1.5*4+1.35*2*4+1.14+1.65+2.46*2) = 74,711 [DF]_x000d_
 2.50 - 2.55 (2*(2.69+0.12+1.475+0.25)+1.85+0.15+2.17)*2.76-1*(0.6*1.97+1*2.2+0.6*1.97+0.9*1.35*3)+0.52*(0.9*3+1.35*2*3) = 33,949 [DG]_x000d_
 2.56 2*4.875*2.76-1*(1.5*1.35*2+1*2.2*2)+0.52*(1*2+2.2*2*2) = 24,076 [DH]_x000d_
 2.57 2*3.43*2.76-1*(1*2.2+0.8*1.97+0.89*2.76+2.105*2.46) = 7,523 [DI]_x000d_
 2.58 a 2.59 (2.895+0.12+2.665+1)*2.76-1*(1.35*1.35*2)+0.52*(1.35*3)*2 = 19,004 [DJ]_x000d_
 2.60 a 2.61 (0.795+0.15+1.18+0.25+0.25+0.4*2+1.9*2)*2.76-1*(0.86*2.02+0.45*0.6*2) = 17,664 [DK]_x000d_
 2.63 (2.58+0.54+0.85)*2.76-1.5*2.2 = 7,657 [DL]_x000d_
 2.64 a 2.65 (2*(2.64+0.15+2.5)+4.17)*2.76-1*(0.9*0.5+0.22*2.2+0.15*2.2+1.135*2.2+0.595*2.2+1.35*1.35*2)+0.52*(2.2+1.35*3*2) = 37,351 [DM]_x000d_
 2.66 a 2.67 2*(2.83+0.12+4.48)*2.76-1*(1.5*1.35*3+0.6*2.46+1.765*2.46+1.3*0.5+1*2.2)+0.52*(1.5*3+1.35*2*3+0.5+1+2.2*2)+0.25*(0.6+1.765+2.46*2*2) = 38,942 [DN]_x000d_
 2.68 a 2.70 (1.69*2+0.87+0.15+1.475)*2.91-1*(1.3*0.5+0.45*0.6+0.6*0.6)+0.3*(0.45+0.6*2+0.6*3) = 16,851 [DO]_x000d_
 2.69 0.27*2*2.76 = 1,490 [DP]_x000d_
 2.71 2*2.92*2.91-1*(1*2.2+0.8*1.97+0.585*2.46+1.365*2.46)+0.52*(1+0.9+2.2*2+0.585+1.365+2.2*2) = 14,999 [DQ]_x000d_
 2.72 a 2.73 2*(3.26+0.12+4.82+0.25)*2.76-1*(1.5*1.35*3+0.42*2.46+1*2.2+0.9*1.97)+0.52*(1.5*3+1.35*2*3) = 42,115 [DR]_x000d_
 2.74 a 2.75 (2*0.15+2*1.765+0.12+0.83+0.12+1.215+0.33+0.62*2+1.8*2)*2.91-1*(0.6*0.6*2+0.45*0.6*2)+0.3*(0.45+0.6*2+0.6*3) = 32,614 [DS]_x000d_
 2.76 a 2.77 (0.75+0.5+2.515+0.15+2.61+4.71)*2.76-1*(1.35*1.35*2)+0.52*(1.35*3*2) = 31,576 [DT]_x000d_
 2.79 2*2.9*2.91-1*(0.8*1.97+1*2.2+1.315*2.46+0.665*2.46)+0.52*(1+2.2*2)+0.5*(1.315+0.665+2.2) = 13,129 [DU]_x000d_
 2.80 a 2.81 2*(4.81+0.12+3.295+0.2)*2.76-1*(1.5*1.35*3+1.3*0.5+0.8*1.97+1*2.2+0.45*2.46)+0.52*(1.5*3+1.35*2*3+1+2.2*2)+0.25*(0.45+2.46*2) = 45,601 [DV]_x000d_
 2.82 a 2.83 (0.5+0.75+2.62+0.12+2.49+4.17)*2.76-1*(1.35*1.35*2)+0.52*(1.35*3*2) = 29,961 [DW]_x000d_
 2.84 a 2.85 (0.85+0.12+1.195+1.785)*2.91-1*(0.45*0.6+0.6*0.6+0.45*2.46)+0.3*(0.45+0.6*2+0.6*3+0.6+2.46) = 11,711 [DX]_x000d_
 2.86 0.27*2*2.76 = 1,490 [DY]_x000d_
 2.87 2*(0.15+4.19)*2.91-1*(1*2.2*2+0.5*2.2+0.925*2.2)+0.52*(1+2.2*2)+0.5*(1+2.2*2+0.5+0.925+2.2) = 25,044 [DZ]_x000d_
 2.88 (1.745+2*(4.11+1.93))*2.91 = 40,231 [EA]_x000d_
 2.89 (2*5.505+4.735)*2.76-1*(1.5*1.35*2+1*2.2)+0.5*(1.5*2+1.35*2) = 40,056 [EB]_x000d_
 2.90 a 2.91 (1.12+0.55+4.13*2+3.325+0.12+2.52)*2.76-1*(1.35*1.35*2)+0.5*1.35*3*2 = 44,275 [EC]_x000d_
 2.92 (1.465)*2.91-1*(0.6*0.9*2)+0.5*(0.6*2+0.9*2*2) = 5,583 [ED]_x000d_
 2.93 2*(1.705+0.92)*2.91-1*(0.6*0.9*2)+0.5*(0.6*2+0.9*2*2) = 16,598 [EE]_x000d_
 2.94 0.27*2*2.76 = 1,490 [EF]_x000d_
 2.96 - 2.98 2*(0.87+0.12+0.88+0.12+0.975+1.47*2)*2.8-1*(0.6*1.97*2+0.7*1.97)+0.6*(0.8+2.1*2) = 32,325 [EG]_x000d_
 Mezisoučet: CW+CX+CY+CZ+DA+DB+DC+DD+DE+DF+DG+DH+DI+DJ+DK+DL+DM+DN+DO+DP+DQ+DR+DS+DT+DU+DV+DW+DX+DY+DZ+EA+EB+EC+ED+EE+EF+EG = 0,000 [EH]_x000d_
 "3.NP, m.č.:"_x000d_
 3.01 (1.79+2*4.62)*3.15-1.7*2.8+(2*2.8+1.7)*0.21 = 31,518 [EI]_x000d_
 3.06 - 3.09; 3.11 - 3.13; 3.15; 3.16 2*(9.32+5.615)*3.15-1*(1.2*1.5+0.5*0.35+1*2.8*3+0.75*2.2)+0.5*(1.2+1.5*2+1*2+2.8*2+0.75) = 88,341 [EJ]_x000d_
 3.23 - 3.29  (2*(1.965+0.12+1+0.12+1.795+0.15)+5.615+1.86*2)*3.15-1*(0.5*0.35+0.9*2.2+2.99*3.2+0.6*0.6*2*2)+0.5*(0.5+0.35*2)+0.3*(0.6*3)*2 = 50,367 [EK]_x000d_
 3.37 2*(1.745+5.94)*3.15-1.6*2.00 = 45,216 [EL]_x000d_
 Mezisoučet: EI+EJ+EK+EL = 215,441 [EM]_x000d_
 Celkem: A+B+C+D+E+F+H+I+J+K+L+M+N+O+P+Q+R+S+T+U+V+W+X+Y+Z+AA+AB+AC+AD+AE+AF+AG+AH+AI+AJ+AK+AL+AM+AN+AO+AP+AQ+AR+AS+AT+AU+AV+AW+AX+AY+AZ+BA+BB+BC+BD+BE+BF+BG+BH+BI+BJ+BK+BL+BM+BN+BO+BP+BQ+BR+BS+BT+BU+BW+BX+BY+BZ+CA+CB+CC+CD+CE+CF+CG+CH+CI+CJ+CK+CL+CM+CN+CO+CP+CQ+CR+CS+CT+CU+CW+CX+CY+CZ+DA+DB+DC+DD+DE+DF+DG+DH+DI+DJ+DK+DL+DM+DN+DO+DP+DQ+DR+DS+DT+DU+DV+DW+DX+DY+DZ+EA+EB+EC+ED+EE+EF+EG+EI+EJ+EK+EL = 0,000 [EN]_x000d_</t>
  </si>
  <si>
    <t>978015321</t>
  </si>
  <si>
    <t>Otlučení (osekání) vnější vápenné nebo vápenocementové omítky stupně členitosti 1 a 2 v rozsahu do 10 %</t>
  </si>
  <si>
    <t>Otlučení vápenných nebo vápenocementových omítek vnějších ploch s vyškrabáním spar a s očištěním zdiva stupně členitosti 1 a 2, v rozsahu do 10 %</t>
  </si>
  <si>
    <t xml:space="preserve"> "`SZ/06 - sanace fasády`"_x000d_
 dvůr - severní pohled - BP/250 - 10% 200.76 = 200,760 [A]_x000d_
 odečet otvorů - BP/250 - 10% -(1.6*16+2.1*2+4.52*2) = -38,840 [B]_x000d_
 Mezisoučet: A+B = 161,920 [C]_x000d_
 dvůr - jižní pohled - BP/250 - 10% 237.4 = 237,400 [D]_x000d_
 odečet otvorů -(0.6*3.5*6) = -12,600 [E]_x000d_
 Mezisoučet: D+E = 224,800 [F]_x000d_
 západní pohled - BP/253 3.5*6 = 21,000 [G]_x000d_
 západní pohled - BP/250 14.1+11.29+77.81+77.75 = 180,950 [H]_x000d_
 odečet otvorů - BP/250 -(0.57*2+1.56*2+1.96) = -6,220 [I]_x000d_
 Mezisoučet: G+H+I = 195,730 [J]_x000d_
 východní pohled - BP/250 - 10% 51.63-34.4 = 17,230 [K]_x000d_
 východní pohled - BP/252 - 10% 7.36+8.25+8.25 = 23,860 [L]_x000d_
 Mezisoučet: K+L = 41,090 [M]_x000d_
 severní pohled - BP/250 - 10% 22.6+335.2 = 357,800 [N]_x000d_
 odečet otvorů - BP/250 - 10% -(1.3*9+3.75*9)-(6*3+3.5*11+4.6*2+3*17) = -162,150 [O]_x000d_
 severní pohled - BP/252 - 10% 9.56 = 9,560 [P]_x000d_
 severní pohled - BP/253 - 10% 49 = 49,000 [Q]_x000d_
 Mezisoučet: N+O+P+Q = 254,210 [R]_x000d_
 jižní pohled - BP/250 42+254.2 = 296,200 [S]_x000d_
 jižní pohled - BP/253 5.35*8 = 42,800 [T]_x000d_
 odečet otvorů -(1.5*1.35*26+1.5*1.35*3) = -58,725 [U]_x000d_
 odečet otvorů -(2.2*3.6*5+2.2*4.8*2+2.2*3.6*7) = -116,160 [V]_x000d_
 Mezisoučet: S+T+U+V = 164,115 [W]_x000d_
 Celkem: A+B+D+E+G+H+I+K+L+N+O+P+Q+S+T+U+V = 1041,865 [X]_x000d_</t>
  </si>
  <si>
    <t>978015391</t>
  </si>
  <si>
    <t>Otlučení (osekání) vnější vápenné nebo vápenocementové omítky stupně členitosti 1 a 2 v rozsahu přes 80 do 100 %</t>
  </si>
  <si>
    <t>Otlučení vápenných nebo vápenocementových omítek vnějších ploch s vyškrabáním spar a s očištěním zdiva stupně členitosti 1 a 2, v rozsahu přes 80 do 100 %</t>
  </si>
  <si>
    <t xml:space="preserve"> "`SZ/06 - sanace fasády`"_x000d_
 dvůr - severní pohled - BP/251 - 100% 74.85 = 74,850 [A]_x000d_
 odečet otvorů - BP/251 - 100% -(3.33*2+1.12*3+1.57*2+1.12+2+1.12*2+2.06) = -20,580 [B]_x000d_
 podhled - BP/254 0.43*41.8+1.8*0.5*1 = 18,874 [C]_x000d_
 Mezisoučet: A+B+C = 73,144 [D]_x000d_
 dvůr - jižní pohled - BP/251 35.4 = 35,400 [E]_x000d_
 odečet otvorů -(0.6*3.5*4+1.2*2.5*9+2.1*1.8*9+1.5*3.3*2+1.3*1*2+1.3*2.7+1.5*0.7*1+1.4*2.1) = -89,420 [F]_x000d_
 podhled - BP/254 0.43*41.8+1.7*0.5*3 = 20,524 [G]_x000d_
 Mezisoučet: E+F+G = -33,496 [H]_x000d_
 západní pohled - BP/251 209.62+2.32+2.59 = 214,530 [I]_x000d_
 odečet otvorů -(1.2*1.73*9+15.04+12.65+46.82) = -93,194 [J]_x000d_
 Mezisoučet: I+J = 121,336 [K]_x000d_
 jižní pohled - BP/251 52.5+0.5*7 = 56,000 [L]_x000d_
 odečet otvorů -(1.5*1.35*4) = -8,100 [M]_x000d_
 podhled - BP/254 0.43*48.5 = 20,855 [N]_x000d_
 Mezisoučet: L+M+N = 68,755 [O]_x000d_
 podhled - BP/254 0.43*48.5 = 20,855 [P]_x000d_
 Mezisoučet: P = 20,855 [Q]_x000d_
 Celkem: A+B+C+E+F+G+I+J+L+M+N+P = 250,594 [R]_x000d_</t>
  </si>
  <si>
    <t>978059541</t>
  </si>
  <si>
    <t>Odsekání a odebrání obkladů stěn z vnitřních obkládaček plochy přes 1 m2</t>
  </si>
  <si>
    <t>Odsekání obkladů stěn včetně otlučení podkladní omítky až na zdivo z obkládaček vnitřních, z jakýchkoliv materiálů, plochy přes 1 m2</t>
  </si>
  <si>
    <t xml:space="preserve"> "včetně otlučení podkladní omítky až na zdivo,"_x000d_
 "BP401 demontáž obkladu keramického - stěny v=1,5m : "_x000d_
 "2.PP, m.č.:"_x000d_
 0.013 (2*0.7+1.47-0.6)*1.5 = 3,405 [A]_x000d_
 "1.PP, m.č.:"_x000d_
 0.18 (1.05+0.6)*1.5 = 2,475 [B]_x000d_
 0.80 (2*4.34+4.02)*1.5-1.00*1.5+2*0.28*1.5 = 18,390 [C]_x000d_
 "1.NP, m.č.:"_x000d_
 1.02 (2*(4.735+5.015)-0.8+2*0.515-1.5-1.015-0.3)*1.5-1.45*0.4-2*1.6*0.5 = 23,193 [D]_x000d_
 1.10 (2*1.87+0.855-0.7)*1.5 = 5,843 [E]_x000d_
 1.39-1.41 (7.71+4.03+0.52+4.24-1.00+2*0.27+1.75+1.16+2*0.38+5.52-1.3+2*0.15+2.55+4.06)*1.5 = 46,260 [F]_x000d_
 1.45 (3.14+0.3)*1.5 = 5,160 [G]_x000d_
 1.46 (1.56+0.91)*1.5 = 3,705 [H]_x000d_
 1.48 1.475*1.5 = 2,213 [I]_x000d_
 1.55 (1.71+1.505+0.4)*1.5 = 5,423 [J]_x000d_
 1.56 0.38*1.5 = 0,570 [K]_x000d_
 1.58 (3.24+0.44)*1.5 = 5,520 [L]_x000d_
 1.64 (3.22+0.78)*1.5 = 6,000 [M]_x000d_
 1.66 0.37*1.5 = 0,555 [N]_x000d_
 1.67 (0.37+1.725+1.37)*1.5 = 5,198 [O]_x000d_
 1.74 (2*0.38*1.725+0.75)*1.5 = 3,092 [P]_x000d_
 1.75 0.86*1.5 = 1,290 [Q]_x000d_
 1.76 (3.22+0.78)*1.5 = 6,000 [R]_x000d_
 1.81 (1.76+0.885)*1.5 = 3,968 [S]_x000d_
 1.82 1.47*1.5 = 2,205 [T]_x000d_
 1.83 (3.24+1.14)*1.5 = 6,570 [U]_x000d_
 1.106 (0.68+1.8)*1.5 = 3,720 [V]_x000d_
 1.110 (1.00+1.00)*1.5 = 3,000 [W]_x000d_
 "2.NP, m.č.:"_x000d_
 2.58 1.02*1.5 = 1,530 [X]_x000d_
 2.64 (4.17+0.62)*1.5 = 7,185 [Y]_x000d_
 2.68 (0.37+1.69+1.475)*1.5 = 5,303 [Z]_x000d_
 2.70 (1.47+0.33)*1.5 = 2,700 [AA]_x000d_
 2.74 (1.39+1.765+0.375)*1.5 = 5,295 [AB]_x000d_
 2.75 0.33*1.5 = 0,495 [AC]_x000d_
 2.76 (3.27+0.76)*1.5 = 6,045 [AD]_x000d_
 2.82 (0.72+3.27)*1.5 = 5,985 [AE]_x000d_
 2.84 (0.37+0.33+1.785+0.43)*1.5 = 4,373 [AF]_x000d_
 2.85 0.67*1.5 = 1,005 [AG]_x000d_
 2.90 (1.12+3.23)*1.5 = 6,525 [AH]_x000d_
 2.92 1.465*1.5 = 2,198 [AI]_x000d_
 2.93 (1.345+0.77)*1.5 = 3,173 [AJ]_x000d_
 2.96 (2*0.975+1.47)*1.5-0.7*1.5+2*0.45*1.5 = 5,430 [AK]_x000d_
 2.97 (2*0.88+1.47)*1.5-0.6*1.5 = 3,945 [AL]_x000d_
 2.98 2*(0.87+1.47)*1.5-0.6*1.5 = 6,120 [AM]_x000d_
 "3.NP, m.č.:"_x000d_
 3.08 (1.405+0.855)*1.5 = 3,390 [AN]_x000d_
 3.09 0.88*1.5 = 1,320 [AO]_x000d_
 3.12 0.86*1.5 = 1,290 [AP]_x000d_
 3.13 0.88*1.5 = 1,320 [AQ]_x000d_
 3.23 (1.795-0.8+2*0.325)*1.5 = 2,468 [AR]_x000d_
 3.24 1.795*1.5 = 2,693 [AS]_x000d_
 3.27 0.855*1.5 = 1,283 [AT]_x000d_
 3.28 (0.74+1.64+0.15)*1.5 = 3,795 [AU]_x000d_
 Mezisoučet: A+B+C+D+E+F+G+H+I+J+K+L+M+N+O+P+Q+R+S+T+U+V+W+X+Y+Z+AA+AB+AC+AD+AE+AF+AG+AH+AI+AJ+AK+AL+AM+AN+AO+AP+AQ+AR+AS+AT+AU = 248,614 [AV]_x000d_
 "BP402 demontáž obkladu keramického - stěny v=1,8m : "_x000d_
 "1.PP, m.č.:"_x000d_
 0.04 (2*0.88+2.065)*1.8-0.75*1.8+2*0.45*1.8 = 7,155 [AW]_x000d_
 0.05 (2*0.1+2*0.845)*1.8 = 3,402 [AX]_x000d_
 0.06 (0.1*2+0.9*2+2.065)*1.8-0.7*1.8+2*0.45*1.8 = 7,677 [AY]_x000d_
 0.07 (2*0.87+2*0.12-0.75+2*0.45)*1.8 = 3,834 [AZ]_x000d_
 0.08 (2*0.12+2*0.78)*1.8 = 3,240 [BA]_x000d_
 0.09 (2*0.9+2.065)*1.8-0.75*1.8+2*0.45*1.8 = 7,227 [BB]_x000d_
 0.10 (2.065+1.975)*1.8-0.9*1.8+2*0.45*1.8 = 7,272 [BC]_x000d_
 0.39 1.675*1.8 = 3,015 [BD]_x000d_
 0.41 (1.915-0.25-0.79-0.18+1.815)*1.8 = 4,518 [BE]_x000d_
 0.43 (1.1)*1.8 = 1,980 [BF]_x000d_
 0.46 (2.705+0.47)*1.8 = 5,715 [BG]_x000d_
 0.47 (1.43+0.85)*1.8 = 4,104 [BH]_x000d_
 "1.NP, m.č.:"_x000d_
 1.117 (0.38+0.3)*1.8 = 1,224 [BI]_x000d_
 1.123 (1.88+2.56)*1.8 = 7,992 [BJ]_x000d_
 1.124 0.84*1.8 = 1,512 [BK]_x000d_
 1.125 0.84*1.8 = 1,512 [BL]_x000d_
 1.127 (1.545+1.89+0.31)*1.8 = 6,741 [BM]_x000d_
 1.128 (1.385+0.975)*1.8 = 4,248 [BN]_x000d_
 1.129 (1.385+0.87)*1.8 = 4,059 [BO]_x000d_
 "2.NP, m.č.:"_x000d_
 2.18 (1.51-1.00+3.12)*1.8 = 6,534 [BP]_x000d_
 2.19 (1.51+0.88)*1.8-0.6*(1.8-0.87) = 3,744 [BQ]_x000d_
 2.20 (1.455+0.88)*1.8-0.6*(1.8-0.87) = 3,645 [BR]_x000d_
 2.21 1.825*1.8 = 3,285 [BS]_x000d_
 2.22 (1.455-1.00+1.14)*1.8 = 2,871 [BT]_x000d_
 2.34 (1.745-0.78)*1.8 = 1,737 [BU]_x000d_
 2.36 2.265*1.8 = 4,077 [BV]_x000d_
 2.37 1.745*1.8-0.6*(1.8-0.87)+2*0.22*0.93 = 2,992 [BW]_x000d_
 2.38 0.865*1.8-0.6*(1.8-0.87)+2*0.22*0.93 = 1,408 [BX]_x000d_
 2.40 (1.86+1.765)*1.8-0.6*(1.8-0.87)+2*0.22*0.93 = 6,376 [BY]_x000d_
 2.41 0.87*1.8 = 1,566 [BZ]_x000d_
 2.50 (1.58+0.3)*1.8 = 3,384 [CA]_x000d_
 2.51 0.26*1.8 = 0,468 [CB]_x000d_
 "3.NP, m.č.:"_x000d_
 3.15 (1.075)*1.8 = 1,935 [CC]_x000d_
 3.29 (0.235+3.77+0.1)*1.8 = 7,389 [CD]_x000d_
 Mezisoučet: AW+AX+AY+AZ+BA+BB+BC+BD+BE+BF+BG+BH+BI+BJ+BK+BL+BM+BN+BO+BP+BQ+BR+BS+BT+BU+BV+BW+BX+BY+BZ+CA+CB+CC+CD = 137,839 [CE]_x000d_
 "BP404 demontáž obkladu keramického - stěny v=2,2m : "_x000d_
 "1.NP, m.č.:"_x000d_
 1.20 (2*7.605+7.56+2*0.32+2*0.07+2*0.45+0.5*4)*2.2-1.97*2.2-1.5*2.2-(0.9+1.6+0.9)*0.7 = 48,176 [CF]_x000d_
 1.23 0.63*2.2 = 1,386 [CG]_x000d_
 1.27 1.48*2.2-1.35*1 = 1,906 [CH]_x000d_
 1.28 1.63*2.2-1.35*1 = 2,236 [CI]_x000d_
 1.29 1.91*2.2-1.35*1 = 2,852 [CJ]_x000d_
 1.31 1.44*2.2-1.35*1 = 1,818 [CK]_x000d_
 1.97 3.16*2.2 = 6,952 [CL]_x000d_
 1.98 (1.54+0.84)*2.2-0.6*0.75 = 4,786 [CM]_x000d_
 1.99  (1.335+0.84)*2.2-0.6*0.75 = 4,335 [CN]_x000d_
 1.100 1.875*2.2 = 4,125 [CO]_x000d_
 1.102 1.45*2.2 = 3,190 [CP]_x000d_
 Mezisoučet: CF+CG+CH+CI+CJ+CK+CL+CM+CN+CO+CP = 81,762 [CQ]_x000d_
 "BP405 demontáž obkladu keramického - stěny v=2,75m : "_x000d_
 "1.NP, m.č.:"_x000d_
 1.36 (2*(11.565+10.425+15.24+0.725+3.48)+2.78)*2.75 = 235,538 [CR]_x000d_
 -1*(1.45*2.1+1.5*2.15+1.6*1.25*4+1.6*1.75+3.18*2.2+0.8*1.97+2.78*2.7+3.1*2.63+3.105*2.63+0.9*2.2+2*2.2*2+1.5*2.15+2.16*2.2+1.5*2.15) = -71,449 [CS]_x000d_
 "ostění a členitost"_x000d_
 0.5*(1.4+2.1*2)+0.54*(1.6+2.15*2+2.16*2+2.2*2*2)+0.72*(2.2*4+3.6*2*4+1.2*2*4)+0.25*(3.18+2.75*2)+0.2*(3.16+2.75*2)+0.2*(3.12+2.75*2) = 52,681 [CT]_x000d_
 "+0.985*(3.1+3.105+2.75*2*2)+0.4*(1.6+2.2*2)+0.54*(1.6+2.2*2)"_x000d_
 Mezisoučet: CR+CS+CT+CU = 0,000 [CV]_x000d_
 "BP412 demontáž obkladu keramického - sokly v=300mm : "_x000d_
 0.99b (2.125+0.15+2.155)*0.3 = 1,329 [CW]_x000d_
 0.99c (2*5.9+4.285+0.335)*0.3 = 4,926 [CX]_x000d_
 Mezisoučet: CW+CX = 6,255 [CY]_x000d_
 Celkem: A+B+C+D+E+F+G+H+I+J+K+L+M+N+O+P+Q+R+S+T+U+V+W+X+Y+Z+AA+AB+AC+AD+AE+AF+AG+AH+AI+AJ+AK+AL+AM+AN+AO+AP+AQ+AR+AS+AT+AU+AW+AX+AY+AZ+BA+BB+BC+BD+BE+BF+BG+BH+BI+BJ+BK+BL+BM+BN+BO+BP+BQ+BR+BS+BT+BU+BV+BW+BX+BY+BZ+CA+CB+CC+CD+CF+CG+CH+CI+CJ+CK+CL+CM+CN+CO+CP+CR+CS+CT+CU+CW+CX = 0,000 [CZ]_x000d_</t>
  </si>
  <si>
    <t>978059641</t>
  </si>
  <si>
    <t>Odsekání a odebrání obkladů stěn z vnějších obkládaček plochy přes 1 m2</t>
  </si>
  <si>
    <t>Odsekání obkladů stěn včetně otlučení podkladní omítky až na zdivo z obkládaček vnějších, z jakýchkoliv materiálů, plochy přes 1 m2</t>
  </si>
  <si>
    <t xml:space="preserve"> "`obklad - BP/458 - 100%`"_x000d_
 pohled severní závětří 2.2*3.4 = 7,480 [A]_x000d_
 1.08 2*2.5 = 5,000 [B]_x000d_
 pohled jižní (0.36+24.32+18.35)-(1.2*0.45*10) = 37,630 [C]_x000d_
 pohled západní (1.21+2.02+5.78+3.7+1.7) = 14,410 [D]_x000d_
 podchod 1.52 2*11.64*2.4-0.7*1.97-1.55*1.97 = 51,440 [E]_x000d_
 0.03 0.655*3.4+0.68*3.4+3.87*3.4+1.6*(3.4+2.4)/2+6.27*2.4+2.96*2.6-2*0.65*1.97+5.005*1.00+2*(2.915+3.425)*0.4+2*2.78*2.4 = 65,941 [F]_x000d_
 Mezisoučet: A+B+C+D+E+F = 181,901 [G]_x000d_
 "`obklad - BP/457`"_x000d_
 pohled východ 3.2*(8*2+3.7*6) = 122,240 [H]_x000d_
 Mezisoučet: H = 122,240 [I]_x000d_
 "`obklad - BP/453 - 100% - parapet`"_x000d_
 pohled jižní (1.37)*0.28 = 0,384 [J]_x000d_
 pohled severní (2.1*17)*0.28 = 9,996 [K]_x000d_
 pohled západní (1.1*2+0.6*2)*0.28 = 0,952 [L]_x000d_
 pohled severní dvůr (1+1.13*2+0.9*2)*0.28+(1.3)*0.28 = 1,781 [M]_x000d_
 pohled jižní dvůr (1.8+1.48*4)*0.28 = 2,162 [N]_x000d_
 Mezisoučet: J+K+L+M+N = 15,274 [O]_x000d_
 "`obklad - BP/451 - 100% - parapet`"_x000d_
 pohled severní (2*11+1.05*2+0.65*2)*0.25 = 6,350 [P]_x000d_
 pohled západní (1.8*3+1.48*8+1.2*10+1.13*9+0.5*2)*0.25 = 10,103 [Q]_x000d_
 Mezisoučet: P+Q = 16,453 [R]_x000d_
 "včetně otlučení podkladní omítky až na zdivo,"_x000d_
 BP517 Demontáž keramického obkladu soklu. Původní žlb podstavec pro přístřešek (h.h. +4,70) ponechat. 2*12*0.5 = 12,000 [S]_x000d_
 Celkem: A+B+C+D+E+F+H+J+K+L+M+N+P+Q+S = 347,867 [T]_x000d_</t>
  </si>
  <si>
    <t>981011316</t>
  </si>
  <si>
    <t>Demolice budov zděných na MVC podíl konstrukcí přes 30 do 35 % postupným rozebíráním</t>
  </si>
  <si>
    <t>Demolice budov postupným rozebíráním z cihel, kamene, smíšeného nebo hrázděného zdiva, tvárnic na maltu vápennou nebo vápenocementovou s podílem konstrukcí přes 30 do 35 %</t>
  </si>
  <si>
    <t xml:space="preserve"> "Budovy výšky do 35 m."_x000d_
 "viz. tabulka bouracích prací 100 - ostatní : "_x000d_
 BP107 Vybourání přístřešku 2.2*1.36*1.5 = 4,488 [A]_x000d_
 BP108 Vybourání přístřešku 2*1.5*1.1 = 3,300 [B]_x000d_
 Mezisoučet: A+B = 7,788 [C]_x000d_
 Celkem: A+B = 7,788 [D]_x000d_</t>
  </si>
  <si>
    <t>985111213</t>
  </si>
  <si>
    <t>Odsekání betonu stěn tl přes 100 do 150 mm</t>
  </si>
  <si>
    <t>Odsekání vrstev betonu stěn, tloušťka odsekané vrstvy přes 100 do 150 mm</t>
  </si>
  <si>
    <t xml:space="preserve"> "1.NP"_x000d_
 "Obvodový betonový lem šachty"_x000d_
 (2*1.28+2.7)*0.45 = 2,367 [A]_x000d_
 Celkem: A = 2,367 [B]_x000d_</t>
  </si>
  <si>
    <t>985112113</t>
  </si>
  <si>
    <t>Odsekání degradovaného betonu stěn tl přes 30 do 50 mm</t>
  </si>
  <si>
    <t>Odsekání degradovaného betonu stěn, tloušťky přes 30 do 50 mm</t>
  </si>
  <si>
    <t xml:space="preserve"> "1.NP"_x000d_
 "Odbourání degranované krycí vrstvy obvodových stěn světlíku"_x000d_
 (2.25+1.15+0.3)*0.3 = 1,110 [A]_x000d_
 (21.6+2*1.15)*0.3+4*1.15*0.2 = 8,090 [B]_x000d_
 (8.99+1.15)*0.3 = 3,042 [C]_x000d_
 Celkem: A+B+C = 12,242 [D]_x000d_</t>
  </si>
  <si>
    <t>R_BP516</t>
  </si>
  <si>
    <t>Demontáž stožáru vlajkového</t>
  </si>
  <si>
    <t>BP516 Demontáž stožáru vlajkového</t>
  </si>
  <si>
    <t xml:space="preserve"> "Demontáž stožáru vlajkového - ocelová trubka pr. 100/80mm, celková délka cca 7m. Včetně ocelové patky ve tvaru obráceného kužele. Uschovat pro repas"_x000d_
 "Kompletní provedení dle veškerých informací obsažených v PD (textová i výkresová část, technologické postupy, restaurátorské záměry atd.)."_x000d_
 "restaurátorských závěrečných zpráv, dílenských dokumentací, vzorkování a veškerých dalších nutných souvisejících plnění a dodávek potřeb."_x000d_
 BP516 2 = 2,000 [A]_x000d_
 Celkem: A = 2,000 [B]_x000d_</t>
  </si>
  <si>
    <t>R_BP611</t>
  </si>
  <si>
    <t>Demontáž sklobetonové výplně vodorovné 1NP</t>
  </si>
  <si>
    <t xml:space="preserve"> "analogicky dle popisu v PD:"_x000d_
 "Vybourání sklobetonového deskového stropu - zákryt anglického dvorku v úrovni terénu, pochozí. Obvodový betonový rámeček, uložený na zdivu sklepního"_x000d_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"BP611 : "_x000d_
 dvůr jih 1.6*0.8*1 = 1,280 [A]_x000d_
 dvůr sever 1*1*5 = 5,000 [B]_x000d_
 1. nástupiště 0.8*1*2+1*1*5+1.2*1*13+1.4*1*2 = 25,000 [C]_x000d_
 Celkem: A+B+C = 31,280 [D]_x000d_</t>
  </si>
  <si>
    <t>R_BP612</t>
  </si>
  <si>
    <t>Demontáž sklobetonové výplně vodorovné 2NP</t>
  </si>
  <si>
    <t xml:space="preserve"> "analogicky dle popisu v PD:"_x000d_
 "Vybourání sklobetonového kazetového stropu s žebírkovým roštem - výplně mezi hlavními žb trámy. Nosná žb konstrukce vykonzolována z obvodové stěny a"_x000d_
 "Kompletní provedení dle veškerých informací obsažených v PD (textová i výkresová část, technologické postupy, restaurátorské záměry atd.)."_x000d_
 "Provedení je včetně montáže, demontáže, dodávky, přesunu hmot, přesunu a likvidace suti, povrchové úpravy, repasí, restaurátorských záměrů,"_x000d_
 "restaurátorských závěrečných zpráv, dílenských dokumentací, vzorkování a veškerých dalších nutných souvisejících plnění a dodávek potřeb."_x000d_
 "BP612 : "_x000d_
 1.nástupiště 2NP 2.4*0.8*15 = 28,800 [A]_x000d_
 3*0.8*1 = 2,400 [B]_x000d_
 Celkem: A+B = 31,200 [C]_x000d_</t>
  </si>
  <si>
    <t>R_BP808</t>
  </si>
  <si>
    <t>Demontáž vestavěných chladírenských boxů - tepelná izolace z omítaných asfaltokorkových desek do tl. 120 mm (stěny/podlaha/strop)</t>
  </si>
  <si>
    <t xml:space="preserve"> "Tabulka bouracích prací"_x000d_
 "BP808 "_x000d_
 0.77 2*3.81+2*(2.43+1.51)*2.38 = 26,374 [A]_x000d_
 0.78 2*3.67+2*(2.43+1.455)*2.38 = 25,833 [B]_x000d_
 Celkem: A+B = 52,207 [C]_x000d_</t>
  </si>
  <si>
    <t>R_BP809</t>
  </si>
  <si>
    <t>Demontáž vystrojení výtahové šachty nákladního výtahu vč. vystrojení</t>
  </si>
  <si>
    <t>R_BP810</t>
  </si>
  <si>
    <t>Demontáž vystrojení výtahové šachty, vč. technologie, vystrojení, kompletní řešení</t>
  </si>
  <si>
    <t>R_BP868</t>
  </si>
  <si>
    <t>Demontáž stávajících dřevěných lavic</t>
  </si>
  <si>
    <t xml:space="preserve"> "Tabulka bouracích prací"_x000d_
 "BP868"_x000d_
 4 = 4,000 [A]_x000d_
 Celkem: A = 4,000 [B]_x000d_</t>
  </si>
  <si>
    <t>"Tabulka bouracích prací"
 "BP868 Odborná demontáž - Uschovat pro budoucí repasi."
 4 = 4,000 [A]
 Celkem: A = 4,000 [B]</t>
  </si>
  <si>
    <t>R90000991</t>
  </si>
  <si>
    <t>Nástřik azbestových povrchů před demontáží chemický prostředkem zabraňujícím uvolňování nesoudržných částic</t>
  </si>
  <si>
    <t>Nástřik azbestových povrchů před demontáží chemický prostředkem zabraňujícím uvolňování nesoudržných částic; např. přípravek Fixo Plus</t>
  </si>
  <si>
    <t>R90000992</t>
  </si>
  <si>
    <t>Tříkomorová dekontaminační personální propust</t>
  </si>
  <si>
    <t>R965041441</t>
  </si>
  <si>
    <t>Bourání podkladů pod dlažby nebo mazanin z pěnobetonu tl přes 100 mm pl přes 4 m2</t>
  </si>
  <si>
    <t>Bourání mazanin škvárobetonových tl. přes 100 mm, plochy přes 4 m2</t>
  </si>
  <si>
    <t xml:space="preserve"> "analogicky dle popisu v PD : odbourání spádové vrstvy z pěnobetonu - uvaž.tl.200mm : "_x000d_
 BP530 Demontáž střešního pláště - podkladní vrstvy  přístavky jižního i severního křídla 55*0.2 = 11,000 [A]_x000d_
 BP531 Demontáž střešního pláště - podkladní vrstvy - hlavní budova východ 460*0.2 = 92,000 [B]_x000d_
 BP533 Demontáž střešního pláště - podkladní vrstvy - hlavní budova jih 95*0.2 = 19,000 [C]_x000d_
 BP533 Demontáž střešního pláště - podkladní vrstvy - hlavní budova sever 95*0.2 = 19,000 [D]_x000d_
 BP534 Demontáž střešního pláště - podkladní vrstvy - hlavní budova západ 280*0.2 = 56,000 [E]_x000d_
 Celkem: A+B+C+D+E = 197,000 [F]_x000d_</t>
  </si>
  <si>
    <t>R99900001</t>
  </si>
  <si>
    <t>Odkrytí a vyčištění komínového průduchu po celé výšce</t>
  </si>
  <si>
    <t>Odkrytí a vyčištění komínového průduchu</t>
  </si>
  <si>
    <t>RdMTŽ_DŘ</t>
  </si>
  <si>
    <t>Demontáž mobiliáře, nábytku, vybavení vč. příslušenství na bázi dřeva</t>
  </si>
  <si>
    <t xml:space="preserve"> "`Skříň dřevěna - velká, 26 ks`"_x000d_
 "`Skříň dřevěna - malá, 8 ks`"_x000d_
 "`regál dřevěný velký, 5 ks`"_x000d_
 "`Noční stolek dřevěný, 2 ks`"_x000d_
 "`Stůl dřevěný, 26 ks`"_x000d_
 "`Stůl dřevěný - ponk, 1 ks`"_x000d_
 "`Stůl dřevěný - velký, 1 ks`"_x000d_
 "`Křeslo, 8 ks`"_x000d_
 "`Židle dřevěná, 40 ks`"_x000d_
 "`Postel dřevěná, 40 ks`"_x000d_
 "`kuchyňská linka - dřevo, 2 ks`"_x000d_
 1 = 1,000 [A]_x000d_
 Celkem: A = 1,000 [B]_x000d_</t>
  </si>
  <si>
    <t>RdMTŽ_OC</t>
  </si>
  <si>
    <t>Demontáž mobiliáře, nábytku, vybavení vč. příslušenství na bázi železa a kovu</t>
  </si>
  <si>
    <t xml:space="preserve"> "`Skříň kovová - velká, 2 ks`"_x000d_
 "`regál kovový velký, 7 ks`"_x000d_
 "`regál kovový malý, 1 ks`"_x000d_
 "`Židle kovová, 15 ks`"_x000d_
 "`Stojan na šaty kov , 19 ks`"_x000d_
 "`mandl, 1 ks`"_x000d_
 "`sušička, 1 ks`"_x000d_
 "`pračka, 1 ks`"_x000d_
 1 = 1,000 [A]_x000d_
 Celkem: A = 1,000 [B]_x000d_</t>
  </si>
  <si>
    <t>RdMTŽ_TXT</t>
  </si>
  <si>
    <t>Demontáž mobiliáře - matrace</t>
  </si>
  <si>
    <t>995</t>
  </si>
  <si>
    <t>997013001</t>
  </si>
  <si>
    <t>Vyklizení ulehlé suti z prostorů do 15 m2 s naložením z hl do 2 m</t>
  </si>
  <si>
    <t>Vyklizení ulehlé suti na vzdálenost do 3 m od okraje vyklízeného prostoru nebo s naložením na dopravní prostředek z prostorů o půdorysné ploše do 15 m2 z výšky (hloubky) do 2 m</t>
  </si>
  <si>
    <t xml:space="preserve"> "o půdorysné ploše do 15 m2 na vzdálenost do 3 m od okraje vyklízeného prostoru nebo s naložením na dopravní prostředek,"_x000d_
 "BP311 bourání podlah betonových na terénu stavební suť 150mm : "_x000d_
 "1.PP, m.č.:"_x000d_
 0.39 2.5*0.15 = 0,375 [A]_x000d_
 0.40 1.36*0.15 = 0,204 [B]_x000d_
 0.41 3.7*0.15 = 0,555 [C]_x000d_
 0.42 1.07*0.15 = 0,161 [D]_x000d_
 0.43 0.95*0.15 = 0,143 [E]_x000d_
 0.44 1.42*0.15 = 0,213 [F]_x000d_
 0.45 0.84*0.15 = 0,126 [G]_x000d_
 0.46 4.26*0.15 = 0,639 [H]_x000d_
 0.47 1.21*0.15 = 0,182 [I]_x000d_
 plocha pod příčkami (4.84*3.695-17.31)*0.15 = 0,086 [J]_x000d_
 Mezisoučet: A+B+C+D+E+F+G+H+I+J = 2,683 [K]_x000d_
 Celkem: A+B+C+D+E+F+G+H+I+J = 2,683 [L]_x000d_</t>
  </si>
  <si>
    <t>997013011</t>
  </si>
  <si>
    <t>Vyklizení ulehlé suti z prostorů přes 15 m2 s naložením z hl do 2 m</t>
  </si>
  <si>
    <t>Vyklizení ulehlé suti na vzdálenost do 3 m od okraje vyklízeného prostoru nebo s naložením na dopravní prostředek z prostorů o půdorysné ploše přes 15 m2 z výšky (hloubky) do 2 m</t>
  </si>
  <si>
    <t xml:space="preserve"> "BP310 bourání podlah betonových na terénu stavební suť 200mm : "_x000d_
 "1.PP, m.č.:"_x000d_
 0.01 35.52*0.2 = 7,104 [A]_x000d_
 0.03 79.21*0.2 = 15,842 [B]_x000d_
 "odpočet vykázaných v rámci BP320 (kde je odstranění pouze nášlapných vrstev) : "_x000d_
 0.01 -1*3.587*2.93*0.2 = -2,102 [C]_x000d_
 0.03 -1*((2.915+3.425)*3.47+2.915*0.635)*0.2 = -4,770 [D]_x000d_
 Mezisoučet: A+B+C+D = 16,074 [E]_x000d_
 Celkem: A+B+C+D = 16,074 [F]_x000d_</t>
  </si>
  <si>
    <t>997013211</t>
  </si>
  <si>
    <t>Vnitrostaveništní doprava suti a vybouraných hmot pro budovy v do 6 m ručně</t>
  </si>
  <si>
    <t>Vnitrostaveništní doprava suti a vybouraných hmot vodorovně do 50 m s naložením ručně pro budovy a haly výšky do 6 m</t>
  </si>
  <si>
    <t xml:space="preserve"> 3584.092 = 3584,092 [A]_x000d_
 odhad hmotnosti uložených eternitových šablon 1.5 = 1,500 [B]_x000d_
 Mezisoučet: A+B = 3585,592 [C]_x000d_
 "`LIVKIDACE VYBAVENÍ, POČET KS X MĚRNÁ HM.`"_x000d_
 Skříň dřevěna - velká, 26 ks 26*0.09 = 2,340 [D]_x000d_
 Skříň dřevěna - malá, 8 ks 8*0.05 = 0,400 [E]_x000d_
 Skříň kovová - velká, 2 ks 2*0.045 = 0,090 [F]_x000d_
 regál kovový velký, 7 ks 7*0.08 = 0,560 [G]_x000d_
 regál kovový malý, 1 ks 1*0.04 = 0,040 [H]_x000d_
 regál dřevěný velký, 5 ks 5*0.04 = 0,200 [I]_x000d_
 Noční stolek dřevěný, 2 ks 2*0.01 = 0,020 [J]_x000d_
 Stůl dřevěný, 26 ks 26*0.075 = 1,950 [K]_x000d_
 Stůl dřevěný - ponk, 1 ks 1*0.08 = 0,080 [L]_x000d_
 Stůl dřevěný - velký, 1 ks 1*0.1 = 0,100 [M]_x000d_
 Křeslo, 8 ks 8*0.01 = 0,080 [N]_x000d_
 Židle dřevěná, 40 ks 40*0.005 = 0,200 [O]_x000d_
 Židle kovová, 15 ks 15*0.015 = 0,225 [P]_x000d_
 Postel dřevěná, 40 ks 40*0.025 = 1,000 [Q]_x000d_
 Matrace, 40 ks 40*0.01 = 0,400 [R]_x000d_
 Stojan na šaty kov , 19 ks 19*0.01 = 0,190 [S]_x000d_
 kuchyňská linka - dřevo, 2 ks 2*0.08 = 0,160 [T]_x000d_
 mandl, 1 ks 1*0.25 = 0,250 [U]_x000d_
 sušička, 1 ks 1*0.05 = 0,050 [V]_x000d_
 pračka, 1 ks 1*0.05 = 0,050 [W]_x000d_
 Mezisoučet: D+E+F+G+H+I+J+K+L+M+N+O+P+Q+R+S+T+U+V+W = 8,385 [X]_x000d_
 Celkem: A+B+D+E+F+G+H+I+J+K+L+M+N+O+P+Q+R+S+T+U+V+W = 3593,977 [Y]_x000d_</t>
  </si>
  <si>
    <t>997013311</t>
  </si>
  <si>
    <t>Montáž a demontáž shozu suti v do 10 m</t>
  </si>
  <si>
    <t>Shoz na stavební suť montáž a demontáž shozu výšky do 10 m</t>
  </si>
  <si>
    <t xml:space="preserve"> obytné křídlo 3*7.00 = 21,000 [A]_x000d_
 adminitrativní budova 3*7.00 = 21,000 [B]_x000d_
 Celkem: A+B = 42,000 [C]_x000d_</t>
  </si>
  <si>
    <t>997013312</t>
  </si>
  <si>
    <t>Montáž a demontáž shozu suti v přes 10 do 20 m</t>
  </si>
  <si>
    <t>Shoz na stavební suť montáž a demontáž shozu výšky přes 10 do 20 m</t>
  </si>
  <si>
    <t xml:space="preserve"> hlavní budova 2*15.00 = 30,000 [A]_x000d_
 Celkem: A = 30,000 [B]_x000d_</t>
  </si>
  <si>
    <t>997013321</t>
  </si>
  <si>
    <t>Příplatek k shozu suti v do 10 m za první a ZKD den použití</t>
  </si>
  <si>
    <t>Shoz na stavební suť montáž a demontáž shozu výšky Příplatek za první a každý další den použití shozu výšky do 10 m</t>
  </si>
  <si>
    <t>997013322</t>
  </si>
  <si>
    <t>Příplatek k shozu suti v přes 10 do 20 m za první a ZKD den použití</t>
  </si>
  <si>
    <t>Shoz na stavební suť montáž a demontáž shozu výšky Příplatek za první a každý další den použití shozu výšky přes 10 do 20 m</t>
  </si>
  <si>
    <t>R015120</t>
  </si>
  <si>
    <t>913</t>
  </si>
  <si>
    <t>POPLATKY ZA LIKVIDACŮ ODPADŮ NEKONTAMINOVANÝCH - 17 01 02 STAVEBNÍ A DEMOLIČNÍ SUŤ (CIHLY) VČETNĚ DOPRAV VČETNĚ DOPRAVY</t>
  </si>
  <si>
    <t>POPLATKY ZA LIKVIDACŮ ODPADŮ NEKONTAMINOVANÝCH - 17 01 02 STAVEBNÍ A DEMOLIČNÍ SUŤ (CIHLY) VČETNĚ DOPRAV VČETNĚ DOPRAVY
EVIDENČNÍ POLOŽKA. Neoceňovat!!!. Položka se oceňuje pouze pod SO90-90.</t>
  </si>
  <si>
    <t>POPLATKY ZA LIKVIDACŮ ODPADŮ NEKONTAMINOVANÝCH - 17 01 01 BETON Z DEMOLIC OBJEKTŮ, ZÁKLADŮ TV VČETNĚ DOPRAV VČETNĚ DOPRAVY</t>
  </si>
  <si>
    <t>POPLATKY ZA LIKVIDACŮ ODPADŮ NEKONTAMINOVANÝCH - 17 01 01 BETON Z DEMOLIC OBJEKTŮ, ZÁKLADŮ TV VČETNĚ DOPRAV VČETNĚ DOPRAVY
EVIDENČNÍ POLOŽKA. Neoceňovat!!!. Položka se oceňuje pouze pod SO90-90.</t>
  </si>
  <si>
    <t>POPLATKY ZA LIKVIDACŮ ODPADŮ NEKONTAMINOVANÝCH - 17 02 01 DŘEVO PO STAVEBNÍM POUŽITÍ, Z DEMOLIC VČETNĚ DOPRAV VČETNĚ DOPRAVY</t>
  </si>
  <si>
    <t>POPLATKY ZA LIKVIDACŮ ODPADŮ NEKONTAMINOVANÝCH - 17 02 01 DŘEVO PO STAVEBNÍM POUŽITÍ, Z DEMOLIC VČETNĚ DOPRAV VČETNĚ DOPRAVY
EVIDENČNÍ POLOŽKA. Neoceňovat!!!. Položka se oceňuje pouze pod SO90-90.</t>
  </si>
  <si>
    <t xml:space="preserve"> ostatní 111.7 = 111,700 [A]_x000d_
 vybavení a nábytek 6.53 = 6,530 [B]_x000d_
 Celkem: A+B = 118,230 [C]_x000d_</t>
  </si>
  <si>
    <t>R015310</t>
  </si>
  <si>
    <t>915</t>
  </si>
  <si>
    <t>POPLATKY ZA LIKVIDACŮ ODPADŮ NEKONTAMINOVANÝCH - 16 02 14 ELEKTROŠROT (VYŘAZENÁ EL. ZAŘÍZENÍ A PŘÍSTR. - AL, CU A VZ. KOVY) VČETNĚ DOPRAV VČETNĚ DOPRAVY</t>
  </si>
  <si>
    <t>POPLATKY ZA LIKVIDACŮ ODPADŮ NEKONTAMINOVANÝCH - 16 02 14 ELEKTROŠROT (VYŘAZENÁ EL. ZAŘÍZENÍ A PŘÍSTR. - AL, CU A VZ. KOVY) VČETNĚ DOPRAV VČETNĚ DOPRAVY
EVIDENČNÍ POLOŽKA. Neoceňovat!!!. Položka se oceňuje pouze pod SO90-90.</t>
  </si>
  <si>
    <t>POPLATKY ZA LIKVIDACŮ ODPADŮ NEKONTAMINOVANÝCH - 17 06 04 ZBYTKY IZOLAČNÍCH MATERIÁLŮ VČETNĚ DOPRAV VČETNĚ DOPRAVY</t>
  </si>
  <si>
    <t>POPLATKY ZA LIKVIDACŮ ODPADŮ NEKONTAMINOVANÝCH - 17 06 04 ZBYTKY IZOLAČNÍCH MATERIÁLŮ VČETNĚ DOPRAV VČETNĚ DOPRAVY
EVIDENČNÍ POLOŽKA. Neoceňovat!!!. Položka se oceňuje pouze pod SO90-90.</t>
  </si>
  <si>
    <t>R015680</t>
  </si>
  <si>
    <t>916</t>
  </si>
  <si>
    <t>POPLATKY ZA LIKVIDACŮ ODPADŮ NEBEZPEČNÝCH - 17 06 05* STAVEBNÍ MATERIÁLY OBSAHUJÍCÍ AZBEST VČETNĚ DOPRAVY</t>
  </si>
  <si>
    <t>POPLATKY ZA LIKVIDACŮ ODPADŮ NEBEZPEČNÝCH - 17 06 05* STAVEBNÍ MATERIÁLY OBSAHUJÍCÍ AZBEST VČETNĚ DOPRAVY
EVIDENČNÍ POLOŽKA. Neoceňovat!!!. Položka se oceňuje pouze pod SO90-90.</t>
  </si>
  <si>
    <t>R015681.90</t>
  </si>
  <si>
    <t>917</t>
  </si>
  <si>
    <t>POPLATKY ZA LIKVIDACI ODPADŮ NEKONTAMINOVANÝCH - 17 02 03 PLASTY Z DEMOLIC VČETNĚ DOPRAVY</t>
  </si>
  <si>
    <t>Evidenční položka
EVIDENČNÍ POLOŽKA. Neoceňovat!!!. Položka se oceňuje pouze pod SO90-90.</t>
  </si>
  <si>
    <t>R015810.90</t>
  </si>
  <si>
    <t>918</t>
  </si>
  <si>
    <t>POPLATKY ZA LIKVIDACI ODPADŮ NEKONTAMINOVANÝCH - 17 04 05 - ŽELEZNÝ A OCELOVÝ ŠROT, VČETNĚ DOPRAVY</t>
  </si>
  <si>
    <t>Evidenční položka 
Druhotná surovina - výkup
EVIDENČNÍ POLOŽKA. Neoceňovat!!!. Položka se oceňuje pouze pod SO90-90.</t>
  </si>
  <si>
    <t xml:space="preserve"> ostatní 6.392 = 6,392 [A]_x000d_
 vybavení 1.455 = 1,455 [B]_x000d_
 Celkem: A+B = 7,847 [C]_x000d_</t>
  </si>
  <si>
    <t>R015820.90</t>
  </si>
  <si>
    <t>919</t>
  </si>
  <si>
    <t>POPLATKY ZA LIKVIDACI ODPADŮ NEKONTAMINOVANÝCH - 16 01 18 - ŠROT NEŽELEZNÝCH KOVŮ, VČETNĚ DOPRAVY</t>
  </si>
  <si>
    <t>Druhotná surovina - výkup
EVIDENČNÍ POLOŽKA. Neoceňovat!!!. Položka se oceňuje pouze pod SO90-90.</t>
  </si>
  <si>
    <t>R015890.90</t>
  </si>
  <si>
    <t>921</t>
  </si>
  <si>
    <t>POPLATKY ZA LIKVIDACI ODPADŮ NEKONTAMINOVANÝCH - 20 01 11 - TEXTILNÍ MATERIÁLY, VČETNĚ DOPRAVY</t>
  </si>
  <si>
    <t xml:space="preserve"> Matrace, 40 ks 40*0.01 = 0,400 [A]_x000d_</t>
  </si>
  <si>
    <t>R997006014</t>
  </si>
  <si>
    <t>Pytlování nebezpečného odpadu z vlnitých tabulí s obsahem azbestu</t>
  </si>
  <si>
    <t>Úprava stavebního odpadu pytlování nebezpečného odpadu s obsahem azbestu z vlnitých tabulí</t>
  </si>
  <si>
    <t>SO 74-71-01.0.4</t>
  </si>
  <si>
    <t>210202003</t>
  </si>
  <si>
    <t>A12 MONTÁŽ</t>
  </si>
  <si>
    <t>A13 MONTÁŽ</t>
  </si>
  <si>
    <t>A13 montáž</t>
  </si>
  <si>
    <t>A14 MONTÁŽ</t>
  </si>
  <si>
    <t>A14 montáž</t>
  </si>
  <si>
    <t>741370011</t>
  </si>
  <si>
    <t>G1 MONTÁŽ</t>
  </si>
  <si>
    <t>G1 montáž</t>
  </si>
  <si>
    <t>A5 MONTÁŽ</t>
  </si>
  <si>
    <t>Montáž svítidlo žárovkové bytové stropní závěsné 1 zdroj</t>
  </si>
  <si>
    <t>A5N MONTÁŽ</t>
  </si>
  <si>
    <t>Montáž svítidlo výbojkové průmyslové stropní závěsné na převěs</t>
  </si>
  <si>
    <t>G2 MONTÁŽ</t>
  </si>
  <si>
    <t>G2 montáž</t>
  </si>
  <si>
    <t>N5 MONTÁŽ</t>
  </si>
  <si>
    <t>N5 montáž</t>
  </si>
  <si>
    <t>N1 MONTÁŽ</t>
  </si>
  <si>
    <t>N1 montáž</t>
  </si>
  <si>
    <t>N3 MONTÁŽ</t>
  </si>
  <si>
    <t>N3 montáž</t>
  </si>
  <si>
    <t>D1 MONTÁŽ</t>
  </si>
  <si>
    <t>D1 montáž</t>
  </si>
  <si>
    <t>N2 MONTÁŽ</t>
  </si>
  <si>
    <t>N2 montáž</t>
  </si>
  <si>
    <t>A8 MONTÁŽ</t>
  </si>
  <si>
    <t>Montáž svítidlo výbojkové průmyslové stropní přisazené 1 zdroj s krytem</t>
  </si>
  <si>
    <t>Svítidlo A2 MONTÁŽ</t>
  </si>
  <si>
    <t>Montáž svítidla žárovnkové bytové stropní vestavné 1 zdroj</t>
  </si>
  <si>
    <t>Svítidlo A1 MONTÁŽ</t>
  </si>
  <si>
    <t>MONTÁŽ</t>
  </si>
  <si>
    <t>A4 MONTÁŽ</t>
  </si>
  <si>
    <t>Svítidlo A3 MONTÁŽ</t>
  </si>
  <si>
    <t>Montáž svítido zárovkové bytové nástěnné přisazené 1 zdroj se sklem</t>
  </si>
  <si>
    <t>741370034</t>
  </si>
  <si>
    <t>A9N MONTÁŽ</t>
  </si>
  <si>
    <t>Montáž svítidlo žárovkové bytové nástěnné přisazené 2 zdroje nouzové</t>
  </si>
  <si>
    <t>A9 MONTÁŽ</t>
  </si>
  <si>
    <t>741372101</t>
  </si>
  <si>
    <t>A10 MONTÁŽ</t>
  </si>
  <si>
    <t>A10 montáž</t>
  </si>
  <si>
    <t>A11 MONTÁŽ</t>
  </si>
  <si>
    <t>A11 montáž</t>
  </si>
  <si>
    <t>R000153</t>
  </si>
  <si>
    <t>Svítidlo A1</t>
  </si>
  <si>
    <t>R</t>
  </si>
  <si>
    <t xml:space="preserve">A1 - stropní přímé kruhové LED svítidlo s MPO krytem 230V/50Hz, 60W/840,  5 500 lm, UGR19,  L65?3000 cd/m2, IP40, d=600 mm, L80B50 = 50000 hod, bílé</t>
  </si>
  <si>
    <t>R000258</t>
  </si>
  <si>
    <t>Svítidlo A2</t>
  </si>
  <si>
    <t xml:space="preserve">A2 - závěsné přímé kruhové LED svítidlo s MPO krytem 230V/50Hz, 60W/840,  5 500 lm, UGR19, L65?3000 cd/m2, IP40, d=600 mm, L80B50 = 50000 hod, vč. závěsů 1m, bílé</t>
  </si>
  <si>
    <t>R000352</t>
  </si>
  <si>
    <t>Svítidlo A3</t>
  </si>
  <si>
    <t xml:space="preserve">A3 - podhledové přímé kruhové LED svítidlo s MPO krytem 230V/50Hz, 70W/840,  6 000 lm, UGR19,  IP20, d=650 mm, DALI, L80B50 = 50000 hod, bílé</t>
  </si>
  <si>
    <t>R0004</t>
  </si>
  <si>
    <t>A4</t>
  </si>
  <si>
    <t xml:space="preserve">A4 - stropní převážně přímé kruhové LED svítidlo s rozptylným krytem 230V/50Hz, 20W/830,  1 800 lm, IP44, d=300 mm, L80B50 = 50000 hod, bílé</t>
  </si>
  <si>
    <t>R0005</t>
  </si>
  <si>
    <t>A5</t>
  </si>
  <si>
    <t xml:space="preserve">A5 - stropní převážně přímé kruhové LED svítidlo s rozptylným krytem 230V/50Hz, 40W/830,  3 300 lm, IP40, d=400 mm, L80B50 = 50000 hod, bílé</t>
  </si>
  <si>
    <t>R0006</t>
  </si>
  <si>
    <t>A5N</t>
  </si>
  <si>
    <t xml:space="preserve">A5N - stropní převážně přímé kruhové LED svítidlo s rozptylným krytem 230V/50Hz, 40W/830,  3 300 lm, IP40, d=400 mm, L80B50 = 50000 hod, nouzový modul 1W, 150 lm, 1hod, bílé</t>
  </si>
  <si>
    <t>R0007</t>
  </si>
  <si>
    <t>A6N</t>
  </si>
  <si>
    <t>Krytí svítidla: IP60, Životnost: 50 000 hodin, Standardní provedení CRI &gt; 80: 4000 K
Uvedené hodnoty spotřeby a světelného toku jsou dle platných standardů v toleranci ± 7,5 %, Difuzor: čirý PC s nanooptikou Wide Beam, Multifunkční spony – snadný zácvak na lištový systém šířky 60 mm
Kabelová vývodka: gumová (SBS), bílá, Svorkovnice: bezšroubová pětipólová, 30W/4090lm</t>
  </si>
  <si>
    <t>R0008</t>
  </si>
  <si>
    <t>A8</t>
  </si>
  <si>
    <t xml:space="preserve">A8 - závěsné přímé lineární LED svítidlo s MPO krytem 230V/50Hz, 15W/840,  1 200 lm, UGR19, L65?3000 cd/m2, IP20, l=1200 mm, L80B50 = 50000 hod, vč. závěsů 2,0m, šedé</t>
  </si>
  <si>
    <t>R0009</t>
  </si>
  <si>
    <t>A8N</t>
  </si>
  <si>
    <t xml:space="preserve">A8 - závěsné přímé lineární LED svítidlo s MPO krytem 230V/50Hz, 15W/840,  1 200 lm, UGR19, L65?3000 cd/m2, IP20, l=1200 mm, L80B50 = 50000 hod, vč. závěsů 2,0m, šedé, náhradní zdroj 1H</t>
  </si>
  <si>
    <t>R0010</t>
  </si>
  <si>
    <t>A9</t>
  </si>
  <si>
    <t>R0011</t>
  </si>
  <si>
    <t>A9N</t>
  </si>
  <si>
    <t xml:space="preserve">A9N - stropní převážně přímé lineární LED svítidlo s rozptylným krytem 230V/50Hz, 50W/840,  5 500 lm, IP66, l=1300 mm, L80B50 = 50000 hod, nouzový modul 5W, 300 lm, 1hod, bílé</t>
  </si>
  <si>
    <t>R0012</t>
  </si>
  <si>
    <t>A10</t>
  </si>
  <si>
    <t xml:space="preserve">A10 - podhledové přímé kruhové LED svítidlo 230V/50Hz, 15W/830,  1 400 lm, IP54, d&lt;150 mm,L80B10 = 50000 hod, bílé</t>
  </si>
  <si>
    <t>R0013</t>
  </si>
  <si>
    <t>A11</t>
  </si>
  <si>
    <t xml:space="preserve">A11 - podhledové přímé kruhové LED svítidlo 230V/50Hz, 20W/830,  2 000 lm, IP54, d&lt;200 mm,L80B10 = 50000 hod, bílé</t>
  </si>
  <si>
    <t>A12</t>
  </si>
  <si>
    <t xml:space="preserve">A12 - závěsné přímé lineární LED svítidlo s MPO krytem 230V/50Hz, 30W/840,  2 500 lm, IP20, l=1200 mm, L80B50 = 50 000 hod, vč. závěsů 2,0m, šedé</t>
  </si>
  <si>
    <t>R0015</t>
  </si>
  <si>
    <t>A13</t>
  </si>
  <si>
    <t xml:space="preserve">A13 - závěsné přímé lineární LED svítidlo s MPO krytem 230V/50Hz, 35W/840,  3 200 lm, IP20, l=1500 mm, L80B50 = 50 000 hod, vč. závěsů 2,0m, šedé</t>
  </si>
  <si>
    <t>R0016</t>
  </si>
  <si>
    <t>A14</t>
  </si>
  <si>
    <t xml:space="preserve">A14 - závěsné přímé lineární LED svítidlo s MPO krytem 230V/50Hz, 55W/840,  5 200 lm, IP40, l=2400 mm, L80B50 = 50 000 hod, vč. závěsů 2,0m, šedé</t>
  </si>
  <si>
    <t>R0017</t>
  </si>
  <si>
    <t>D1</t>
  </si>
  <si>
    <t>D1 - původní nástěnné svítidlo s rozptylným skleněným krytem 230V/50Hz, E27, LED 15W/827, 1500 lm, bílá</t>
  </si>
  <si>
    <t>R0018</t>
  </si>
  <si>
    <t>G1</t>
  </si>
  <si>
    <t xml:space="preserve">G1 - venkovní stropní převážně přímé kruhové LED svítidlo s rozptylným krytem 230V/50Hz, 35W/830,  3 500 lm, IP65, IK05, d=400 mm, L80B50 = 80000 hod, bílé</t>
  </si>
  <si>
    <t>R0019</t>
  </si>
  <si>
    <t>G2</t>
  </si>
  <si>
    <t xml:space="preserve">G2 - venkovní stropní převážně přímé kruhové LED svítidlo s rozptylným krytem 230V/50Hz, 10W/830,  1 000 lm, IP65, IK05, d=250 mm, L80B50 = 50000 hod, bílé</t>
  </si>
  <si>
    <t>R0020</t>
  </si>
  <si>
    <t>N1</t>
  </si>
  <si>
    <t>R0021</t>
  </si>
  <si>
    <t>N2</t>
  </si>
  <si>
    <t>N2.x - stropní nouzové piktogramové LED svítidlo bateriové 230V/50Hz, 5W/, II, 1h, dohlednost 25m, vč. piktogramu, bílé</t>
  </si>
  <si>
    <t>R0022</t>
  </si>
  <si>
    <t>N3</t>
  </si>
  <si>
    <t xml:space="preserve">N3 - stropní čtvercové antipanické nouzové  LED svítidlo, bateriové 230V/50Hz, 5W/580, II, 1h, bílé</t>
  </si>
  <si>
    <t>R0023</t>
  </si>
  <si>
    <t>N5</t>
  </si>
  <si>
    <t>N5 - nástěnné nouzové piktogramové LED svítidlo bateriové 230V/50Hz, 5W/, II, 1h, dohlednost 25m, vč. piktogramu, bílé, venkovní istalace</t>
  </si>
  <si>
    <t>220731519</t>
  </si>
  <si>
    <t>Montáž sady přepěťové ochrany uvnitř objektu</t>
  </si>
  <si>
    <t>34535004</t>
  </si>
  <si>
    <t>přepínač křížoví, řezení 7</t>
  </si>
  <si>
    <t>vypínač střídavý</t>
  </si>
  <si>
    <t>Vypínač střídavý, na povrcdh,</t>
  </si>
  <si>
    <t>34555228</t>
  </si>
  <si>
    <t>Zásuvka vestavná</t>
  </si>
  <si>
    <t>zásuvka nástěnná jednonásobná zápustná s víčkem, Al, IP55, šroubové svorky</t>
  </si>
  <si>
    <t>34555229</t>
  </si>
  <si>
    <t>Zásuvka chráněná</t>
  </si>
  <si>
    <t>zásuvka nástěnná jednonásobná s víčkem, IP44, šroubové svorky</t>
  </si>
  <si>
    <t>34555241</t>
  </si>
  <si>
    <t>Zásuvka (polo)zapuštěná</t>
  </si>
  <si>
    <t>Přístroj zásuvky zápustné jednonásobné, krytka s clonkami, bezšroubové svorky</t>
  </si>
  <si>
    <t>34555244</t>
  </si>
  <si>
    <t>zásuvka s přepěťovou ochranou</t>
  </si>
  <si>
    <t>přístroj zásuvky zápustné jednonásobné s optickou přepěťovou ochranou, krytka s clonkami, bezšroubové svorky</t>
  </si>
  <si>
    <t>741310101</t>
  </si>
  <si>
    <t>Montáž vypínač (polo)zapuštěný bezšroubové připojení 1-jednopólový</t>
  </si>
  <si>
    <t>741310121</t>
  </si>
  <si>
    <t>Montáž přepínač</t>
  </si>
  <si>
    <t>Montáž přepínač (polo)zapuštěný bezšroubové připojení 7-křížoví</t>
  </si>
  <si>
    <t>Montáž přepínač (polo)zapuštěný bezšroubové připojení 5-seriový</t>
  </si>
  <si>
    <t>741310122</t>
  </si>
  <si>
    <t>Montáž přepínače</t>
  </si>
  <si>
    <t>Montáž přepínače (polo)zapuštěného bezštoubové připojení 6-střídavý</t>
  </si>
  <si>
    <t>741311003</t>
  </si>
  <si>
    <t>Montáž čidlo pohybu</t>
  </si>
  <si>
    <t>Montáž čidlo pohybu vestavné se zapojením vodičů</t>
  </si>
  <si>
    <t>741313001</t>
  </si>
  <si>
    <t>zásuvka (polo)zapuštěná</t>
  </si>
  <si>
    <t>Montáž zásuvka (polo)zapuštěná bezšroubové připojení 2P+PE se zapojením vodičů</t>
  </si>
  <si>
    <t>741313005</t>
  </si>
  <si>
    <t>Montáž zásuvka s přepěťovou ochranou</t>
  </si>
  <si>
    <t>Montáž zásuvka (polo)zapuštěná bezšroubové připojení 2P + PE s přepěťovou ochranou</t>
  </si>
  <si>
    <t>741313033</t>
  </si>
  <si>
    <t>Montáž zásuvky</t>
  </si>
  <si>
    <t>Montáž zásuvka vestavná šroubové připojení 2P+PE se zapojením vodičů</t>
  </si>
  <si>
    <t>montáž zásuvky nástěnné šroubové přípojení 3P+N+PE se zapojením vodičů</t>
  </si>
  <si>
    <t>751614124</t>
  </si>
  <si>
    <t>Montáž čidla pohybu</t>
  </si>
  <si>
    <t>ABB.3557GA52340</t>
  </si>
  <si>
    <t>Přístrojový přepínač</t>
  </si>
  <si>
    <t>Přístroj přepínače střídavého, řazené 6 , 6So</t>
  </si>
  <si>
    <t>Přepínač střídaví dvojitý</t>
  </si>
  <si>
    <t>Přepínač střídavý dvojitý, řazení 6+6, s krytem Swing®, Swing®L</t>
  </si>
  <si>
    <t>ABB.3901AB10B</t>
  </si>
  <si>
    <t>Rámeček jednonásobný</t>
  </si>
  <si>
    <t>Rámeček jednonásobný.</t>
  </si>
  <si>
    <t>ABB.3901AB20B</t>
  </si>
  <si>
    <t>Rámeček dvojnásobný</t>
  </si>
  <si>
    <t>Rámeček dvojnásobný, pro vodorovnou i svislou montáž</t>
  </si>
  <si>
    <t>ABB.3901AB30B</t>
  </si>
  <si>
    <t>Rámeček trojnásobný</t>
  </si>
  <si>
    <t>Rámeček trojnásobný, pro vodorovnou i svislou montáž</t>
  </si>
  <si>
    <t>ABB.3901AB40B</t>
  </si>
  <si>
    <t>Rámeček čtyřnásobný</t>
  </si>
  <si>
    <t>Rámeček čtyřnásobný, pro vodorovnou i svislou montáž</t>
  </si>
  <si>
    <t>ABB.3901AB50B</t>
  </si>
  <si>
    <t>Rámeček pětinásobný</t>
  </si>
  <si>
    <t>Rámeček pětinásobný, pro vodorovnou i svislou montáž</t>
  </si>
  <si>
    <t>Pohybový snímač infrapasivní</t>
  </si>
  <si>
    <t>Pohybový snímač infrapasivní, 10A/250V, 1-kanálový, stropní, polozapuštěný, IP23,
detekční oblast 360°, dosah cca Ř10m</t>
  </si>
  <si>
    <t>R0024</t>
  </si>
  <si>
    <t>Pohybový snímač infrapasivní, 10A/250V, 1-kanálový, stropní, na povrch, IP23,
detekční oblast 230°, dosah cca Ř10m</t>
  </si>
  <si>
    <t>R0025</t>
  </si>
  <si>
    <t>Svodič přěpětí, TYP B, pro síť TN-S</t>
  </si>
  <si>
    <t>R0026</t>
  </si>
  <si>
    <t>R0027</t>
  </si>
  <si>
    <t>Hygrostat FORMACE</t>
  </si>
  <si>
    <t>podle nastavení spíná při určité vzdušné vlhkosti, napětí 24 .. 230 V/50 Hz,proud 5 A (induktivní), pracovní rozsah 35–100 % RH, krytí IP30, provedení s dvojitou izolací, použití pro ovládání ventilátorů a zvlhčovačů, montáž na omítku</t>
  </si>
  <si>
    <t>Ukončení vodičů v rozváděči nebo na přístroji včetně zapojení průřezu žíly do 70 mm2</t>
  </si>
  <si>
    <t>210812035</t>
  </si>
  <si>
    <t>Montáž kabel Cu plný kulatý do 1 kV 4x16 mm2 uložený volně nebo v liště (např. CYKY)</t>
  </si>
  <si>
    <t>210812065</t>
  </si>
  <si>
    <t>Montáž kabel Cu plný kulatý do 1 kV 5x10 až 16 mm2 uložený volně nebo v liště (např. CYKY)</t>
  </si>
  <si>
    <t>34111036</t>
  </si>
  <si>
    <t>Kabel instalační jádro Cu plné izolace PVC plášť PVC 450/750V (CYKY) J-3x2,5mm2</t>
  </si>
  <si>
    <t>34111080</t>
  </si>
  <si>
    <t>kabel instalační jádro Cu plné izolace PVC plášť PVC 450/750V (CYKY) 4x16mm2</t>
  </si>
  <si>
    <t>34111094</t>
  </si>
  <si>
    <t>kabel 5x2,5</t>
  </si>
  <si>
    <t>kabel instalační jádro Cu plné izolace PVC plášť PVC 450/750V (CYKY) 5x2,5mm2</t>
  </si>
  <si>
    <t>34113034</t>
  </si>
  <si>
    <t>Kabel instalační jádro Cu plné izolace PVC plášť PVC 450/750V (CYKY) 5x10mm2</t>
  </si>
  <si>
    <t>34140826</t>
  </si>
  <si>
    <t>vodič propojovací jádro Cu plné izolace PVC 450/750 (H07V-U) 1x6mm2 (žlotozelený</t>
  </si>
  <si>
    <t>741122025</t>
  </si>
  <si>
    <t>Montáž kabel Cu bez ukončení uložený pod omítku plný kulatý 4x16 až 25 mm2 (např. CYKY)</t>
  </si>
  <si>
    <t>741122033</t>
  </si>
  <si>
    <t>Montáž kabel Cu bez ukončení uložený pod omítku plný kulatý 5x10 mm2 (např. CYKY)</t>
  </si>
  <si>
    <t>741122432</t>
  </si>
  <si>
    <t>Montáž kabelu</t>
  </si>
  <si>
    <t>Montáž kabel Cu plný kulatý pancéřovaný žíla 5x2,5 až 4 mm2 uložený pevně (např. CYKYDY)</t>
  </si>
  <si>
    <t>741123312</t>
  </si>
  <si>
    <t>Montáž kabel Al plný nebo laněný kulatý žíla 4x25 mm2 uložený pevně (např. AYKY)</t>
  </si>
  <si>
    <t>Zemnící materiál</t>
  </si>
  <si>
    <t>210192635</t>
  </si>
  <si>
    <t>Montáž skříňí kabelových na zdovo betonové, typ KS II</t>
  </si>
  <si>
    <t>210220020</t>
  </si>
  <si>
    <t>Montáž uzemňovacího vedení vodičů FeZn pomocí svorek v zemi páskou do 120 mm2 ve městské zástavbě</t>
  </si>
  <si>
    <t>35441700</t>
  </si>
  <si>
    <t>Podpěra vedení hromosvodu do zdiva na hmoždinku - 6/50mm, nerez</t>
  </si>
  <si>
    <t>35442062</t>
  </si>
  <si>
    <t>Pás zemnící 30x4mm FeZn</t>
  </si>
  <si>
    <t>kg</t>
  </si>
  <si>
    <t>460431314</t>
  </si>
  <si>
    <t>Zásyp kabelových rýh ručně se zhutněním š 50 cm hl 100 cm z horniny tř II skupiny 5</t>
  </si>
  <si>
    <t>741420022</t>
  </si>
  <si>
    <t>Montáž svorka hromosvodná se 3 a více šrouby</t>
  </si>
  <si>
    <t>741420041</t>
  </si>
  <si>
    <t>Montáž vedení hromosvodné-podpěra klecová do zdiva</t>
  </si>
  <si>
    <t>R0028</t>
  </si>
  <si>
    <t>Izolovaný svodový vodič isCon, Se=0,75 m, průřez Cu 28mm2, možnost uložení do zeminy nebo do struktury fasády. Poznámka: izolovaný svod Role 100m o 26mm světle šedá GTIN: 4012195888154</t>
  </si>
  <si>
    <t>R0029</t>
  </si>
  <si>
    <t>Nosič isFang pro montáž na stěnu 80mm A2 1.4301 GTIN: 4012195670070</t>
  </si>
  <si>
    <t>R0030</t>
  </si>
  <si>
    <t>Připojovací deska pro vedení is Noc 16x8- 10mm A2 1.4301 GTIN: 4012195674702</t>
  </si>
  <si>
    <t>R0031</t>
  </si>
  <si>
    <t>Pásková uzemňovací objímka 3/8-4 A2 1.4301 GTIN: 4012195699651</t>
  </si>
  <si>
    <t>R0032</t>
  </si>
  <si>
    <t>Stahovací pásek 7.6x380mm PA černá GTIN: 4012196417353</t>
  </si>
  <si>
    <t>R0033</t>
  </si>
  <si>
    <t>Připojovací prvek pro vedení isCon o 23mm A2 1.4301 GTIN: 4012195674689</t>
  </si>
  <si>
    <t>R0034</t>
  </si>
  <si>
    <t>ISCon H280 26VA A2 1.4301 GTIN: 4012195872764</t>
  </si>
  <si>
    <t>R0035</t>
  </si>
  <si>
    <t>Držák vedení VA o 26mm A2 1.4301 GTIN: 4012195872696</t>
  </si>
  <si>
    <t>R0036</t>
  </si>
  <si>
    <t>měřící svorka v chodníku: rozpojovací díl 8-10mm A2 1.4301 GTIN: 4012195425758</t>
  </si>
  <si>
    <t>R0037</t>
  </si>
  <si>
    <t>Litinová skříň do chodníku 227x155x115 EN-GJL černá GTIN: 4012196089505</t>
  </si>
  <si>
    <t>R0038</t>
  </si>
  <si>
    <t>JT-A izolovaný jímací stožár na svislé stěně / konstrukci, celk. délka 4m, vnitřní vedení izolace</t>
  </si>
  <si>
    <t>R0039</t>
  </si>
  <si>
    <t>JT-B izolovaný jímací stožár na svislé stěně / konstrukci, celk. délka 6m, vnitřní vedení izolace</t>
  </si>
  <si>
    <t>R0040</t>
  </si>
  <si>
    <t>JT-c izolovaný jímací stožár na svislém zábradlí, celk. délka 4m, vnitřní vedení izol. Vodiče</t>
  </si>
  <si>
    <t>R0041</t>
  </si>
  <si>
    <t>Příchytka starWuick 24-28mm PA světle šedá RAL 7035 GTIN: 4012195595717</t>
  </si>
  <si>
    <t>35713105</t>
  </si>
  <si>
    <t>Rozvodnice nástěná</t>
  </si>
  <si>
    <t>RN.x, RB.x, RL.3.x
Rozvodnice nástěná, neprůhledné dveře, 4 řady, šířka 14 modulů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</si>
  <si>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</si>
  <si>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</si>
  <si>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</si>
  <si>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</si>
  <si>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741210401</t>
  </si>
  <si>
    <t>Montáž rozváděč nebo krabice nevýbušná do 5 kg</t>
  </si>
  <si>
    <t>741210405</t>
  </si>
  <si>
    <t>Montáž rozváděč nebo krabice nevýbušná do 50 kg</t>
  </si>
  <si>
    <t>R1.x, R2.x, RB-x, RN1.x, RL 3.x, R-COB-x</t>
  </si>
  <si>
    <t>RE.x, RP.x, RV0.01</t>
  </si>
  <si>
    <t>R43</t>
  </si>
  <si>
    <t>Rozvodná skříň, plastová na povrch</t>
  </si>
  <si>
    <t>R1.x, R2.x, R-COB-x, 
Rozvodná skříň, plastová na povrch, počet řad 2, počet modulů v řadě 16, IP44, PE+N, včetně vyzbrojení</t>
  </si>
  <si>
    <t>R44</t>
  </si>
  <si>
    <t>RSS0.01, R,ZV, R.TČ, RV0.01, R1.17, RB-x
Rozvodnice nástěná, neprůhledné dveře, 3 řady, šířka 14 modulů</t>
  </si>
  <si>
    <t>R45</t>
  </si>
  <si>
    <t>R469973116</t>
  </si>
  <si>
    <t>ESI7</t>
  </si>
  <si>
    <t>Demontáž</t>
  </si>
  <si>
    <t>741112801</t>
  </si>
  <si>
    <t>Demontáž elektroinstalačních lišt nástěnných vkládacích uložených pevně</t>
  </si>
  <si>
    <t>741121861</t>
  </si>
  <si>
    <t>Demontáž kabel Cu pod omítkou plný kulatý 2x1,5 až 2,5 mm2, 3x1,5 mm2, 4x1,5 mm2</t>
  </si>
  <si>
    <t>741121863</t>
  </si>
  <si>
    <t>Demontáž kabel Cu pod omítkou plný kulatý 2x4 až 6 mm2, 3x2,5 až 6 mm2, 4x2,5 až 4 mm2, 5x1,5 až 2,5 mm2</t>
  </si>
  <si>
    <t>741311865</t>
  </si>
  <si>
    <t>Demontáž spínačů zapuštěných normálních do 10 A bezšroubových bez zachování funkčnosti do 4 svorek</t>
  </si>
  <si>
    <t>741315823</t>
  </si>
  <si>
    <t>Demontáž zásuvek domovních normálních do 16A zapuštěných šroubových bez zachování funkčnosti 2P+PE</t>
  </si>
  <si>
    <t>741372801</t>
  </si>
  <si>
    <t>Demontáž svítidla průmyslového výbojkového přisazeného 1 zdroj bez zachováním funkčnosti</t>
  </si>
  <si>
    <t>741372833</t>
  </si>
  <si>
    <t>Demontáž svítidla průmyslového výbojkového venkovního na stožáru přes 3 m bez zachováním funkčnosti</t>
  </si>
  <si>
    <t>742330801</t>
  </si>
  <si>
    <t>ESI8</t>
  </si>
  <si>
    <t>Přesun hmot pro silnoproud</t>
  </si>
  <si>
    <t>R76</t>
  </si>
  <si>
    <t>Přesun hmot procentní pro silnoproud v objektech v do 12 m</t>
  </si>
  <si>
    <t>SO 74-71-01.01b</t>
  </si>
  <si>
    <t>171152501</t>
  </si>
  <si>
    <t>Zhutnění podloží z hornin soudržných nebo nesoudržných pod násypy</t>
  </si>
  <si>
    <t>Zhutnění podloží pod násypy z rostlé horniny třídy těžitelnosti I a II, skupiny 1 až 4 z hornin soudružných a nesoudržných</t>
  </si>
  <si>
    <t xml:space="preserve"> "Skladby podlah:"_x000d_
 "podkladní beton"_x000d_
 (13.75+80.14+14.35+89.46+62.38+304.85+24.164+2.4+53.46+72.64+6.08) = 723,674 [A]_x000d_
 10.3 = 10,300 [B]_x000d_
 Celkem: A+B = 733,974 [C]_x000d_</t>
  </si>
  <si>
    <t>Zakládání</t>
  </si>
  <si>
    <t>273313511</t>
  </si>
  <si>
    <t>Základové desky z betonu tř. C 12/15</t>
  </si>
  <si>
    <t>Základy z betonu prostého desky z betonu kamenem neprokládaného tř. C 12/15</t>
  </si>
  <si>
    <t xml:space="preserve"> "Skladby podlah:"_x000d_
 "podkladní beton"_x000d_
 (13.75+80.14+14.35+89.46+62.38+304.85+24.164+2.4+53.46+72.64+6.08)*0.1 = 72,367 [A]_x000d_
 10.3*0.1 = 1,030 [B]_x000d_
 Celkem: A+B = 73,397 [C]_x000d_</t>
  </si>
  <si>
    <t>310237241</t>
  </si>
  <si>
    <t>Zazdívka otvorů pl přes 0,09 do 0,25 m2 ve zdivu nadzákladovém cihlami pálenými tl do 300 mm</t>
  </si>
  <si>
    <t>Zazdívka otvorů ve zdivu nadzákladovém cihlami pálenými plochy přes 0,09 m2 do 0,25 m2, ve zdi tl. do 300 mm</t>
  </si>
  <si>
    <t xml:space="preserve"> "`1PPa`"_x000d_
 0.26 - 0,3*0,65*0,3 1 = 1,000 [A]_x000d_
 0.27 - 0,3*0,65*0,3 1 = 1,000 [B]_x000d_
 0.34 - 0,3*0,65*0,3 1 = 1,000 [C]_x000d_
 0.35 - 0,3*0,65*0,3 1 = 1,000 [D]_x000d_
 0.100 - 0,3*0,65*0,3 1 = 1,000 [E]_x000d_
 Mezisoučet: A+B+C+D+E = 5,000 [F]_x000d_
 "`1NPa`"_x000d_
 1.18c - 0,36*0,52*0,23 1 = 1,000 [G]_x000d_
 Mezisoučet: G = 1,000 [H]_x000d_
 "`1NPb`"_x000d_
 1.87b - 0,3*0,35*0,15*3 3 = 3,000 [I]_x000d_
 Mezisoučet: I = 3,000 [J]_x000d_
 "`2NPb`"_x000d_
 2.24 - 0,3*0,3*0,15 1 = 1,000 [K]_x000d_
 Mezisoučet: K = 1,000 [L]_x000d_
 "`3NPa`"_x000d_
 3.02b - 0,3*0,65*0,25 1 = 1,000 [M]_x000d_
 Mezisoučet: M = 1,000 [N]_x000d_
 Celkem: A+B+C+D+E+G+I+K+M = 11,000 [O]_x000d_</t>
  </si>
  <si>
    <t>310237261</t>
  </si>
  <si>
    <t>Zazdívka otvorů pl přes 0,09 do 0,25 m2 ve zdivu nadzákladovém cihlami pálenými tl přes 450 do 600 mm</t>
  </si>
  <si>
    <t>Zazdívka otvorů ve zdivu nadzákladovém cihlami pálenými plochy přes 0,09 m2 do 0,25 m2, ve zdi tl. přes 450 do 600 mm</t>
  </si>
  <si>
    <t xml:space="preserve"> "`3NPa`"_x000d_
 3.24 - 0,35*0,5*0,53 1 = 1,000 [A]_x000d_
 3.15 - 0,35*0,5*0,53 1 = 1,000 [B]_x000d_
 Mezisoučet: A+B = 2,000 [C]_x000d_
 Celkem: A+B = 2,000 [D]_x000d_</t>
  </si>
  <si>
    <t>310238211</t>
  </si>
  <si>
    <t>Zazdívka otvorů pl přes 0,25 do 1 m2 ve zdivu nadzákladovém cihlami pálenými na MVC</t>
  </si>
  <si>
    <t>Zazdívka otvorů ve zdivu nadzákladovém cihlami pálenými plochy přes 0,25 m2 do 1 m2 na maltu vápenocementovou</t>
  </si>
  <si>
    <t xml:space="preserve"> "`2PP`"_x000d_
 0.001a (0.65*0.65)*0.2 = 0,085 [A]_x000d_
 Mezisoučet: A = 0,085 [B]_x000d_
 "`1PPa`"_x000d_
 0.21 (1*0.75)*0.15-(0.5*0.3)*0.15 = 0,090 [C]_x000d_
 0.24 (1.15*0.55)*0.15-(0.3*0.3*2)*0.15 = 0,068 [D]_x000d_
 0.36 (1.15*0.55)*0.15-(0.3*0.3)*0.15 = 0,081 [E]_x000d_
 0.99c (0.79*0.55)*0.15-(0.3*0.3)*0.15 = 0,052 [F]_x000d_
 0.99d (1.15*0.55)*0.15-(0.5*0.3)*0.15 = 0,072 [G]_x000d_
 0.38 (1.15*0.55)*0.15-(0.5*0.3)*0.15 = 0,072 [H]_x000d_
 0.37 (0.75*0.65)*0.25 = 0,122 [I]_x000d_
 0.37 (0.3*0.3)*0.25 = 0,023 [J]_x000d_
 0.35 - 0,7*0,65*0,3 0.7*0.65*0.3 = 0,137 [K]_x000d_
 Mezisoučet: C+D+E+F+G+H+I+J+K = 0,717 [L]_x000d_
 "`1PPb`"_x000d_
 0.84 (0.65*0.65)*0.2*2+(0.6*0.6)*0.27+(0.3*0.3)*0.27 = 0,291 [M]_x000d_
 0.80 (1.2*0.6)*0.7+(1.2*0.6)*0.15 = 0,612 [N]_x000d_
 0.82a (0.6*0.8)*0.15+(0.6*0.8)*0.7 = 0,408 [O]_x000d_
 0.86b (0.4*0.4)*0.23+(0.6*0.6)*0.23*2 = 0,202 [P]_x000d_
 Mezisoučet: M+N+O+P = 1,513 [Q]_x000d_
 "`1NPa`"_x000d_
 1.01 0.53*0.75*0.23 = 0,091 [R]_x000d_
 Mezisoučet: R = 0,091 [S]_x000d_
 "`1NPb`"_x000d_
 1.87a 0.6*0.65*0.3+0.65*0.95*0.25 = 0,271 [T]_x000d_
 1.109 1*0.7*0.5*2 = 0,700 [U]_x000d_
 Mezisoučet: T+U = 0,971 [V]_x000d_
 "`1NPc`"_x000d_
 1.84 0.5*0.5*0.25 = 0,063 [W]_x000d_
 Mezisoučet: W = 0,063 [X]_x000d_
 "`2NPb`"_x000d_
 2.12 0.9*0.95*2*0.12 = 0,205 [Y]_x000d_
 2.22 0.15*2.5*0.07 = 0,026 [Z]_x000d_
 2.18 0.15*2.5*0.28 = 0,105 [AA]_x000d_
 Mezisoučet: Y+Z+AA = 0,336 [AB]_x000d_
 "`2NPc`"_x000d_
 2.87 0.38*2.12*0.5 = 0,403 [AC]_x000d_
 Mezisoučet: AC = 0,403 [AD]_x000d_
 Celkem: A+C+D+E+F+G+H+I+J+K+M+N+O+P+R+T+U+W+Y+Z+AA+AC = 4,179 [AE]_x000d_</t>
  </si>
  <si>
    <t>310239211</t>
  </si>
  <si>
    <t>Zazdívka otvorů pl přes 1 do 4 m2 ve zdivu nadzákladovém cihlami pálenými na MVC</t>
  </si>
  <si>
    <t>Zazdívka otvorů ve zdivu nadzákladovém cihlami pálenými plochy přes 1 m2 do 4 m2 na maltu vápenocementovou</t>
  </si>
  <si>
    <t xml:space="preserve"> "`zazdívky stáv. otvorů a nik - zdivo z CP P15 na MVC 5`"_x000d_
 "`2PP`"_x000d_
 0.22b (0.8*1.8)*0.6 = 0,864 [A]_x000d_
 Mezisoučet: A = 0,864 [B]_x000d_
 "`1PPa`"_x000d_
 0.03 (0.85*2.05)*0.6 = 1,046 [C]_x000d_
 0.10 (0.95*2.05)*0.57 = 1,110 [D]_x000d_
 0.11 (0.8*2.05)*0.62 = 1,017 [E]_x000d_
 0.11 (1*2.05)*0.62 = 1,271 [F]_x000d_
 0.11 (0.65*2.65)*0.2 = 0,345 [G]_x000d_
 0.31 (1.1*1.1)*0.25 = 0,303 [H]_x000d_
 0.31 (0.65*2.97)*0.3 = 0,579 [I]_x000d_
 Mezisoučet: C+D+E+F+G+H+I = 5,670 [J]_x000d_
 "`1PPb`"_x000d_
 0.52 1.3*2.09*0.15-(1*0.63)*0.15 = 0,313 [K]_x000d_
 0.84 1.2*1.2*0.53 = 0,763 [L]_x000d_
 Mezisoučet: K+L = 1,076 [M]_x000d_
 "`1NPa`"_x000d_
 1.01 1.12*2.7*0.68 = 2,056 [N]_x000d_
 1.13 1.6*1.6*0.3 = 0,768 [O]_x000d_
 1.10 0.6*2.05*0.5 = 0,615 [P]_x000d_
 1.06 0.9*2.05*0.48 = 0,886 [Q]_x000d_
 1.21 1*2.05*0.6 = 1,230 [R]_x000d_
 1.14 0.9*2*0.15 = 0,270 [S]_x000d_
 1.14 1.05*1.05*0.25 = 0,276 [T]_x000d_
 1.16b 0.9*2.05*0.19+1.1*2.05*0.19+1.44*2.25*0.19+0.9*2.07*0.19-(0.8*2)*0.19+1.5*5.52 = 9,725 [U]_x000d_
 1.20c 0.9*1.2*0.2 = 0,216 [V]_x000d_
 1.20c  1.98*3*0.52 = 3,089 [W]_x000d_
 1.20d 1.5*5.68*0.33 = 2,812 [X]_x000d_
 1.36 1.2*1.22*0.3-(0.9*0.45+0.45*0.45)*0.3 = 0,257 [Y]_x000d_
 1.08 - zazdít niku pro radiátor 1.6*1*0.15 = 0,240 [Z]_x000d_
 Mezisoučet: N+O+P+Q+R+S+T+U+V+W+X+Y+Z = 22,438 [AA]_x000d_
 "`1NPb`"_x000d_
 1.96 0.9*2.05*0.12 = 0,221 [AB]_x000d_
 1.114 0.75*2.05*0.1 = 0,154 [AC]_x000d_
 1.109 0.75*2.07*0.5+1*2.07*2*0.5+2.45*2.28*0.5-(1*2.07*2) = 1,499 [AD]_x000d_
 Mezisoučet: AB+AC+AD = 1,874 [AE]_x000d_
 "`1NPc`"_x000d_
 1.51a 1.2*1*0.52 = 0,624 [AF]_x000d_
 1.51b 1.75*2.12*0.52 = 1,929 [AG]_x000d_
 1.41b 0.8*2.05*0.5 = 0,820 [AH]_x000d_
 1.50 0.9*2.17*0.5 = 0,977 [AI]_x000d_
 1.52 0.8*2.02 = 1,616 [AJ]_x000d_
 1.61 0.43*2.99*0.32 = 0,411 [AK]_x000d_
 1.68 1.75*2.25*0.52-(0.8*2.1) = 0,368 [AL]_x000d_
 1.72 1.75*2.25*0.52-(0.8*2.1) = 0,368 [AM]_x000d_
 1.61 0.43*2.99*0.32 = 0,411 [AN]_x000d_
 Mezisoučet: AF+AG+AH+AI+AJ+AK+AL+AM+AN = 7,524 [AO]_x000d_
 "`2NPa`"_x000d_
 1.48*3*0.33 = 1,465 [AP]_x000d_
 1.48*3*0.23 = 1,021 [AQ]_x000d_
 Mezisoučet: AP+AQ = 2,486 [AR]_x000d_
 "`2NPb`"_x000d_
 2.14 1*2.05*0.12+1*2.12*0.48+0.6*0.6*0.3 = 1,372 [AS]_x000d_
 2.24 1.1*1.1*0.25+2.24*1.1-(0.8*1.1)+3.76*2.28-(1.2*2.28+1*2.2) = 5,523 [AT]_x000d_
 2.31 0.9*2.05*0.12 = 0,221 [AU]_x000d_
 Mezisoučet: AS+AT+AU = 7,116 [AV]_x000d_
 "`2NPc`"_x000d_
 2.88 0.96*2.5*0.3 = 0,720 [AW]_x000d_
 2.45 0.56*2.05*0.52 = 0,597 [AX]_x000d_
 2.57 0.8*2.12*0.5+1*2.05*0.52-(0.35*0.35*0.3)+0.78*2.12*0.5 = 2,704 [AY]_x000d_
 2.56a 0.85*2.12*0.52 = 0,937 [AZ]_x000d_
 2.60 1.77*2.95*0.25 = 1,305 [BA]_x000d_
 2.63a 0.5*2.12*0.52 = 0,551 [BB]_x000d_
 2.63b 0.42*2.95*0.32 = 0,396 [BC]_x000d_
 2.71 0.95*2.12*0.52 = 1,047 [BD]_x000d_
 2.79 0.9*2.12*0.52 = 0,992 [BE]_x000d_
 2.94 0.45*2.95*0.32 = 0,425 [BF]_x000d_
 Mezisoučet: AW+AX+AY+AZ+BA+BB+BC+BD+BE+BF = 9,675 [BG]_x000d_
 "`zazdívka - zdivo z CP P15 na MVC 5`"_x000d_
 "`3NPa`"_x000d_
 2.64b (0.75*2.79*0.15)*4 = 1,256 [BH]_x000d_
 3.02a 0.6*0.9*0.3 = 0,162 [BI]_x000d_
 u 3.11b 0.3*4*0.15*2 = 0,360 [BJ]_x000d_
 3.01 0.6*0.65*0.3 = 0,117 [BK]_x000d_
 3.05 0.9*1.2*0.15 = 0,162 [BL]_x000d_
 3.02a 0.66*3.7*0.53 = 1,294 [BM]_x000d_
 3.17 1*2.1*0.53 = 1,113 [BN]_x000d_
 3.18a 0.67*4.08*0.53 = 1,449 [BO]_x000d_
 3.29b 0.9*1.2*0.34 = 0,367 [BP]_x000d_
 3.26 0.6*0.6*0.31*2 = 0,223 [BQ]_x000d_
 3.23 1*2.8-(0.8*2.8)+0.28*0.6*0.3 = 0,610 [BR]_x000d_
 3.25 0.9*2.12*0.53-(0.66*0.66*0.18) = 0,933 [BS]_x000d_
 3.18b 1.6*2.1*0.6 = 2,016 [BT]_x000d_
 3.30 (1*2.1*0.5)*4+0.95*2.1*0.5 = 5,198 [BU]_x000d_
 Mezisoučet: BH+BI+BJ+BK+BL+BM+BN+BO+BP+BQ+BR+BS+BT+BU = 15,260 [BV]_x000d_
 podkroví - c 0.83*2*2*0.3 = 0,996 [BW]_x000d_
 Mezisoučet: BW = 0,996 [BX]_x000d_
 Celkem: A+C+D+E+F+G+H+I+K+L+N+O+P+Q+R+S+T+U+V+W+X+Y+Z+AB+AC+AD+AF+AG+AH+AI+AJ+AK+AL+AM+AN+AP+AQ+AS+AT+AU+AW+AX+AY+AZ+BA+BB+BC+BD+BE+BF+BH+BI+BJ+BK+BL+BM+BN+BO+BP+BQ+BR+BS+BT+BU+BW = 74,980 [BY]_x000d_</t>
  </si>
  <si>
    <t>311232014</t>
  </si>
  <si>
    <t>Zdivo nosné z cihel plných lícových P 60 dl 290 mm P60 na MVC včetně spárování</t>
  </si>
  <si>
    <t>Zdivo z cihel pálených nosné z cihel lícových včetně spárování pevnosti P 60, na maltu MVC dl. 290 mm (český formát 290x140x65 mm) plných</t>
  </si>
  <si>
    <t xml:space="preserve"> "`viz řez C - střecha`"_x000d_
 podkroví - viz. 125c (1.21*2*1.2+0.15*4*1.21)*2*0.15+(1.35*2*1.2+0.15*4*1.21)*0.15+(0.9*2*1.2+0.15*3*1.21)*0.15+(0.75*2*1.2+0.15*3*1.21)*0.15 = 2,441 [A]_x000d_
 podkroví - viz. 125b (1.05*2*1.2+0.15*4*1.21)*0.15+(1.05*2*1.2+0.15*3*1.21)*0.15+(1.35*2*1.2+0.15*2*1.21)*0.15+(1.35*2*1.2+0.15*2*1.21)*0.15 = 2,027 [B]_x000d_
 (0.6*2*1.2+0.15*2*1.21)*0.15*2 = 0,541 [C]_x000d_
 Mezisoučet: A+B+C = 5,010 [D]_x000d_
 podkroví - viz. 125a (1.5*2*0.3+1.05*2*0.3)*3*2+(1.28*2*0.3+1.18*2*0.3)*3 = 13,608 [E]_x000d_
 Mezisoučet: E = 13,608 [F]_x000d_
 Celkem: A+B+C+E = 18,618 [G]_x000d_</t>
  </si>
  <si>
    <t>311235121</t>
  </si>
  <si>
    <t>Zdivo jednovrstvé z cihel broušených do P10 na tenkovrstvou maltu tl 200 mm</t>
  </si>
  <si>
    <t>Zdivo jednovrstvé z cihel děrovaných broušených na celoplošnou tenkovrstvou maltu, pevnost cihel do P10, tl. zdiva 200 mm</t>
  </si>
  <si>
    <t xml:space="preserve"> "`zdivo z CP P15 na MVC 5`"_x000d_
 3.29a - tl. 200mm 3.75*4-(0.8*0.8) = 14,360 [A]_x000d_
 Mezisoučet: A = 14,360 [B]_x000d_
 Celkem: A = 14,360 [C]_x000d_</t>
  </si>
  <si>
    <t>311235141</t>
  </si>
  <si>
    <t>Zdivo jednovrstvé z cihel broušených přes P10 do P15 na tenkovrstvou maltu tl 240 mm</t>
  </si>
  <si>
    <t>Zdivo jednovrstvé z cihel děrovaných broušených na celoplošnou tenkovrstvou maltu, pevnost cihel přes P10 do P15, tl. zdiva 240 mm</t>
  </si>
  <si>
    <t xml:space="preserve"> "`zdivo z CP P15 na MVC 5`"_x000d_
 2.65 4.17*2.79 = 11,634 [A]_x000d_
 2.77 4.17*2.79 = 11,634 [B]_x000d_
 Mezisoučet: A+B = 23,269 [C]_x000d_
 Celkem: A+B = 23,269 [D]_x000d_</t>
  </si>
  <si>
    <t>311236101</t>
  </si>
  <si>
    <t>Zdivo jednovrstvé zvukově izolační na cementovou maltu M10 z cihel děrovaných do P15 tl 190 mm</t>
  </si>
  <si>
    <t>Zdivo jednovrstvé zvukově izolační z cihel děrovaných spojených na pero a drážku na maltu cementovou M10, pevnost cihel do P15, tl. zdiva 190 mm</t>
  </si>
  <si>
    <t xml:space="preserve"> "`Broušený akustický cihlený blok P+D, tl. 190mm`"_x000d_
 "`1NPc`"_x000d_
 1.60 - tl. 220mm (1.74+1.76+2.36)*2.97-(0.9*2.1*2+0.49*2.15*2+1*0.4+0.58*0.58) = 10,781 [A]_x000d_
 1.70 - tl. 220mm (1.71+1.72+2.35)*2.97-(0.9*2.1*2+0.49*2.15*2+1*0.4+0.58*0.58) = 10,543 [B]_x000d_
 Mezisoučet: A+B = 21,324 [C]_x000d_
 "`2NPc`"_x000d_
 2.62 - tl. 220mm (1.75*2+2.36)*2.79-(0.9*2.1*2+0.4*1+1*0.4*2) = 11,369 [D]_x000d_
 2.78 - tl. 220mm (1.75*2+2.36)*2.79-(0.9*2.1*2+0.4*1+1*0.4*2) = 11,369 [E]_x000d_
 Mezisoučet: D+E = 22,739 [F]_x000d_
 "`Broušený akustický cihlený blok P+D, tl. 190mm`"_x000d_
 "`1NPa`"_x000d_
 1.20e - tl. 225mm (4.18+1.86)*5.52-(0.9*2.1+0.8*2.1*2) = 28,091 [G]_x000d_
 Mezisoučet: G = 28,091 [H]_x000d_
 "`2NPa`"_x000d_
 tl. 225mm (4.18+1.86)*3.5 = 21,140 [I]_x000d_
 Mezisoučet: I = 21,140 [J]_x000d_
 "`Broušený akustický cihlený blok P+D, tl. 220mm`"_x000d_
 "`1NPc`"_x000d_
 1.60 - tl. 220mm (1.74+1.76+2.36)*2.97-(0.9*2.1*2+0.49*2.15*2+1*0.4+0.58*0.58) = 10,781 [K]_x000d_
 1.70 - tl. 220mm (1.71+1.72+2.35)*2.97-(0.9*2.1*2+0.49*2.15*2+1*0.4+0.58*0.58) = 10,543 [L]_x000d_
 Mezisoučet: K+L = 21,324 [M]_x000d_
 "`2NPc`"_x000d_
 2.62 - tl. 220mm (1.75*2+2.36)*2.79-(0.9*2.1*2+0.4*1+1*0.4*2) = 11,369 [N]_x000d_
 2.78 - tl. 220mm (1.75*2+2.36)*2.79-(0.9*2.1*2+0.4*1+1*0.4*2) = 11,369 [O]_x000d_
 Mezisoučet: N+O = 22,739 [P]_x000d_
 Celkem: A+B+D+E+G+I+K+L+N+O = 137,356 [Q]_x000d_</t>
  </si>
  <si>
    <t>311236131</t>
  </si>
  <si>
    <t>Zdivo jednovrstvé zvukově izolační na cementovou maltu M10 z cihel děrovaných pře P15 do P20 tl 250 mm</t>
  </si>
  <si>
    <t>Zdivo jednovrstvé zvukově izolační z cihel děrovaných spojených na pero a drážku na maltu cementovou M10, pevnost cihel přes P15 do P20, tl. zdiva 250 mm</t>
  </si>
  <si>
    <t xml:space="preserve"> "`kompaktní bloky ze dvou cihlených tvarovek a minerální vlny tl. 21mm, zděna na systémovou PU pěnu, tl 240mm`"_x000d_
 "`1NPa`"_x000d_
 1.32a 5.33*3.75 = 19,988 [A]_x000d_
 Mezisoučet: A = 19,988 [B]_x000d_
 "`1NPc`"_x000d_
 1.51a 4.72*3.65 = 17,228 [C]_x000d_
 1.41b 1.75*3.67 = 6,423 [D]_x000d_
 1.54 4.72*2.99 = 14,113 [E]_x000d_
 1.72 4.7*2.99 = 14,053 [F]_x000d_
 1.73 4.68*2.99 = 13,993 [G]_x000d_
 1.65 4.12*2.99 = 12,319 [H]_x000d_
 Mezisoučet: C+D+E+F+G+H = 78,128 [I]_x000d_
 "`2NPc`"_x000d_
 2.42 1.75*2.74*2-(0.9*2.1*2) = 5,810 [J]_x000d_
 2.48 4.79*2.74 = 13,125 [K]_x000d_
 2.67 4.77*2.74 = 13,070 [L]_x000d_
 2.73 4.77*2.74 = 13,070 [M]_x000d_
 2.80 4.75*2.74 = 13,015 [N]_x000d_
 2.89 4.74*2.74 = 12,988 [O]_x000d_
 Mezisoučet: J+K+L+M+N+O = 71,077 [P]_x000d_
 podkroví - c 0.6*2*2 = 2,400 [Q]_x000d_
 Mezisoučet: Q = 2,400 [R]_x000d_
 Celkem: A+C+D+E+F+G+H+J+K+L+M+N+O+Q = 171,593 [S]_x000d_</t>
  </si>
  <si>
    <t>311236141</t>
  </si>
  <si>
    <t>Zdivo jednovrstvé zvukově izolační na cementovou maltu M10 z cihel děrovaných do P15 tl 300 mm</t>
  </si>
  <si>
    <t>Zdivo jednovrstvé zvukově izolační z cihel děrovaných spojených na pero a drážku na maltu cementovou M10, pevnost cihel do P15, tl. zdiva 300 mm</t>
  </si>
  <si>
    <t xml:space="preserve"> "`Kontaktní bloky ze dvou cihlených tvarovek a minerální vlny, tl. 21mm`"_x000d_
 "`1NPc`"_x000d_
 u 1.55 - tl. 280mm 0.65*3 = 1,950 [A]_x000d_
 u 1.74 - tl. 280mm 0.69*3 = 2,070 [B]_x000d_
 Mezisoučet: A+B = 4,020 [C]_x000d_
 "`2NPc`"_x000d_
 u 2.74 - tl. 280mm 0.62*3 = 1,860 [D]_x000d_
 u 2.68 - tl. 285mm 0.4*3 = 1,200 [E]_x000d_
 Mezisoučet: D+E = 3,060 [F]_x000d_
 Celkem: A+B+D+E = 7,080 [G]_x000d_</t>
  </si>
  <si>
    <t>311272221</t>
  </si>
  <si>
    <t>Zdivo z pórobetonových tvárnic na pero a drážku do P2 do 450 kg/m3 na tenkovrstvou maltu tl 300 mm</t>
  </si>
  <si>
    <t>Zdivo z pórobetonových tvárnic na tenké maltové lože, tl. zdiva 300 mm pevnost tvárnic do P2, objemová hmotnost do 450 kg/m3 na pero a drážku</t>
  </si>
  <si>
    <t xml:space="preserve"> "`1PPb`"_x000d_
 0.95 4.6*2.62 = 12,052 [A]_x000d_
 0.94 4.6*2.62 = 12,052 [B]_x000d_
 Mezisoučet: A+B = 24,104 [C]_x000d_
 "`1NPa`"_x000d_
 1.09a 2.16*2.58-(0.8*2.1) = 3,893 [D]_x000d_
 Mezisoučet: D = 3,893 [E]_x000d_
 "`1NPb`"_x000d_
 1.90 2.2*3.65 = 8,030 [F]_x000d_
 Mezisoučet: F = 8,030 [G]_x000d_
 "`1NPa`"_x000d_
 1.01 - tl. 330mm 3.35*3.75-(1.6*2.7) = 8,243 [H]_x000d_
 1.21 - tl. 330mm 5.35*3.75 = 20,063 [I]_x000d_
 Mezisoučet: H+I = 28,305 [J]_x000d_
 Celkem: A+B+D+F+H+I = 64,332 [K]_x000d_</t>
  </si>
  <si>
    <t>319202122</t>
  </si>
  <si>
    <t>Dodatečná izolace zdiva tl přes 150 do 300 mm nízkotlakou injektáží křemičitým roztokem</t>
  </si>
  <si>
    <t>Dodatečná izolace zdiva injektáží nízkotlakou metodou křemičitým roztokem, tloušťka zdiva přes 150 do 300 mm</t>
  </si>
  <si>
    <t xml:space="preserve"> "sanace SZ/15"_x000d_
 "2.PP"_x000d_
 0.001a/0.002 2.53 = 2,530 [A]_x000d_
 0.009/0.011 2.35 = 2,350 [B]_x000d_
 0.22a/0.22b 2*4.3 = 8,600 [C]_x000d_
 "1.PP"_x000d_
 0.33 2.96 = 2,960 [D]_x000d_
 Mezisoučet: A+B+C+D = 16,440 [E]_x000d_
 Celkem: A+B+C+D = 16,440 [F]_x000d_</t>
  </si>
  <si>
    <t>319202123</t>
  </si>
  <si>
    <t>Dodatečná izolace zdiva tl přes 300 do 450 mm nízkotlakou injektáží křemičitým roztokem</t>
  </si>
  <si>
    <t>Dodatečná izolace zdiva injektáží nízkotlakou metodou křemičitým roztokem, tloušťka zdiva přes 300 do 450 mm</t>
  </si>
  <si>
    <t xml:space="preserve"> "sanace SZ/15"_x000d_
 "2.PP"_x000d_
 0.003/0.004 2.53 = 2,530 [A]_x000d_
 0.005/0.006 2.35 = 2,350 [B]_x000d_
 0.006/0.007 2.35 = 2,350 [C]_x000d_
 "1.PP"_x000d_
 0.23 2.96 = 2,960 [D]_x000d_
 0.34 2.86 = 2,860 [E]_x000d_
 Mezisoučet: A+B+C+D+E = 13,050 [F]_x000d_
 Celkem: A+B+C+D+E = 13,050 [G]_x000d_</t>
  </si>
  <si>
    <t>319202124</t>
  </si>
  <si>
    <t>Dodatečná izolace zdiva tl přes 450 do 600 mm nízkotlakou injektáží křemičitým roztokem</t>
  </si>
  <si>
    <t>Dodatečná izolace zdiva injektáží nízkotlakou metodou křemičitým roztokem, tloušťka zdiva přes 300 do 600 mm</t>
  </si>
  <si>
    <t xml:space="preserve"> "sanace SZ/14"_x000d_
 "1.PP"_x000d_
 obvodové zdivo 20.545+47.84+2.48+2.53+7.785+2.53+2.44+41.835+0.7+4.4+1.67+2.7+1.67+4.65+1.7+6.785+6.485+3.195+2.445 = 164,385 [A]_x000d_
 Mezisoučet: A = 164,385 [B]_x000d_
 "sanace SZ/15"_x000d_
 "2.PP"_x000d_
 0.013/0.007 2.35 = 2,350 [C]_x000d_
 0.001a/0.010 2.53 = 2,530 [D]_x000d_
 0.012/0.014 2.43 = 2,430 [E]_x000d_
 "1.PP"_x000d_
 0.06 2*2.65 = 5,300 [F]_x000d_
 0.10 3.58 = 3,580 [G]_x000d_
 0.12 2*2.47 = 4,940 [H]_x000d_
 0.22b 2*2.96 = 5,920 [I]_x000d_
 0.23 2.96 = 2,960 [J]_x000d_
 0.36 2.97 = 2,970 [K]_x000d_
 0.38 2.67 = 2,670 [L]_x000d_
 0.55 a 0.56 3*2.5 = 7,500 [M]_x000d_
 0.100 2*2.97 = 5,940 [N]_x000d_
 0.102 2.87 = 2,870 [O]_x000d_
 Mezisoučet: C+D+E+F+G+H+I+J+K+L+M+N+O = 51,960 [P]_x000d_
 Celkem: A+C+D+E+F+G+H+I+J+K+L+M+N+O = 216,345 [Q]_x000d_</t>
  </si>
  <si>
    <t>319202222</t>
  </si>
  <si>
    <t>Dodatečná izolace zdiva tl přes 150 do 300 mm beztlakou injektáží křemičitým roztokem</t>
  </si>
  <si>
    <t>Dodatečná izolace zdiva injektáží beztlakovou infuzí křemičitým roztokem, tloušťka zdiva přes 150 do 300 mm</t>
  </si>
  <si>
    <t xml:space="preserve"> "sanace SZ/13"_x000d_
 "2.PP"_x000d_
 0.001a/0.002 2.98 = 2,980 [A]_x000d_
 0.22a/0.22b 5.92 = 5,920 [B]_x000d_
 "1.PP"_x000d_
 0.23 5.97 = 5,970 [C]_x000d_
 0.48 až 0.54 5.32 = 5,320 [D]_x000d_
 0.67 až 0.94 4.625 = 4,625 [E]_x000d_
 Mezisoučet: A+B+C+D+E = 24,815 [F]_x000d_
 Celkem: A+B+C+D+E = 24,815 [G]_x000d_</t>
  </si>
  <si>
    <t>319202223</t>
  </si>
  <si>
    <t>Dodatečná izolace zdiva tl přes 300 do 450 mm beztlakou injektáží křemičitým roztokem</t>
  </si>
  <si>
    <t>Dodatečná izolace zdiva injektáží beztlakovou infuzí křemičitým roztokem, tloušťka zdiva přes 300 do 450 mm</t>
  </si>
  <si>
    <t xml:space="preserve"> "sanace SZ/13"_x000d_
 "2.PP"_x000d_
 0.001b/0.002 1.185 = 1,185 [A]_x000d_
 0.001b/0.003 1.17 = 1,170 [B]_x000d_
 0.003/0.004 1.75 = 1,750 [C]_x000d_
 0.005/0.006 4.625 = 4,625 [D]_x000d_
 0.006/0.007 4.565 = 4,565 [E]_x000d_
 "1.PP"_x000d_
 0.15 až 0.20 4.075+1.97 = 6,045 [F]_x000d_
 0.23 4.19 = 4,190 [G]_x000d_
 0.34 4.005 = 4,005 [H]_x000d_
 0.76 až 0.90 1.47+1.17+3.5+3.84+1.03+3.94 = 14,950 [I]_x000d_
 Mezisoučet: A+B+C+D+E+F+G+H+I = 42,485 [J]_x000d_
 Celkem: A+B+C+D+E+F+G+H+I = 42,485 [K]_x000d_</t>
  </si>
  <si>
    <t>319202224</t>
  </si>
  <si>
    <t>Dodatečná izolace zdiva tl přes 450 do 600 mm beztlakou injektáží křemičitým roztokem</t>
  </si>
  <si>
    <t>Dodatečná izolace zdiva injektáží beztlakovou infuzí křemičitým roztokem, tloušťka zdiva přes 300 do 600 mm</t>
  </si>
  <si>
    <t xml:space="preserve"> "sanace SZ/13"_x000d_
 "2.PP"_x000d_
 0.001a/0.003 1.08 = 1,080 [A]_x000d_
 0.003+0.004+0.013/0.005+0.006+0.007 3.2+0.435+3.175+0.435+3.77 = 11,015 [B]_x000d_
 0.009/0.010+0.008 3.985 = 3,985 [C]_x000d_
 0.001a/0.010+0.008 2.71+0.1+1.19+0.5 = 4,500 [D]_x000d_
 0.012+0.009+0.008/0.014+0.004 1.42+0.15+6.625 = 8,195 [E]_x000d_
 "1.PP"_x000d_
 mezi 0.03 a 0.11 5.9+2.065+7.42+1.745+1.22 = 18,350 [F]_x000d_
 0.12+0.13+0.21 5.49+2*5.94+5.07+3.71+1.53 = 27,680 [G]_x000d_
 0.15 až 0.20 6.64+7.22+4.075+2*4.075 = 26,085 [H]_x000d_
 0.22b 6.27 = 6,270 [I]_x000d_
 0.22+0.23 11.97 = 11,970 [J]_x000d_
 0.37 2*16.81+6.485+4.585 = 44,690 [K]_x000d_
 0.48 až 0.54 24.17+2*5.185+2*5.32+3.34 = 48,520 [L]_x000d_
 0.55 až 0.64 15.125+4.84+4.9+4.855+4.99+2.74+8.2 = 45,650 [M]_x000d_
 0.67 až 0.94 8.07+47.8+4.515+4.325+4.315+1.98+1.345+4.335+4.625+2.1 = 83,410 [N]_x000d_
 0.76 až 0.90 1.175+18.215+4.05+4.02+2*3.85+4.00+11.32+3.84+3.06+3.38+6.64+1.53 = 68,930 [O]_x000d_
 "1.NP"_x000d_
 1.05 7.18+3.9+0.84+2*0.52+5.815 = 18,775 [P]_x000d_
 1.36 0.525+0.53+2.115+1.06+1.48+4*0.68+1.39+24.63+6.17+6.00+2.995+2.91+3.01+5.015 = 60,550 [Q]_x000d_
 5.81+2.11+6.00 = 13,920 [R]_x000d_
 Mezisoučet: A+B+C+D+E+F+G+H+I+J+K+L+M+N+O+P+Q+R = 503,575 [S]_x000d_
 "sanace SZ/16"_x000d_
 "1.NP"_x000d_
 sokl 9.67+0.53+0.515+9.65+0.45+15.99+0.9+5.425+0.9+22.645+3.195+2.465+41.815 = 114,150 [T]_x000d_
 Mezisoučet: T = 114,150 [U]_x000d_
 Celkem: A+B+C+D+E+F+G+H+I+J+K+L+M+N+O+P+Q+R+T = 617,725 [V]_x000d_</t>
  </si>
  <si>
    <t>342244211</t>
  </si>
  <si>
    <t>Příčka z cihel broušených na tenkovrstvou maltu tloušťky 115 mm</t>
  </si>
  <si>
    <t>Příčky jednoduché z cihel děrovaných broušených, na tenkovrstvou maltu, pevnost cihel do P15, tl. příčky 115 mm</t>
  </si>
  <si>
    <t xml:space="preserve"> "`broušený cihelný blok P+D, tl. 150mm`"_x000d_
 "`2PP`"_x000d_
 0.001a (1.15)*2.53-(0.8*2) = 1,310 [A]_x000d_
 0.013 (1.42)*2.43-(0.6*2) = 2,251 [B]_x000d_
 0.004 (1.77)*2.43-(0.6*2) = 3,101 [C]_x000d_
 Mezisoučet: A+B+C = 6,661 [D]_x000d_
 "`1PPa`"_x000d_
 0.18 (1.75)*2.5-(0.6*2)*2 = 1,975 [E]_x000d_
 0.19 (1.33)*2.5 = 3,325 [F]_x000d_
 0.99c 4.61*2.96-(0.9*2) = 11,846 [G]_x000d_
 0.99e 4.61*2.96 = 13,646 [H]_x000d_
 0.99d 4.61*2.96 = 13,646 [I]_x000d_
 0.31 2.34*2.96-(0.9*2) = 5,126 [J]_x000d_
 Mezisoučet: E+F+G+H+I+J = 49,563 [K]_x000d_
 "`1PPb`"_x000d_
 0.61 2.66*2.5-(0.6*2*2) = 4,250 [L]_x000d_
 0.62 0.88*2.5 = 2,200 [M]_x000d_
 0.79 1.1*3 = 3,300 [N]_x000d_
 0.73 1.64*2.62-(0.6*2) = 3,097 [O]_x000d_
 0.50 (1.56+0.32)*2.5 = 4,700 [P]_x000d_
 0.86a 1.8*2.64-(0.9*2) = 2,952 [Q]_x000d_
 0.86b 1.8*2.64-(0.9*2) = 2,952 [R]_x000d_
 0.86c 1.8*2.64-(0.9*2) = 2,952 [S]_x000d_
 vedle 0.86c - tl. 150mm 0.6*2.64 = 1,584 [T]_x000d_
 vedle 0.86c - tl. 130mm 0.74*2.64 = 1,954 [U]_x000d_
 0.88a 3.76*2.64 = 9,926 [V]_x000d_
 0.88b 3.76*2.64 = 9,926 [W]_x000d_
 0.95 4.6*2.62 = 12,052 [X]_x000d_
 Mezisoučet: L+M+N+O+P+Q+R+S+T+U+V+W+X = 61,845 [Y]_x000d_
 "`1NPa`"_x000d_
 1.16a 5.66*5.52 = 31,243 [Z]_x000d_
 1.20e 1.5*5.52-(0.8*2.1)+3.55*5.52 = 26,196 [AA]_x000d_
 1.20c 1.36*5.52 = 7,507 [AB]_x000d_
 1.20d 3.23*5.52 = 17,830 [AC]_x000d_
 1.20a 1.76*5.68 = 9,997 [AD]_x000d_
 1.20c 3.39*5.52 = 18,713 [AE]_x000d_
 Mezisoučet: Z+AA+AB+AC+AD+AE = 111,486 [AF]_x000d_
 "`1NPb`"_x000d_
 1.89 0.9*3.65 = 3,285 [AG]_x000d_
 1.91a 4.77*3.45-(0.8*2) = 14,857 [AH]_x000d_
 1.92 4.8*3.45 = 16,560 [AI]_x000d_
 1.100 3.15*3.57-(0.9*2.07*2) = 7,520 [AJ]_x000d_
 1.96 - tl. 130mm (0.87+0.5)*3.5 = 4,795 [AK]_x000d_
 1.79 (0.64+0.68)*2.95 = 3,894 [AL]_x000d_
 1.38 (4.72+3.01+1.8)*3.65-(0.8*2.1+0.7*2.1) = 31,635 [AM]_x000d_
 Mezisoučet: AG+AH+AI+AJ+AK+AL+AM = 82,545 [AN]_x000d_
 "`2NPa`"_x000d_
 (5.64+3.22+3.38+1.76+1.48+2.19)*3 = 53,010 [AO]_x000d_
 (1.35+1.35)*3.5 = 9,450 [AP]_x000d_
 Mezisoučet: AO+AP = 62,460 [AQ]_x000d_
 "`2NPb`"_x000d_
 (0.63+0.88)*2.79 = 4,213 [AR]_x000d_
 2.13 2.74*5.26-(0.8*2) = 12,812 [AS]_x000d_
 2.26a 4.15*2.79 = 11,579 [AT]_x000d_
 Mezisoučet: AR+AS+AT = 28,604 [AU]_x000d_
 "`2NPc`"_x000d_
 2.89 - tl. 130mm (0.6*0.6)*2.74 = 0,986 [AV]_x000d_
 Mezisoučet: AV = 0,986 [AW]_x000d_
 "`3NPa`"_x000d_
 3.03b 5.57*4.1-(0.8*2.1) = 21,157 [AX]_x000d_
 3.18f 2.97*3.7 = 10,989 [AY]_x000d_
 3.18b - tl. 130mm (0.45+3.25)*3.7 = 13,690 [AZ]_x000d_
 3.23 (2.15*2+3.32*3+1.4+6.96+1.47+2.68+1.84)*4-(0.7*2.1*3+0.8*2.1*2+0.9*2.8) = 104,150 [BA]_x000d_
 Mezisoučet: AX+AY+AZ+BA = 149,986 [BB]_x000d_
 Celkem: A+B+C+E+F+G+H+I+J+L+M+N+O+P+Q+R+S+T+U+V+W+X+Z+AA+AB+AC+AD+AE+AG+AH+AI+AJ+AK+AL+AM+AO+AP+AR+AS+AT+AV+AX+AY+AZ+BA = 554,136 [BC]_x000d_</t>
  </si>
  <si>
    <t>342244311</t>
  </si>
  <si>
    <t>Příčka zvukově izolační pevnosti P15 z broušených cihel na tenkovrstvou maltu tloušťky 115 mm</t>
  </si>
  <si>
    <t>Příčky jednoduché z cihel děrovaných zvukově izolační z cihel broušených na tenkovrstvou zdicí maltu, pevnost cihel do P15, tl. příčky 115 mm</t>
  </si>
  <si>
    <t xml:space="preserve"> "`broušený cihelný blok vyplněn minerální izolací`"_x000d_
 "`1NPa`"_x000d_
 1.18c - tl. 100mm 4.15*5.68 = 23,572 [A]_x000d_
 1.04 - tl. 60mm (0.1*2+0.5)*3.75 = 2,625 [B]_x000d_
 Mezisoučet: A+B = 26,197 [C]_x000d_
 "`1NPc`"_x000d_
 1.42 - tl. 100mm 1.1*2.15 = 2,365 [D]_x000d_
 Mezisoučet: D = 2,365 [E]_x000d_
 "`broušený akustický cihelný blok P+D, tl. 115mm`"_x000d_
 "`1NPb`"_x000d_
 1.116 - tl. 150mm 4.14*3.5 = 14,490 [F]_x000d_
 Mezisoučet: F = 14,490 [G]_x000d_
 "`1NPc`"_x000d_
 1.46 - tl. 150mm (1.82+4.35+1.12)*3.67-(0.8*2.1+0.7*2.1) = 23,604 [H]_x000d_
 1.41b - tl. 150mm 1.75*3.67-(0.7*2.1) = 4,953 [I]_x000d_
 1.51b - tl. 150mm 4.71*3.65-(0.8*2.1) = 15,512 [J]_x000d_
 1.58b - tl. 150mm 5.14*2.99-(0.8*2.1) = 13,689 [K]_x000d_
 1.57 - tl. 150mm (1.43+3.65+0.4+1.07+0.99+0.68)*2.97-(0.7*2.1*3) = 20,003 [L]_x000d_
 1.60 - tl. 130mm (0.49*3+0.58)*2.97 = 6,089 [M]_x000d_
 1.63 - tl. 150mm (2.83+6.77+1.58+1.63+0.77+0.8)*2.95-(0.7*2.1*2+0.8*2.1*2) = 36,121 [N]_x000d_
 1.71a - tl. 150mm (2.79+6.77+1.61+1.63+0.7+0.8)*2.95-(0.7*2.1*2+0.8*2.1*2) = 35,885 [O]_x000d_
 1.70 - tl. 115mm (0.43*3+0.58)*2.97 = 5,554 [P]_x000d_
 1.78 - tl. 150mm (2.18*2+0.75+2.8+1.88+3.4+1.73)*2.97-(0.7*2.1*2+0.8*2.1*2) = 38,012 [Q]_x000d_
 1.68 - tl. 150mm 4.71*2.99-(0.8*2.1) = 12,403 [R]_x000d_
 1.73 - tl. 150mm 4.68*2.99-(0.8*2.1) = 12,313 [S]_x000d_
 1.26B - tl. 150mm (2.54+1.61+3.02)*2.79 = 20,004 [T]_x000d_
 1.32 - tl. 150mm (1.8*2.2)-(0.9*2) = 2,160 [U]_x000d_
 Mezisoučet: H+I+J+K+L+M+N+O+P+Q+R+S+T+U = 246,302 [V]_x000d_
 "`2NPc`"_x000d_
 2.45 - tl. 150mm (7.07+4.79+3.34+3.23+0.76+1.8)*2.76-(0.7*2.1*2+0.8*2.1*3) = 49,952 [W]_x000d_
 2.45 - tl. 130mm (0.87+1.53+0.5)*2.76 = 8,004 [X]_x000d_
 2.45 - tl. 115mm (0.87)*2.76 = 2,401 [Y]_x000d_
 2.56a - tl. 150mm (4.78+0.6)*2.74 = 14,741 [Z]_x000d_
 2.66 - tl. 150mm 4.77*2.74-(0.8*2.1) = 11,390 [AA]_x000d_
 2.73 - tl. 150mm 4.77*2.74-(0.8*2.1) = 11,390 [AB]_x000d_
 2.81 - tl. 150mm 4.77*2.74-(0.8*2.1) = 11,390 [AC]_x000d_
 2.57 - tl. 150mm (2.1+3.28+6.42+1.5)*2.79-(0.7*2.1+0.8*2.1) = 33,957 [AD]_x000d_
 2.58 - tl. 110mm 1.3*2.79-(0.7*2.1) = 2,157 [AE]_x000d_
 2.60 - tl. 130mm (0.45+1.67+0.4)*2.74 = 6,905 [AF]_x000d_
 2.60 - tl. 150mm 0.83*2.74 = 2,274 [AG]_x000d_
 2.63a - tl. 150mm (3.05+2.87+3.74+0.4+1.62+0.8+0.69)*2.79-(0.8*2.1*2+0.7*2.1*2) = 30,444 [AH]_x000d_
 2.71 - tl. 150mm (2.75+6.42+1.56+0.8+1.73+0.8)*2.79-(0.7*2.1*2+0.8*2.1*2) = 32,927 [AI]_x000d_
 2.79 - tl. 150mm (2.73+6.79+1.73+1.56+0.8+0.76)*2.79-(0.7*2.1*2+0.8*2.1*2) = 33,792 [AJ]_x000d_
 2.87 - tl. 150mm (4.13+0.6+1.78+3.27+0.9+1.73)*2.79-(0.7*2.1*2+0.8*2.1) = 30,004 [AK]_x000d_
 2.62 - tl. 130mm 0.5*2*2.79 = 2,790 [AL]_x000d_
 2.62 - tl. 115mm 0.5*2.79 = 1,395 [AM]_x000d_
 2.78 - tl. 130mm 0.5*2*2.79 = 2,790 [AN]_x000d_
 2.78 - tl. 115mm 0.5*2.79 = 1,395 [AO]_x000d_
 Mezisoučet: W+X+Y+Z+AA+AB+AC+AD+AE+AF+AG+AH+AI+AJ+AK+AL+AM+AN+AO = 290,099 [AP]_x000d_
 Celkem: A+B+D+F+H+I+J+K+L+M+N+O+P+Q+R+S+T+U+W+X+Y+Z+AA+AB+AC+AD+AE+AF+AG+AH+AI+AJ+AK+AL+AM+AN+AO = 579,453 [AQ]_x000d_</t>
  </si>
  <si>
    <t>342291112</t>
  </si>
  <si>
    <t>Ukotvení příček montážní polyuretanovou pěnou tl příčky přes 100 mm</t>
  </si>
  <si>
    <t>Ukotvení příček polyuretanovou pěnou, tl. příčky přes 100 mm</t>
  </si>
  <si>
    <t xml:space="preserve"> "`broušený cihlený blok P+D, tl. 125mm`"_x000d_
 podchod (9.75+2+8.45)+3.4*6 = 40,600 [A]_x000d_
 Mezisoučet: A = 40,600 [B]_x000d_
 "`broušený cihlený blok P+D, tl. 150mm`"_x000d_
 podchod (1.74)+3.58*2 = 8,900 [C]_x000d_
 Mezisoučet: C = 8,900 [D]_x000d_
 "`1PPb`"_x000d_
 0.95 4.6+2.62*2 = 9,840 [E]_x000d_
 0.94 4.6+2.62*2 = 9,840 [F]_x000d_
 Mezisoučet: E+F = 19,680 [G]_x000d_
 "`1NPa`"_x000d_
 1.09a 2.16+2.58*2 = 7,320 [H]_x000d_
 Mezisoučet: H = 7,320 [I]_x000d_
 "`1NPb`"_x000d_
 1.90 2.2+3.65*2 = 9,500 [J]_x000d_
 Mezisoučet: J = 9,500 [K]_x000d_
 "`1NPa`"_x000d_
 1.01 - tl. 330mm 3.35+3.75*2 = 10,850 [L]_x000d_
 1.21 - tl. 330mm 5.35+3.75*2 = 12,850 [M]_x000d_
 Mezisoučet: L+M = 23,700 [N]_x000d_
 "`kompaktní bloky ze dvou cihlených tvarovek a minerální vlny tl. 210mm, zděna na systémovou PU pěnu, tl 240mm`"_x000d_
 "`1NPa`"_x000d_
 1.32a 5.33+3.75*2 = 12,830 [O]_x000d_
 Mezisoučet: O = 12,830 [P]_x000d_
 "`1NPc`"_x000d_
 1.51a 4.72+3.65*2 = 12,020 [Q]_x000d_
 1.41b 1.75+3.67*2 = 9,090 [R]_x000d_
 1.54 4.72+2.99*2 = 10,700 [S]_x000d_
 1.72 4.7+2.99*2 = 10,680 [T]_x000d_
 1.73 4.68+2.99*2 = 10,660 [U]_x000d_
 1.65 4.12+2.99*2 = 10,100 [V]_x000d_
 Mezisoučet: Q+R+S+T+U+V = 63,250 [W]_x000d_
 "`2NPc`"_x000d_
 2.42 1.75*2+2.74*4 = 14,460 [X]_x000d_
 2.48 4.79+2.74*2 = 10,270 [Y]_x000d_
 2.67 4.77+2.74*2 = 10,250 [Z]_x000d_
 2.73 4.77+2.74*2 = 10,250 [AA]_x000d_
 2.80 4.75+2.74*2 = 10,230 [AB]_x000d_
 2.89 4.74+2.74*2 = 10,220 [AC]_x000d_
 Mezisoučet: X+Y+Z+AA+AB+AC = 65,680 [AD]_x000d_
 "`broušený cihelný blok vyplněn minerální izolací`"_x000d_
 "`1PPb`"_x000d_
 0.51c - tl. 100mm 3.76+2.65*2 = 9,060 [AE]_x000d_
 0.51a - tl. 150mm 1.14+2.65*2 = 6,440 [AF]_x000d_
 0.81 - tl. 150mm 1+2.1*2 = 5,200 [AG]_x000d_
 0.82a - tl. 150mm 1+2.1*2 = 5,200 [AH]_x000d_
 0.87 - tl. 150mm 1+2.1*2 = 5,200 [AI]_x000d_
 0.88a - tl. 150mm 1+2.1*2 = 5,200 [AJ]_x000d_
 0.88b - tl. 150mm 1+2.1*2 = 5,200 [AK]_x000d_
 0.88c - tl. 150mm 1+2.1*2 = 5,200 [AL]_x000d_
 0.89 - tl. 150mm 1+2.1*2 = 5,200 [AM]_x000d_
 0.90 - tl. 150mm 1+2.1*2 = 5,200 [AN]_x000d_
 0.94 - tl. 150mm 1+2.1*2 = 5,200 [AO]_x000d_
 0.93 - tl. 150mm 1+2.1*2 = 5,200 [AP]_x000d_
 0.95 - tl. 150mm 1+2.1*2 = 5,200 [AQ]_x000d_
 0.96 - tl. 150mm 1+2.1*2 = 5,200 [AR]_x000d_
 0.97 - tl. 150mm 1+2.1*2 = 5,200 [AS]_x000d_
 0.91 - tl. 150mm 1.8+2.1*2 = 6,000 [AT]_x000d_
 Mezisoučet: AE+AF+AG+AH+AI+AJ+AK+AL+AM+AN+AO+AP+AQ+AR+AS+AT = 89,100 [AU]_x000d_
 "`1NPa`"_x000d_
 1.18c - tl. 100mm 4.15+5.68*2 = 15,510 [AV]_x000d_
 1.04 - tl. 60mm (0.1*2+0.5)+3.75*6 = 23,200 [AW]_x000d_
 Mezisoučet: AV+AW = 38,710 [AX]_x000d_
 "`1NPc`"_x000d_
 1.42 - tl. 100mm 1.1+2.15*2 = 5,400 [AY]_x000d_
 1.44 - tl. 150mm 1+2.2*2 = 5,400 [AZ]_x000d_
 1.38c - tl. 150mm 1+2.2*2 = 5,400 [BA]_x000d_
 1.51a - tl. 150mm 1+2.2*2 = 5,400 [BB]_x000d_
 1.52 - tl. 150mm 1.75+2.1*2 = 5,950 [BC]_x000d_
 Mezisoučet: AY+AZ+BA+BB+BC = 27,550 [BD]_x000d_
 "`2NPc`"_x000d_
 2.79 - tl. 150mm 1+2.2*2 = 5,400 [BE]_x000d_
 Mezisoučet: BE = 5,400 [BF]_x000d_
 "`3NPa`"_x000d_
 3.15 - tl. 150mm 1+2.9 = 3,900 [BG]_x000d_
 Mezisoučet: BG = 3,900 [BH]_x000d_
 "`broušený akustický cihelný blok P+D, tl. 115mm`"_x000d_
 "`1NPb`"_x000d_
 1.116 - tl. 150mm 4.14+3.5*2 = 11,140 [BI]_x000d_
 Mezisoučet: BI = 11,140 [BJ]_x000d_
 "`1NPc`"_x000d_
 1.46 - tl. 150mm (1.82+4.35+1.12)+3.67*4 = 21,970 [BK]_x000d_
 1.41b - tl. 150mm 1.75+3.67*2 = 9,090 [BL]_x000d_
 1.51b - tl. 150mm 4.71+3.65*2 = 12,010 [BM]_x000d_
 1.58b - tl. 150mm 5.14+2.99*2 = 11,120 [BN]_x000d_
 1.57 - tl. 150mm (1.43+3.65+0.4+1.07+0.99+0.68)+2.97*4 = 20,100 [BO]_x000d_
 1.60 - tl. 130mm (0.49*3+0.58)+2.97*6 = 19,870 [BP]_x000d_
 1.63 - tl. 150mm (2.83+6.77+1.58+1.63+0.77+0.8)+2.95*6 = 32,080 [BQ]_x000d_
 1.71a - tl. 150mm (2.79+6.77+1.61+1.63+0.7+0.8)+2.95*6 = 32,000 [BR]_x000d_
 1.70 - tl. 115mm (0.43*3+0.58)+2.97*4 = 13,750 [BS]_x000d_
 1.78 - tl. 150mm (2.18*2+0.75+2.8+1.88+3.4+1.73)+2.97*7 = 35,710 [BT]_x000d_
 1.68 - tl. 150mm 4.71+2.99*2 = 10,690 [BU]_x000d_
 1.73 - tl. 150mm 4.68+2.99*2 = 10,660 [BV]_x000d_
 1.26B - tl. 150mm (2.54+1.61+3.02)+2.79*3 = 15,540 [BW]_x000d_
 1.32 - tl. 150mm 1.8+2.2*2 = 6,200 [BX]_x000d_
 Mezisoučet: BK+BL+BM+BN+BO+BP+BQ+BR+BS+BT+BU+BV+BW+BX = 250,790 [BY]_x000d_
 "`2NPc`"_x000d_
 2.45 - tl. 150mm (7.07+4.79+3.34+3.23+0.76+1.8)+2.76*6 = 37,550 [BZ]_x000d_
 2.45 - tl. 130mm (0.87+1.53+0.5)+2.76*2*3 = 19,460 [CA]_x000d_
 2.45 - tl. 115mm (0.87)+2.76*2 = 6,390 [CB]_x000d_
 2.56a - tl. 150mm (4.78+0.6)+2.74*2 = 10,860 [CC]_x000d_
 2.66 - tl. 150mm 4.77+2.74*2 = 10,250 [CD]_x000d_
 2.73 - tl. 150mm 4.77+2.74*2 = 10,250 [CE]_x000d_
 2.81 - tl. 150mm 4.77+2.74*2 = 10,250 [CF]_x000d_
 2.57 - tl. 150mm (2.1+3.28+6.42+1.5)+2.79*4 = 24,460 [CG]_x000d_
 2.58 - tl. 110mm 1.3+2.79*2 = 6,880 [CH]_x000d_
 2.60 - tl. 130mm (0.45+1.67+0.4)+2.74*3 = 10,740 [CI]_x000d_
 2.60 - tl. 150mm 0.83+2.74*2 = 6,310 [CJ]_x000d_
 2.63a - tl. 150mm (3.05+2.87+3.74+0.4+1.62+0.8+0.69)+2.79*7 = 32,700 [CK]_x000d_
 2.71 - tl. 150mm (2.75+6.42+1.56+0.8+1.73+0.8)+2.79*6 = 30,800 [CL]_x000d_
 2.79 - tl. 150mm (2.73+6.79+1.73+1.56+0.8+0.76)+2.79*6 = 31,110 [CM]_x000d_
 2.87 - tl. 150mm (4.13+0.6+1.78+3.27+0.9+1.73)+2.79*6 = 29,150 [CN]_x000d_
 2.62 - tl. 130mm 0.5*2+2.79*2*2 = 12,160 [CO]_x000d_
 2.62 - tl. 115mm 0.5+2.79*2 = 6,080 [CP]_x000d_
 2.78 - tl. 130mm 0.5*2+2.79*2*2 = 12,160 [CQ]_x000d_
 2.78 - tl. 115mm 0.5+2.79*2 = 6,080 [CR]_x000d_
 Mezisoučet: BZ+CA+CB+CC+CD+CE+CF+CG+CH+CI+CJ+CK+CL+CM+CN+CO+CP+CQ+CR = 313,640 [CS]_x000d_
 "`broušený cihelný blok P+D, tl. 150mm`"_x000d_
 "`2PP`"_x000d_
 0.001a (1.15)+2.53*2 = 6,210 [CT]_x000d_
 0.013 (1.42)+2.43*2 = 6,280 [CU]_x000d_
 0.004 (1.77)+2.43*2 = 6,630 [CV]_x000d_
 Mezisoučet: CT+CU+CV = 19,120 [CW]_x000d_
 "`1PPa`"_x000d_
 0.18 (1.75)+2.5*2 = 6,750 [CX]_x000d_
 0.19 (1.33)+2.5*2 = 6,330 [CY]_x000d_
 0.99c 4.61+2.96*2 = 10,530 [CZ]_x000d_
 0.99e 4.61+2.96*2 = 10,530 [DA]_x000d_
 0.99d 4.61+2.96*2 = 10,530 [DB]_x000d_
 0.31 2.34+2.96*2 = 8,260 [DC]_x000d_
 Mezisoučet: CX+CY+CZ+DA+DB+DC = 52,930 [DD]_x000d_
 "`1PPb`"_x000d_
 0.61 2.66+2.5*2 = 7,660 [DE]_x000d_
 0.62 0.88+2.5*2 = 5,880 [DF]_x000d_
 0.79 1.1+3*2 = 7,100 [DG]_x000d_
 0.73 1.64+2.62*2 = 6,880 [DH]_x000d_
 0.50 (1.56+0.32)+2.5*2*2 = 11,880 [DI]_x000d_
 0.86a 1.8+2.64*2 = 7,080 [DJ]_x000d_
 0.86b 1.8+2.64*2 = 7,080 [DK]_x000d_
 0.86c 1.8+2.64*2 = 7,080 [DL]_x000d_
 vedle 0.86c - tl. 150mm 0.6+2.64*2 = 5,880 [DM]_x000d_
 vedle 0.86c - tl. 130mm 0.74+2.64*2 = 6,020 [DN]_x000d_
 0.88a 3.76+2.64*2 = 9,040 [DO]_x000d_
 0.88b 3.76+2.64*2 = 9,040 [DP]_x000d_
 0.95 4.6+2.62*2 = 9,840 [DQ]_x000d_
 Mezisoučet: DE+DF+DG+DH+DI+DJ+DK+DL+DM+DN+DO+DP+DQ = 100,460 [DR]_x000d_
 "`1NPa`"_x000d_
 1.16a 5.66+5.52*2 = 16,700 [DS]_x000d_
 1.20e 1.5+5.52*2+3.55+5.52*2 = 27,130 [DT]_x000d_
 1.20c 1.36+5.52*2 = 12,400 [DU]_x000d_
 1.20d 3.23+5.52*2 = 14,270 [DV]_x000d_
 1.20a 1.76+5.68*2 = 13,120 [DW]_x000d_
 1.20c 3.39+5.52*2 = 14,430 [DX]_x000d_
 Mezisoučet: DS+DT+DU+DV+DW+DX = 98,050 [DY]_x000d_
 "`1NPb`"_x000d_
 1.89 0.9+3.65*2 = 8,200 [DZ]_x000d_
 1.91a 4.77+3.45*2 = 11,670 [EA]_x000d_
 1.92 4.35+3.45*2 = 11,250 [EB]_x000d_
 1.100 3.15+3.57*2 = 10,290 [EC]_x000d_
 1.96 - tl. 130mm (0.87+0.5)+3.5*2*2 = 15,370 [ED]_x000d_
 1.79 (0.64+0.68)+2.95*2*2 = 13,120 [EE]_x000d_
 1.38 (4.72+3.01+1.8)+3.65*2 = 16,830 [EF]_x000d_
 Mezisoučet: DZ+EA+EB+EC+ED+EE+EF = 86,730 [EG]_x000d_
 "`2NPa`"_x000d_
 (5.64+3.22+3.38+1.76+1.48+2.19)+3*26 = 95,670 [EH]_x000d_
 (1.35+1.35)*3.5*2*2 = 37,800 [EI]_x000d_
 Mezisoučet: EH+EI = 133,470 [EJ]_x000d_
 "`2NPb`"_x000d_
 (0.63+0.88)+2.79*2*2 = 12,670 [EK]_x000d_
 2.13 2.74+5.26*2 = 13,260 [EL]_x000d_
 2.26a 4.15+2.79*2 = 9,730 [EM]_x000d_
 Mezisoučet: EK+EL+EM = 35,660 [EN]_x000d_
 "`2NPc`"_x000d_
 2.89 - tl. 130mm (0.6+0.6)+2.74*2*2 = 12,160 [EO]_x000d_
 Mezisoučet: EO = 12,160 [EP]_x000d_
 "`3NPa`"_x000d_
 3.03b 5.57+4.1*2 = 13,770 [EQ]_x000d_
 3.18f 2.97+3.7*2 = 10,370 [ER]_x000d_
 3.18b - tl. 130mm (0.45+3.25)+3.7*2*2 = 18,500 [ES]_x000d_
 3.23 (2.15*2+3.32*3+1.4+6.96+1.47+2.68+1.84)+4*5 = 48,610 [ET]_x000d_
 Mezisoučet: EQ+ER+ES+ET = 91,250 [EU]_x000d_
 "`Kontaktní bloky ze dvou cihlených tvarovek a minerální vlny, tl. 21mm`"_x000d_
 "`1NPc`"_x000d_
 u 1.55 - tl. 280mm 0.65+3*2 = 6,650 [EV]_x000d_
 u 1.74 - tl. 280mm 0.69+3*2 = 6,690 [EW]_x000d_
 Mezisoučet: EV+EW = 13,340 [EX]_x000d_
 "`2NPc`"_x000d_
 u 2.74 - tl. 280mm 0.62+3*2 = 6,620 [EY]_x000d_
 u 2.68 - tl. 285mm 0.4+3*2 = 6,400 [EZ]_x000d_
 Mezisoučet: EY+EZ = 13,020 [FA]_x000d_
 "`Broušený akustický cihlený blok P+D, tl. 190mm`"_x000d_
 "`1NPc`"_x000d_
 1.60 - tl. 220mm (1.74+1.76+2.36)+2.97*3 = 14,770 [FB]_x000d_
 1.70 - tl. 220mm (1.71+1.72+2.35)+2.97*3 = 14,690 [FC]_x000d_
 Mezisoučet: FB+FC = 29,460 [FD]_x000d_
 "`2NPc`"_x000d_
 2.62 - tl. 220mm (1.75*2+2.36)+2.79*3 = 14,230 [FE]_x000d_
 2.78 - tl. 220mm (1.75*2+2.36)+2.79*3 = 14,230 [FF]_x000d_
 Mezisoučet: FE+FF = 28,460 [FG]_x000d_
 "`Broušený akustický cihlený blok P+D, tl. 190mm`"_x000d_
 "`1NPa`"_x000d_
 1.20e - tl. 225mm (4.18+1.86)+5.52*2*2 = 28,120 [FH]_x000d_
 Mezisoučet: FH = 28,120 [FI]_x000d_
 "`2NPa`"_x000d_
 tl. 225mm (4.18+1.86)+3.5*2*2 = 20,040 [FJ]_x000d_
 Mezisoučet: FJ = 20,040 [FK]_x000d_
 "`Broušený akustický cihlený blok P+D, tl. 220mm`"_x000d_
 "`1NPc`"_x000d_
 1.60 - tl. 220mm (1.74+1.76+2.36)+2.97*3 = 14,770 [FL]_x000d_
 1.70 - tl. 220mm (1.71+1.72+2.35)+2.97*3 = 14,690 [FM]_x000d_
 Mezisoučet: FL+FM = 29,460 [FN]_x000d_
 "`2NPc`"_x000d_
 2.62 - tl. 220mm (1.75*2+2.36)+2.79*3 = 14,230 [FO]_x000d_
 2.78 - tl. 220mm (1.75*2+2.36)+2.79*3 = 14,230 [FP]_x000d_
 Mezisoučet: FO+FP = 28,460 [FQ]_x000d_
 "`zdivo z CP P15 na MVC 5`"_x000d_
 2.65 4.17+2.79*2 = 9,750 [FR]_x000d_
 2.77 4.17+2.79*2 = 9,750 [FS]_x000d_
 Mezisoučet: FR+FS = 19,500 [FT]_x000d_
 Celkem: A+C+E+F+H+J+L+M+O+Q+R+S+T+U+V+X+Y+Z+AA+AB+AC+AE+AF+AG+AH+AI+AJ+AK+AL+AM+AN+AO+AP+AQ+AR+AS+AT+AV+AW+AY+AZ+BA+BB+BC+BE+BG+BI+BK+BL+BM+BN+BO+BP+BQ+BR+BS+BT+BU+BV+BW+BX+BZ+CA+CB+CC+CD+CE+CF+CG+CH+CI+CJ+CK+CL+CM+CN+CO+CP+CQ+CR+CT+CU+CV+CX+CY+CZ+DA+DB+DC+DE+DF+DG+DH+DI+DJ+DK+DL+DM+DN+DO+DP+DQ+DS+DT+DU+DV+DW+DX+DZ+EA+EB+EC+ED+EE+EF+EH+EI+EK+EL+EM+EO+EQ+ER+ES+ET+EV+EW+EY+EZ+FB+FC+FE+FF+FH+FJ+FL+FM+FO+FP+FR+FS = 1831,380 [FU]_x000d_</t>
  </si>
  <si>
    <t>346272246</t>
  </si>
  <si>
    <t>Přizdívka z pórobetonových tvárnic tl 125 mm</t>
  </si>
  <si>
    <t>Přizdívky z pórobetonových tvárnic objemová hmotnost do 500 kg/m3, na tenké maltové lože, tloušťka přizdívky 125 mm</t>
  </si>
  <si>
    <t xml:space="preserve"> "`broušený cihlený blok P+D, tl. 125mm`"_x000d_
 podchod (9.75+2+8.45)*3.4-(1.57*2) = 65,540 [A]_x000d_
 Celkem: A = 65,540 [B]_x000d_</t>
  </si>
  <si>
    <t>346272256</t>
  </si>
  <si>
    <t>Přizdívka z pórobetonových tvárnic tl 150 mm</t>
  </si>
  <si>
    <t>Přizdívky z pórobetonových tvárnic objemová hmotnost do 500 kg/m3, na tenké maltové lože, tloušťka přizdívky 150 mm</t>
  </si>
  <si>
    <t xml:space="preserve"> "`broušený cihlený blok P+D, tl. 150mm`"_x000d_
 podchod (1.74)*3.58 = 6,229 [A]_x000d_
 Celkem: A = 6,229 [B]_x000d_</t>
  </si>
  <si>
    <t>349231811</t>
  </si>
  <si>
    <t>Přizdívka ostění s ozubem z cihel tl přes 80 do 150 mm</t>
  </si>
  <si>
    <t>Přizdívka z cihel ostění s ozubem ve vybouraných otvorech, s vysekáním kapes pro zavázaní přes 80 do 150 mm</t>
  </si>
  <si>
    <t xml:space="preserve"> "`broušený cihelný blok vyplněn minerální izolací`"_x000d_
 "`1PPb`"_x000d_
 0.51c - tl. 100mm 3.76*2.65 = 9,964 [A]_x000d_
 0.51a - tl. 150mm 1.14*2.65-(0.9*2) = 1,221 [B]_x000d_
 0.81 - tl. 150mm 1*2.1-(0.8*2) = 0,500 [C]_x000d_
 0.82a - tl. 150mm 1*2.1-(0.8*2) = 0,500 [D]_x000d_
 0.87 - tl. 150mm 1*2.1-(0.8*2) = 0,500 [E]_x000d_
 0.88a - tl. 150mm 1*2.1-(0.8*2) = 0,500 [F]_x000d_
 0.88b - tl. 150mm 1*2.1-(0.8*2) = 0,500 [G]_x000d_
 0.88c - tl. 150mm 1*2.1-(0.8*2) = 0,500 [H]_x000d_
 0.89 - tl. 150mm 1*2.1-(0.8*2) = 0,500 [I]_x000d_
 0.90 - tl. 150mm 1*2.1-(0.8*2) = 0,500 [J]_x000d_
 0.94 - tl. 150mm 1*2.1-(0.8*2) = 0,500 [K]_x000d_
 0.93 - tl. 150mm 1*2.1-(0.8*2) = 0,500 [L]_x000d_
 0.95 - tl. 150mm 1*2.1-(0.8*2) = 0,500 [M]_x000d_
 0.96 - tl. 150mm 1*2.1-(0.8*2) = 0,500 [N]_x000d_
 0.97 - tl. 150mm 1*2.1-(0.8*2) = 0,500 [O]_x000d_
 0.91 - tl. 150mm 1.8*2.1-(1.6*2) = 0,580 [P]_x000d_
 Mezisoučet: A+B+C+D+E+F+G+H+I+J+K+L+M+N+O+P = 18,265 [Q]_x000d_
 "`1NPc`"_x000d_
 1.44 - tl. 150mm 1*2.2-(0.8*2.1) = 0,520 [R]_x000d_
 1.38c - tl. 150mm 1*2.2-(0.8*2.1) = 0,520 [S]_x000d_
 1.51a - tl. 150mm 1*2.2-(0.8*2.1) = 0,520 [T]_x000d_
 1.52 - tl. 150mm 1.75*2.1-(1.49*2) = 0,695 [U]_x000d_
 Mezisoučet: R+S+T+U = 2,255 [V]_x000d_
 "`2NPc`"_x000d_
 2.79 - tl. 150mm 1*2.2-(0.8*2.1) = 0,520 [W]_x000d_
 Mezisoučet: W = 0,520 [X]_x000d_
 "`3NPa`"_x000d_
 3.15 - tl. 150mm 1*2.9-(0.8*2.8) = 0,660 [Y]_x000d_
 Mezisoučet: Y = 0,660 [Z]_x000d_
 Celkem: A+B+C+D+E+F+G+H+I+J+K+L+M+N+O+P+R+S+T+U+W+Y = 21,700 [AA]_x000d_</t>
  </si>
  <si>
    <t>Zaslepení vrtů těsnící nesmrštivou maltou a provedení těsnících pásů k zamezení vzlínání injektážního krému do povrchu zdiva</t>
  </si>
  <si>
    <t>Zaslepení vrtů těsnící nesmrštivou maltou a provedení těsnících pásů k zamezení vzlínání krému do povrchu zdiva</t>
  </si>
  <si>
    <t xml:space="preserve"> "sanace SZ/13"_x000d_
 "2.PP"_x000d_
 0.001a/0.002 2.98 = 2,980 [A]_x000d_
 0.001b/0.002 1.185 = 1,185 [B]_x000d_
 0.001b/0.003 1.17 = 1,170 [C]_x000d_
 0.003/0.004 1.75 = 1,750 [D]_x000d_
 0.005/0.006 4.625 = 4,625 [E]_x000d_
 0.006/0.007 4.565 = 4,565 [F]_x000d_
 0.001a/0.003 1.08 = 1,080 [G]_x000d_
 0.003+0.004+0.013/0.005+0.006+0.007 3.2+0.435+3.175+0.435+3.77 = 11,015 [H]_x000d_
 0.009/0.010+0.008 3.985 = 3,985 [I]_x000d_
 0.001a/0.010+0.008 2.71+0.1+1.19+0.5 = 4,500 [J]_x000d_
 0.012+0.009+0.008/0.014+0.004 1.42+0.15+6.625 = 8,195 [K]_x000d_
 0.22a/0.22b 5.92 = 5,920 [L]_x000d_
 "1.PP"_x000d_
 0.23 4.19 = 4,190 [M]_x000d_
 0.34 4.005 = 4,005 [N]_x000d_
 mezi 0.03 a 0.11 5.9+2.065+7.42+1.745+1.22 = 18,350 [O]_x000d_
 0.12+0.13+0.21 5.49+2*5.94+5.07+3.71+1.53 = 27,680 [P]_x000d_
 0.15 až 0.20 6.64+7.22+4.075+2*4.075+4.075+1.97 = 32,130 [Q]_x000d_
 0.22b 6.27 = 6,270 [R]_x000d_
 0.22+0.23 11.97+5.97 = 17,940 [S]_x000d_
 0.37 2*16.81+6.485+4.585 = 44,690 [T]_x000d_
 0.48 až 0.54 24.17+2*5.185+2*5.32+3.34+5.32 = 53,840 [U]_x000d_
 0.55 až 0.64 15.125+4.84+4.9+4.855+4.99+2.74+8.2 = 45,650 [V]_x000d_
 0.67 až 0.94 8.07+47.8+4.515+4.325+4.315+1.98+1.345+4.335+4.625+2.1+4.625 = 88,035 [W]_x000d_
 0.76 až 0.90 1.175+18.215+4.05+4.02+2*3.85+4.00+11.32+3.84+3.06+3.38+6.64+1.53+1.47+1.17+3.5+3.84+1.03+3.94 = 83,880 [X]_x000d_
 "1.NP"_x000d_
 1.05 7.18+3.9+0.84+2*0.52+5.815 = 18,775 [Y]_x000d_
 1.36 0.525+0.53+2.115+1.06+1.48+4*0.68+1.39+24.63+6.17+6.00+2.995+2.91+3.01+5.015 = 60,550 [Z]_x000d_
 5.81+2.11+6.00 = 13,920 [AA]_x000d_
 Mezisoučet: A+B+C+D+E+F+G+H+I+J+K+L+M+N+O+P+Q+R+S+T+U+V+W+X+Y+Z+AA = 570,875 [AB]_x000d_
 "sanace SZ/14"_x000d_
 "1.PP"_x000d_
 obvodové zdivo 20.545+47.84+2.48+2.53+7.785+2.53+2.44+41.835+0.7+4.4+1.67+2.7+1.67+4.65+1.7+6.785+6.485+3.195+2.445 = 164,385 [AC]_x000d_
 Mezisoučet: AC = 164,385 [AD]_x000d_
 "sanace SZ/15"_x000d_
 "2.PP"_x000d_
 0.001a/0.002 2.53 = 2,530 [AE]_x000d_
 0.003/0.004 2.53 = 2,530 [AF]_x000d_
 0.005/0.006 2.35 = 2,350 [AG]_x000d_
 0.006/0.007 2.35 = 2,350 [AH]_x000d_
 0.009/0.011 2.35 = 2,350 [AI]_x000d_
 0.013/0.007 2.35 = 2,350 [AJ]_x000d_
 0.001a/0.010 2.53 = 2,530 [AK]_x000d_
 0.012/0.014 2.43 = 2,430 [AL]_x000d_
 0.22a/0.22b 2*4.3 = 8,600 [AM]_x000d_
 "1.PP"_x000d_
 0.06 2*2.65 = 5,300 [AN]_x000d_
 0.10 3.58 = 3,580 [AO]_x000d_
 0.12 2*2.47 = 4,940 [AP]_x000d_
 0.22b 2*2.96 = 5,920 [AQ]_x000d_
 0.23 2*2.96 = 5,920 [AR]_x000d_
 0.33 2.96 = 2,960 [AS]_x000d_
 0.34 2.86 = 2,860 [AT]_x000d_
 0.36 2.97 = 2,970 [AU]_x000d_
 0.38 2.67 = 2,670 [AV]_x000d_
 0.55 a 0.56 3*2.5 = 7,500 [AW]_x000d_
 0.100 2*2.97 = 5,940 [AX]_x000d_
 0.102 2.87 = 2,870 [AY]_x000d_
 Mezisoučet: AE+AF+AG+AH+AI+AJ+AK+AL+AM+AN+AO+AP+AQ+AR+AS+AT+AU+AV+AW+AX+AY = 81,450 [AZ]_x000d_
 "sanace SZ/16"_x000d_
 "1.NP"_x000d_
 sokl 9.67+0.53+0.515+9.65+0.45+15.99+0.9+5.425+0.9+22.645+3.195+2.465+41.815 = 114,150 [BA]_x000d_
 Mezisoučet: BA = 114,150 [BB]_x000d_
 Celkem: A+B+C+D+E+F+G+H+I+J+K+L+M+N+O+P+Q+R+S+T+U+V+W+X+Y+Z+AA+AC+AE+AF+AG+AH+AI+AJ+AK+AL+AM+AN+AO+AP+AQ+AR+AS+AT+AU+AV+AW+AX+AY+BA = 930,860 [BC]_x000d_
 BC * 8Koeficient množství = 7446,880 [BD]_x000d_</t>
  </si>
  <si>
    <t>59051516</t>
  </si>
  <si>
    <t>profil začišťovací PVC pro ostění vnitřních omítek</t>
  </si>
  <si>
    <t>611131101</t>
  </si>
  <si>
    <t>Cementový postřik vnitřních stropů nanášený celoplošně ručně</t>
  </si>
  <si>
    <t>Podkladní a spojovací vrstva vnitřních omítaných ploch cementový postřik nanášený ručně celoplošně stropů</t>
  </si>
  <si>
    <t>611321121</t>
  </si>
  <si>
    <t>Vápenocementová omítka hladká jednovrstvá vnitřních stropů rovných nanášená ručně</t>
  </si>
  <si>
    <t>Omítka vápenocementová vnitřních ploch nanášená ručně jednovrstvá, tloušťky do 10 mm hladká vodorovných konstrukcí stropů rovných</t>
  </si>
  <si>
    <t xml:space="preserve"> "Skladba OM4"_x000d_
 "1.PP, m.č.:"_x000d_
 0.52 11.56 = 11,560 [A]_x000d_
 Mezisoučet: A = 11,560 [B]_x000d_
 Celkem: A = 11,560 [C]_x000d_</t>
  </si>
  <si>
    <t>611321141</t>
  </si>
  <si>
    <t>Vápenocementová omítka štuková dvouvrstvá vnitřních stropů rovných nanášená ručně</t>
  </si>
  <si>
    <t>Omítka vápenocementová vnitřních ploch nanášená ručně dvouvrstvá, tloušťky jádrové omítky do 10 mm a tloušťky štuku do 3 mm štuková vodorovných konstrukcí stropů rovných</t>
  </si>
  <si>
    <t xml:space="preserve"> "Skladba OM1"_x000d_
 "1.PP, m.č.:"_x000d_
 0.51a 8.32 = 8,320 [A]_x000d_
 0.51c 8.7 = 8,700 [B]_x000d_
 Mezisoučet: A+B = 17,020 [C]_x000d_
 "1.NP, m.č.:"_x000d_
 1.08 21.93 = 21,930 [D]_x000d_
 1.14 13.33 = 13,330 [E]_x000d_
 1.18c 17 = 17,000 [F]_x000d_
 1.42 1.33 = 1,330 [G]_x000d_
 Mezisoučet: D+E+F+G = 53,590 [H]_x000d_
 "3.NP, m.č.:"_x000d_
 3.18f 4.82 = 4,820 [I]_x000d_
 Mezisoučet: I = 4,820 [J]_x000d_
 Celkem: A+B+D+E+F+G+I = 75,430 [K]_x000d_</t>
  </si>
  <si>
    <t>611324111</t>
  </si>
  <si>
    <t>Sanační omítka podkladní vnitřních stropů rovných nanášená ručně</t>
  </si>
  <si>
    <t>Omítka sanační vnitřních ploch podkladní (vyrovnávací) tloušťky do 10 mm nanášená ručně vodorovných konstrukcí stropů rovných</t>
  </si>
  <si>
    <t xml:space="preserve"> "Skladba SZ/02"_x000d_
 "Celoplošný sanační podhoz"_x000d_
 "2.PP, m.č.:"_x000d_
 0.002 3.23 = 3,230 [A]_x000d_
 0.22a 15.98 = 15,980 [B]_x000d_
 0.22b 24.75 = 24,750 [C]_x000d_
 Mezisoučet: A+B+C = 43,960 [D]_x000d_
 "1.PP, m.č.:"_x000d_
 0.53 18.85+6*5.32*0.3 = 28,426 [E]_x000d_
 0.54 19.86+6*5.32*0.3 = 29,436 [F]_x000d_
 0.67 17.14 = 17,140 [G]_x000d_
 0.76 6.97+4*1.525*0.25 = 8,495 [H]_x000d_
 0.102 4.58 = 4,580 [I]_x000d_
 0.104 5.31 = 5,310 [J]_x000d_
 Mezisoučet: E+F+G+H+I+J = 93,387 [K]_x000d_
 "Skladba SZ/03"_x000d_
 "Celoplošný sanační podhoz"_x000d_
 "2.PP, m.č.:"_x000d_
 0.001a 8.42 = 8,420 [L]_x000d_
 0.001b 1.56 = 1,560 [M]_x000d_
 Mezisoučet: L+M = 9,980 [N]_x000d_
 "1.PP, m.č.:"_x000d_
 0.02 8.05 = 8,050 [O]_x000d_
 0.11 67.49 = 67,490 [P]_x000d_
 0.14 18.5+1.78*(0.125+0.155) = 18,998 [Q]_x000d_
 0.28 17.64+12*1.73*0.28 = 23,453 [R]_x000d_
 0.31 6.49+4*1.73*0.28 = 8,428 [S]_x000d_
 0.32 10.75 = 10,750 [T]_x000d_
 0.37 30.77+20*1.73*0.28 = 40,458 [U]_x000d_
 0.66 4.45 = 4,450 [V]_x000d_
 0.84 50.5+2*1.735*0.32+9*1.735*0.13 = 53,640 [W]_x000d_
 0.86a 3.83 = 3,830 [X]_x000d_
 0.86b 18.77+2*1.795*0.12+2*1.795*0.25 = 20,098 [Y]_x000d_
 0.86c 6.73 = 6,730 [Z]_x000d_
 0.86d 10.77 = 10,770 [AA]_x000d_
 0.100 16.57 = 16,570 [AB]_x000d_
 0.101 6.41 = 6,410 [AC]_x000d_
 0.103 2.77 = 2,770 [AD]_x000d_
 0.105 2.85 = 2,850 [AE]_x000d_
 0.106 3.04 = 3,040 [AF]_x000d_
 Mezisoučet: O+P+Q+R+S+T+U+V+W+X+Y+Z+AA+AB+AC+AD+AE+AF = 308,785 [AG]_x000d_
 Celkem: A+B+C+E+F+G+H+I+J+L+M+O+P+Q+R+S+T+U+V+W+X+Y+Z+AA+AB+AC+AD+AE+AF = 456,112 [AH]_x000d_</t>
  </si>
  <si>
    <t>611325131</t>
  </si>
  <si>
    <t>Omítka sanační jádrová vnitřních stropů rovných nanášená ručně</t>
  </si>
  <si>
    <t>Omítka sanační vnitřních ploch jádrová tloušťky do 15 mm nanášená ručně vodorovných konstrukcí stropů rovných</t>
  </si>
  <si>
    <t>611325416</t>
  </si>
  <si>
    <t>Oprava vnitřní vápenocementové hladké omítky stropů v rozsahu plochy do 10 % s celoplošným přeštukováním</t>
  </si>
  <si>
    <t>Oprava vápenocementové omítky vnitřních ploch hladké, tloušťky do 20 mm, s celoplošným přeštukováním, tloušťky štuku 3 mm stropů, v rozsahu opravované plochy do 10%</t>
  </si>
  <si>
    <t xml:space="preserve"> "Skladba OM3c"_x000d_
 "1.NP, m.č.:"_x000d_
 1.09a 9.98 = 9,980 [A]_x000d_
 1.91a 11.69 = 11,690 [B]_x000d_
 1.91b 12.73 = 12,730 [C]_x000d_
 1.92 14.05 = 14,050 [D]_x000d_
 1.93 11.05 = 11,050 [E]_x000d_
 1.95 10.89 = 10,890 [F]_x000d_
 1.96 12.33 = 12,330 [G]_x000d_
 1.110 21.63 = 21,630 [H]_x000d_
 1.113 11.09 = 11,090 [I]_x000d_
 1.114 9.79 = 9,790 [J]_x000d_
 1.115 10.71 = 10,710 [K]_x000d_
 1.116 12.19 = 12,190 [L]_x000d_
 1.132 12.64 = 12,640 [M]_x000d_
 Mezisoučet: A+B+C+D+E+F+G+H+I+J+K+L+M = 160,770 [N]_x000d_
 "2.NP, m.č.:"_x000d_
 2.01 20.97 = 20,970 [O]_x000d_
 2.02 21.93 = 21,930 [P]_x000d_
 2.06 6.45 = 6,450 [Q]_x000d_
 2.07 17.03 = 17,030 [R]_x000d_
 2.08 11.18 = 11,180 [S]_x000d_
 2.09 13.55 = 13,550 [T]_x000d_
 2.10 11.75 = 11,750 [U]_x000d_
 2.11 13.3 = 13,300 [V]_x000d_
 2.12 25.18 = 25,180 [W]_x000d_
 2.13 26.59 = 26,590 [X]_x000d_
 2.14 45.2 = 45,200 [Y]_x000d_
 2.17 11.68 = 11,680 [Z]_x000d_
 2.25 9.92 = 9,920 [AA]_x000d_
 2.26a 11.2 = 11,200 [AB]_x000d_
 2.26b 14.44 = 14,440 [AC]_x000d_
 2.27 11.28 = 11,280 [AD]_x000d_
 2.28 13.91 = 13,910 [AE]_x000d_
 2.30 13.73 = 13,730 [AF]_x000d_
 2.31 10.84 = 10,840 [AG]_x000d_
 2.33 27.5 = 27,500 [AH]_x000d_
 Mezisoučet: O+P+Q+R+S+T+U+V+W+X+Y+Z+AA+AB+AC+AD+AE+AF+AG+AH = 337,630 [AI]_x000d_
 Celkem: A+B+C+D+E+F+G+H+I+J+K+L+M+O+P+Q+R+S+T+U+V+W+X+Y+Z+AA+AB+AC+AD+AE+AF+AG+AH = 498,400 [AJ]_x000d_</t>
  </si>
  <si>
    <t>611325417</t>
  </si>
  <si>
    <t>Oprava vnitřní vápenocementové hladké omítky stropů v rozsahu plochy přes 10 do 30 % s celoplošným přeštukováním</t>
  </si>
  <si>
    <t>Oprava vápenocementové omítky vnitřních ploch hladké, tloušťky do 20 mm, s celoplošným přeštukováním, tloušťky štuku 3 mm stropů, v rozsahu opravované plochy přes 10 do 30%</t>
  </si>
  <si>
    <t xml:space="preserve"> "Skladba OM3b"_x000d_
 "1.NP, m.č.:"_x000d_
 1.41a 44.33 = 44,330 [A]_x000d_
 1.41b 5.24 = 5,240 [B]_x000d_
 1.41c 11.85 = 11,850 [C]_x000d_
 1.45 2.28 = 2,280 [D]_x000d_
 1.55 3.74 = 3,740 [E]_x000d_
 1.57 6.72 = 6,720 [F]_x000d_
 1.58a 1.58 = 1,580 [G]_x000d_
 1.59 2.36 = 2,360 [H]_x000d_
 1.63 7.35 = 7,350 [I]_x000d_
 1.71a 7.13 = 7,130 [J]_x000d_
 Mezisoučet: A+B+C+D+E+F+G+H+I+J = 92,580 [K]_x000d_
 "2.NP, m.č.:"_x000d_
 2.46 9.68 = 9,680 [L]_x000d_
 2.47a 14.15 = 14,150 [M]_x000d_
 2.48 24.6 = 24,600 [N]_x000d_
 2.50 23.92 = 23,920 [O]_x000d_
 2.56a 12.09 = 12,090 [P]_x000d_
 2.56b 11.06 = 11,060 [Q]_x000d_
 2.57 15.44 = 15,440 [R]_x000d_
 2.59 12.91 = 12,910 [S]_x000d_
 2.64b 8.32 = 8,320 [T]_x000d_
 2.65 9.18 = 9,180 [U]_x000d_
 2.66 21.39 = 21,390 [V]_x000d_
 2.67 13.87 = 13,870 [W]_x000d_
 2.72 25.23 = 25,230 [X]_x000d_
 2.73 13.59 = 13,590 [Y]_x000d_
 2.76b 8.14 = 8,140 [Z]_x000d_
 2.77 9.3 = 9,300 [AA]_x000d_
 2.80 25.06 = 25,060 [AB]_x000d_
 2.81 13.55 = 13,550 [AC]_x000d_
 2.82b 8.07 = 8,070 [AD]_x000d_
 2.83 9.22 = 9,220 [AE]_x000d_
 2.89 26.04 = 26,040 [AF]_x000d_
 2.90 10.04 = 10,040 [AG]_x000d_
 2.91 12.54 = 12,540 [AH]_x000d_
 Mezisoučet: L+M+N+O+P+Q+R+S+T+U+V+W+X+Y+Z+AA+AB+AC+AD+AE+AF+AG+AH = 337,390 [AI]_x000d_
 Celkem: A+B+C+D+E+F+G+H+I+J+L+M+N+O+P+Q+R+S+T+U+V+W+X+Y+Z+AA+AB+AC+AD+AE+AF+AG+AH = 429,970 [AJ]_x000d_</t>
  </si>
  <si>
    <t>611325418</t>
  </si>
  <si>
    <t>Oprava vnitřní vápenocementové hladké omítky stropů v rozsahu plochy přes 30 do 50 % s celoplošným přeštukováním</t>
  </si>
  <si>
    <t>Oprava vápenocementové omítky vnitřních ploch hladké, tloušťky do 20 mm, s celoplošným přeštukováním, tloušťky štuku 3 mm stropů, v rozsahu opravované plochy přes 30 do 50%</t>
  </si>
  <si>
    <t xml:space="preserve"> "Skladba OM3a"_x000d_
 "1.NP, m.č.:"_x000d_
 1.06 15.88 = 15,880 [A]_x000d_
 1.43 8.8 = 8,800 [B]_x000d_
 1.53 9.51 = 9,510 [C]_x000d_
 1.60 9.99 = 9,990 [D]_x000d_
 1.70 10.75 = 10,750 [E]_x000d_
 1.88 12.36 = 12,360 [F]_x000d_
 1.131 9.33 = 9,330 [G]_x000d_
 1.134 9.68 = 9,680 [H]_x000d_
 Mezisoučet: A+B+C+D+E+F+G+H = 86,300 [I]_x000d_
 "2.NP, m.č.:"_x000d_
 2.23 25.35 = 25,350 [J]_x000d_
 Mezisoučet: J = 25,350 [K]_x000d_
 Celkem: A+B+C+D+E+F+G+H+J = 111,650 [L]_x000d_</t>
  </si>
  <si>
    <t>611328131</t>
  </si>
  <si>
    <t>Sanační štuk vnitřních rovných stropů tloušťky do 3 mm</t>
  </si>
  <si>
    <t>Sanační štuk vnitřních ploch tloušťky do 3 mm vodorovných konstrukcí stropů rovných</t>
  </si>
  <si>
    <t xml:space="preserve"> "Skladba SZ/03"_x000d_
 "Minerální štuková omítka"_x000d_
 "2.PP, m.č.:"_x000d_
 0.001a 8.42 = 8,420 [A]_x000d_
 0.001b 1.56 = 1,560 [B]_x000d_
 Mezisoučet: A+B = 9,980 [C]_x000d_
 "1.PP, m.č.:"_x000d_
 0.02 8.05 = 8,050 [D]_x000d_
 0.11 67.49 = 67,490 [E]_x000d_
 0.14 18.5+1.78*(0.125+0.155) = 18,998 [F]_x000d_
 0.28 17.64+12*1.73*0.28 = 23,453 [G]_x000d_
 0.31 6.49+4*1.73*0.28 = 8,428 [H]_x000d_
 0.32 10.75 = 10,750 [I]_x000d_
 0.37 30.77+20*1.73*0.28 = 40,458 [J]_x000d_
 0.66 4.45 = 4,450 [K]_x000d_
 0.84 50.5+2*1.735*0.32+9*1.735*0.13 = 53,640 [L]_x000d_
 0.86a 3.83 = 3,830 [M]_x000d_
 0.86b 18.77+2*1.795*0.12+2*1.795*0.25 = 20,098 [N]_x000d_
 0.86c 6.73 = 6,730 [O]_x000d_
 0.86d 10.77 = 10,770 [P]_x000d_
 0.100 16.57 = 16,570 [Q]_x000d_
 0.101 6.41 = 6,410 [R]_x000d_
 0.103 2.77 = 2,770 [S]_x000d_
 0.105 2.85 = 2,850 [T]_x000d_
 0.106 3.04 = 3,040 [U]_x000d_
 Mezisoučet: D+E+F+G+H+I+J+K+L+M+N+O+P+Q+R+S+T+U = 308,785 [V]_x000d_
 Celkem: A+B+D+E+F+G+H+I+J+K+L+M+N+O+P+Q+R+S+T+U = 318,765 [W]_x000d_</t>
  </si>
  <si>
    <t>611331122</t>
  </si>
  <si>
    <t>Cementová omítka hladká jednovrstvá vnitřních stropů žebrových nanášená ručně</t>
  </si>
  <si>
    <t>Omítka cementová vnitřních ploch nanášená ručně jednovrstvá, tloušťky do 10 mm hladká vodorovných konstrukcí stropů žebrových nebo osamělých trámů</t>
  </si>
  <si>
    <t xml:space="preserve"> "Skladba OM5"_x000d_
 "1.PP, m.č.:"_x000d_
 0.23 2*5.97*0.34+5.97*0.92 = 9,552 [A]_x000d_
 Mezisoučet: A = 9,552 [B]_x000d_
 Celkem: A = 9,552 [C]_x000d_</t>
  </si>
  <si>
    <t>612131101</t>
  </si>
  <si>
    <t>Cementový postřik vnitřních stěn nanášený celoplošně ručně</t>
  </si>
  <si>
    <t>Podkladní a spojovací vrstva vnitřních omítaných ploch cementový postřik nanášený ručně celoplošně stěn</t>
  </si>
  <si>
    <t xml:space="preserve"> "vápenocementová omítka"_x000d_
 180.257+4576.306 = 4756,563 [A]_x000d_
 "cementová omítka"_x000d_
 926.651 = 926,651 [B]_x000d_
 Celkem: A+B = 5683,214 [C]_x000d_</t>
  </si>
  <si>
    <t>612321121</t>
  </si>
  <si>
    <t>Vápenocementová omítka hladká jednovrstvá vnitřních stěn nanášená ručně</t>
  </si>
  <si>
    <t>Omítka vápenocementová vnitřních ploch nanášená ručně jednovrstvá, tloušťky do 10 mm hladká svislých konstrukcí stěn</t>
  </si>
  <si>
    <t xml:space="preserve"> "Skladba OM4"_x000d_
 "1.PP, m.č.:"_x000d_
 0.18 (1.745)*2.5-2*0.6*1.97 = 1,999 [A]_x000d_
 0.19 (1.33+0.8)*2.5-0.6*1.97 = 4,143 [B]_x000d_
 0.20 (1.33+0.795)*2.5-0.6*1.97 = 4,131 [C]_x000d_
 0.50 (5.185+0.445)*2.5 = 14,075 [D]_x000d_
 0.52 (4.505+3.76+2.565+2*1.315+0.2)*2.355-0.9*1.97 = 30,396 [E]_x000d_
 0.61 2.655*2.5-2*0.6*1.97 = 4,274 [F]_x000d_
 0.62 (0.85+1.25)*2.5-0.6*1.97 = 4,068 [G]_x000d_
 0.63 (0.9+1.26)*2.5-0.6*1.97 = 4,218 [H]_x000d_
 0.73 (1.97)*2.62-0.6*1.97 = 3,979 [I]_x000d_
 0.74 1.615*2.62-0.6*1.97 = 3,049 [J]_x000d_
 0.88a 3.755*2.54 = 9,538 [K]_x000d_
 0.88b 2*2.755*2.54 = 13,995 [L]_x000d_
 0.88c (3.755+0.74+0.6)*2.54 = 12,941 [M]_x000d_
 0.93 2*(4.595)*2.52 = 23,159 [N]_x000d_
 0.94 (4.585)*2.52 = 11,554 [O]_x000d_
 0.95 (2*4.595)*2.52 = 23,159 [P]_x000d_
 0.96 (4.595)*2.52 = 11,579 [Q]_x000d_
 Mezisoučet: A+B+C+D+E+F+G+H+I+J+K+L+M+N+O+P+Q = 180,257 [R]_x000d_
 Celkem: A+B+C+D+E+F+G+H+I+J+K+L+M+N+O+P+Q = 180,257 [S]_x000d_</t>
  </si>
  <si>
    <t>612321141</t>
  </si>
  <si>
    <t>Vápenocementová omítka štuková dvouvrstvá vnitřních stěn nanášená ručně</t>
  </si>
  <si>
    <t>Omítka vápenocementová vnitřních ploch nanášená ručně dvouvrstvá, tloušťky jádrové omítky do 10 mm a tloušťky štuku do 3 mm štuková svislých konstrukcí stěn</t>
  </si>
  <si>
    <t xml:space="preserve"> "Skladba OM1"_x000d_
 "1.PP, m.č.:"_x000d_
 0.38 (4.605)*2.57 = 11,835 [A]_x000d_
 0.41 (2.055+1.95+0.37-0.85)*(2.6-2) = 2,115 [B]_x000d_
 0.42 (0.85+2*1.38)*(2.6-2) = 2,166 [C]_x000d_
 0.46 (1.38+2*1)*(2.6-2) = 2,028 [D]_x000d_
 0.51a (3.61+3.19)*2.65-0.9*1.97-0.9*2.1+(0.9+2*2.1)*0.2 = 15,377 [E]_x000d_
 0.51c (1.215+2*3.56+2*0.64)*2.42-0.9*1.97 = 21,495 [F]_x000d_
 0.86a (1.795)*2.64-0.9*1.97 = 2,966 [G]_x000d_
 0.86b 2*(1.795)*2.64-2*0.9*1.97 = 5,932 [H]_x000d_
 0.86c 2*(1.795)*2.64-2*0.9*1.974 = 5,924 [I]_x000d_
 0.86d (1.795)*2.54-0.9*1.97 = 2,786 [J]_x000d_
 0.99c (4.605)*2.86-0.9*1.97 = 11,397 [K]_x000d_
 0.99d 2*(4.605)*2.86 = 26,341 [L]_x000d_
 0.99e 2*(4.605)*2.86-0.9*1.97 = 24,568 [M]_x000d_
 Mezisoučet: A+B+C+D+E+F+G+H+I+J+K+L+M = 134,930 [N]_x000d_
 "1.NP, m.č.:"_x000d_
 1.04 2*(19.28+8.9+1.69+0.3+0.54)*3.3-2.6*2.7+(2*2.7+2.6)*0.18-3*3.08*3.07+3*(2*3.07+3.08)*0.22-4.87*3.07+(2*3.07+4.87)*0.22 = 162,296 [O]_x000d_
 -2*1.35*1.9+2*(2*1.9+1.35)*0.22-2*3.1*2.7+2*(2*2.7+3.1)*0.17-2.91*3.3-2.955*2.7 = -34,296 [P]_x000d_
 1.08 2*(5.015+2.71)*5.15-2.45*3.05+(2*3.05+2.45)*0.515-2.48*3.05+(2*3.05+2.48)*0.685-2*3.05 = 68,712 [Q]_x000d_
 1.09a (2*(5.015+2.245)-2.96-0.45)*2.575-0.8*2.1+(2*2.2+0.9)*0.12-1.6*1.45+(2*1.45+1.6)*0.355 = 26,842 [R]_x000d_
 1.14 2*(3.28+4.26)*(3.5-2.0)+(1.39)*0.32 = 23,065 [S]_x000d_
 1.16a (5.655)*5.00 = 28,275 [T]_x000d_
 1.16b (5.655+1.495+2.31)*5.00 = 47,300 [U]_x000d_
 1.17a (1.35)*5.225 = 7,054 [V]_x000d_
 1.17b (1.495)*5.52 = 8,252 [W]_x000d_
 1.17f (2.91)*5.225 = 15,205 [X]_x000d_
 1.18a/1.18c (2*(4.665+1.495+2.19+3.875+3.35+2.16+0.63+0.495)-1.215)*5.00-1.35*3.2+(1.35+2*3.2)*0.275-0.9*1.97-2*1.47*2.185+2*(1.57+2*2.2)*0.39 = 176,796 [Y]_x000d_
 -0.9*2.1+(0.9+2*2.1)*0.2-1.2*1.725+(1.2+2*1.725)*0.25 = -1,778 [Z]_x000d_
 1.20a (2.12-0.365+2*1.86-0.365)*(5-2.1) = 14,819 [AA]_x000d_
 1.20b (1.665+1.355+0.15+3.54+1.57)*(5.225-2.1) = 25,875 [AB]_x000d_
 1.20c (3.38+1.5+0.155+1.36+1.925+1.87)*(5.225-2.1) = 31,844 [AC]_x000d_
 1.20d (3.225+1.965)*(5.00-2.1) = 15,051 [AD]_x000d_
 1.20e (1.86+2*3.955)*5.00-3*0.8*2.1-0.9*2.1 = 41,920 [AE]_x000d_
 1.21 (2*5.325-2.65)*3.4 = 27,200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1.38b (2*2.775+3.005)*3.36-0.8*2.1 = 27,065 [AJ]_x000d_
 1.41a 2*(8.165+9.24)*3.36-1.3*2.1+(1.5+2*2.12)*0.35-2*0.8*2.1-2*1.5*1.35+(2*1.35+1.5)*0.32 = 110,175 [AK]_x000d_
 1.41c 2*(4.42+4.065)*3.35-1.49*1.97+(2*2+1.745)*0.25-3*0.8*2.1-2*0.7*2.1 = 47,370 [AL]_x000d_
 1.42 2*(1.54+0.865)*6.00 = 28,860 [AM]_x000d_
 1.46 2*(2.9+4.345)*3.35-0.8*2.1-3*0.9*1.35+3*(2*1.35+0.9)*0.18 = 45,161 [AN]_x000d_
 1.50 2*(2.81+4.17)*3.35-0.8*2.1+(2*2.1+0.9)*0.1-1.35*1.35+(2*1.35+1.35)*0.23 = 44,705 [AO]_x000d_
 1.51a 2*(4.695+4.72)*3.36-2*0.8*2.1+(2*2.2+0.9)*0.37-2*1.5*1.35+2*(2*1.35+1.5)*0.32 = 60,508 [AP]_x000d_
 1.51b 2*(4.705+2.75)*3.36-0.8*2.1-1.5*1.35+(2*1.35+1.5)*0.32 = 47,737 [AQ]_x000d_
 1.54 2*(4.865+4.715)*2.65-0.8*2.1+(2*2.2+1.0)*0.32-2*1.5*1.35+2*(2*1.35+1.5)*0.32 = 49,460 [AR]_x000d_
 1.57 2*(2.74+3.25)*2.65-3*0.7*2.1-2*0.8*2.1-0.9*2.1-0.5*2.15 = 21,012 [AS]_x000d_
 1.58b 2*(5.14+3)*2.65-0.8*2.1-2*1.35*1.35+2*(2*1.35+1.35)*0.23 = 39,680 [AT]_x000d_
 1.59 2*(2.38+0.99)*2.65-0.7*2.1 = 16,391 [AU]_x000d_
 1.60 (2*1.035+2.36)*2.97-2*0.9*2.1 = 9,377 [AV]_x000d_
 1.61 2*(0.465+0.685)*2.4-0.485*2.15+(2*2.15+0.485)*0.21 = 5,482 [AW]_x000d_
 1.62 2*(0.6+0.75)*2.4-0.485*2.15+(2*2.15+0.485)*0.21 = 6,442 [AX]_x000d_
 1.63 2*(2.93+3.34)*2.65-0.485*2.15-3*0.8*2.1-2*0.7*2.1-0.9*2.1 = 22,318 [AY]_x000d_
 1.64b 2*(2.825+2.91)*2.65-0.8*2.1-1.35*1.35+(2*1.35+1.35)*0.23 = 27,825 [AZ]_x000d_
 1.65 2*(2.15+4.12)*2.65-0.8*2.1-1.35*1.35+(2*1.35+1.35)*0.23 = 30,660 [BA]_x000d_
 1.68 2*(5.17+4.7)*2.65-2*0.8*2.1+(0.9+2*2.2)*0.37-2*1.5*1.35+2*(2*1.35+1.5)*0.32 = 49,550 [BB]_x000d_
 1.69 2*(2.86+4.705)*2.65-0.8*2.1-1.5*1.35+(2*1.35+1.5)*0.32 = 37,734 [BC]_x000d_
 1.70 (2*1.05+2.35)*2.97-2*0.9*2.1 = 9,437 [BD]_x000d_
 1.71a 2*(2.91+3.32)*2.65-2*0.7*2.1-3*0.8*2.1-0.9*2.1-0.435*2.15 = 22,214 [BE]_x000d_
 1.71b 2*(0.65+0.72)*2.4-0.435*2.15+(2*2.15+0.435)*0.21 = 6,635 [BF]_x000d_
 1.72 2*(5.21+4.695)*2.65-2*0.8*2.1+(2*2.2+0.9)*0.39-2*1.5*1.35+2*(2*1.35+1.5)*0.32 = 49,842 [BG]_x000d_
 1.73 2*(2.85+4.68)*2.65-0.8*2.1-1.5*1.35+(2*1.35+1.5)*0.32 = 37,548 [BH]_x000d_
 1.76b 2*(2.785+2.91)*2.65-0.8*2.1-1.35*1.35+(2*1.35+1.35)*0.23 = 27,613 [BI]_x000d_
 1.77 2*(2.155+4.12)*2.65-0.8*2.1-1.35*1.35+(2*1.35+1.35)*0.23 = 30,687 [BJ]_x000d_
 1.78 2*(4.065+2.105)*2.65-3*0.8*2.1-0.9*2.1-0.435*2.15-2*0.7*2.1 = 21,896 [BK]_x000d_
 1.79 2*(5.52+4.68)*2.65-2*0.8*2.1+(2*2.1+0.9)*0.39+(2*2.1+0.9)*0.315-2*1.5*1.35+2*(2*1.35+1.5)*0.32 = 52,934 [BL]_x000d_
 1.80 2*(2.645+6.76)*2.75-0.8*2.1-2*1.35*1.35+2*(2*1.35+1.35)*0.23-2.1*1.35+(2*1.35+2.1)*0.23 = 46,535 [BM]_x000d_
 1.83 2*(2.715+4.14+0.73)*2.85-0.8*2.1+(2*2.2+1.00)*0.37-1.35*1.35+(2*1.35+1.35)*0.23 = 42,662 [BN]_x000d_
 1.84 2*(3.55+4.51)*2.85-0.8*2.1-1.35*1.35+(2*1.35+1.35)*0.23 = 43,371 [BO]_x000d_
 1.85 2*(0.64+0.65)*2.4-0.435*2.15+(2*2.15+0.435)*0.21 = 6,251 [BP]_x000d_
 1.87a (3.12)*3.35-2*0.8*1.97 = 7,300 [BQ]_x000d_
 1.91a (4.77)*3.45-0.8*1.97 = 14,881 [BR]_x000d_
 1.91b (4.77)*3.45-0.8*1.97 = 14,881 [BS]_x000d_
 1.92 (2*4.77)*3.45 = 32,913 [BT]_x000d_
 1.96 (0.87+0.495)*3.5 = 4,778 [BU]_x000d_
 1.109 (4.445)*3.66-2*0.8*1.97-1.2*2.28+(2*2.28+1.2)*0.5 = 13,261 [BV]_x000d_
 1.116 (4.135)*3.5 = 14,473 [BW]_x000d_
 Mezisoučet: O+P+Q+R+S+T+U+V+W+X+Y+Z+AA+AB+AC+AD+AE+AF+AG+AH+AI+AJ+AK+AL+AM+AN+AO+AP+AQ+AR+AS+AT+AU+AV+AW+AX+AY+AZ+BA+BB+BC+BD+BE+BF+BG+BH+BI+BJ+BK+BL+BM+BN+BO+BP+BQ+BR+BS+BT+BU+BV+BW = 2833,643 [BX]_x000d_
 "2.NP, m.č.:"_x000d_
 2.04 (2.87+2*1.605-1.91)*2.71-0.7*1.97-0.8*1.8+(2*1.9+1.00)*0.35 = 10,162 [BY]_x000d_
 2.05 5.225*2.12-0.8*1.97 = 9,501 [BZ]_x000d_
 2.13 5.225*2.12-0.8*1.97 = 9,501 [CA]_x000d_
 2.17 (0.61+0.88)*2.79 = 4,157 [CB]_x000d_
 2.26a (4.15)*2.79 = 11,579 [CC]_x000d_
 2.26b 2*(2*4.15+3.015)*2.79 = 63,138 [CD]_x000d_
 2.42 (2.85+2*3.52)*2.74-2*0.9*2.1 = 23,319 [CE]_x000d_
 2.45 2*(2.86+1.79+4.015)*2.76-3*0.8*2.1-2*0.7*2.1-0.86*2.2-0.9*2.1 = 36,069 [CF]_x000d_
 2.46 2*(3.34+2.895)*2.74-0.8*2.1-1.5*1.35+(2*1.35+1.5)*0.25 = 31,513 [CG]_x000d_
 2.47a 2*(3.23+4.05+0.755)*2.74-0.8*2.1-1.5*1.35+(2*1.35+1.5)*0.25 = 41,377 [CH]_x000d_
 2.48 2*(5.135+4.79)*2.74-0.8*2.1-2*1.5*1.35+2*(2*1.35+1.5)*0.25 = 50,759 [CI]_x000d_
 2.50 2*(6.84+4.17+0.65)*2.79-0.8*2.1+(2*2.2+1.0)*0.35-3*0.9*1.35+3*(2*1.35+0.9)*0.18-1.35*1.35+(2*1.35+1.35)*0.18 = 62,478 [CJ]_x000d_
 2.56a 2*(2.745+4.77)*2.74-0.8*2.1+(2*2.2+1.0)*0.37-1.5*1.35+(2*1.35+1.5)*0.25 = 40,525 [CK]_x000d_
 2.56b 2*(2.56+4.78)*2.74-0.8*2.1+(2*2.2+1.0)*0.37-1.5*1.35+(2*1.35+1.5)*0.25 = 39,566 [CL]_x000d_
 2.57 2*(7.02+1.745+1.8)*2.79-0.9*2.1-4*0.8*2.1-2*0.7*2.1 = 47,403 [CM]_x000d_
 2.59 2*(3.035+4.555)*2.79-0.8*2.1-1.35*1.35+(2*1.35+1.35)*0.18 = 39,579 [CN]_x000d_
 2.62 (2*1.02+2.36)*2.79-2*0.9*2.1 = 8,496 [CO]_x000d_
 2.63a 2*(2.74+3.365)*2.79-3*0.8*2.1-2*0.7*2.1-0.9*2.1-0.5*2.15 = 23,121 [CP]_x000d_
 2.63b 2*(0.42+0.7)*2.95-0.5*2.15+(2*2.15+0.5)*0.17 = 6,349 [CQ]_x000d_
 2.64b 2*(2.87+2.9)*2.79-0.8*2.1-1.35*1.35+(2*1.35+1.35)*0.18 = 29,423 [CR]_x000d_
 2.65 2*(2.38+4.17)*2.79-0.8*2.1-1.35*1.35+(2*1.35+1.35)*0.18 = 33,776 [CS]_x000d_
 2.66 2*(4.385+4.77)*2.79-2*0.8*2.1+(2*2.2+1.0)*0.37-2*1.5*1.35+2*(2*1.35+1.5)*0.25 = 47,773 [CT]_x000d_
 2.67 2*(2.905+4.77)*2.74-0.8*2.1-1.5*1.35+(2*1.35+1.5)*0.25 = 39,404 [CU]_x000d_
 2.69 2*(0.42+0.77)*2.95-0.5*2.15+(2*2.15+0.5)*0.17 = 6,762 [CV]_x000d_
 2.71 2*(2.855+3.305)*2.79-0.5*2.15-0.9*2.1-2*0.7*2.1-3*0.8*2.1 = 23,428 [CW]_x000d_
 2.72 2*(5.205+4.76)*2.74-2*0.8*2.1+(2*2.2+1.0)*0.37-2*1.5*1.35+2*(2*1.35+1.5)*0.25 = 51,296 [CX]_x000d_
 2.73 2*(2.855+4.765)*2.74-0.8*2.1-1.5*1.35+(2*1.35+1.5)*0.25 = 39,103 [CY]_x000d_
 2.76b 2*(2.75+2.96)*2.79-0.8*2.1-1.35*1.35+(2*1.35+1.35)*0.18 = 29,088 [CZ]_x000d_
 2.77 2*(2.23+4.17)*2.79-0.8*2.1-1.35*1.35+(2*1.35+1.35)*0.18 = 32,939 [DA]_x000d_
 2.78 (2*1.025+2.35)*2.79-2*0.9*2.1 = 8,496 [DB]_x000d_
 2.79 2*(2.855+3.305)*2.79-0.9*2.1-3*0.8*2.1-2*0.7*2.1-0.5*2.15 = 23,428 [DC]_x000d_
 2.80 2*(5.18+4.75)*2.74-2*0.8*2.1+(2*2.2+1.0)*0.37-2*1.5*1.35+2*(2*1.35+1.5)*0.25 = 51,104 [DD]_x000d_
 2.81 2*(2.81+4.735)*2.74-0.8*2.1-1.5*1.35+(2*1.35+1.5)*0.25 = 38,692 [DE]_x000d_
 2.82b 2*(2.725+2.96)*2.79-0.8*2.1-1.5*1.35+(2*1.35+1.5)*0.25 = 29,067 [DF]_x000d_
 2.83 2*(2.21+4.17)*2.79-0.8*2.1-1.5*1.35+(2*1.35+1.5)*0.25 = 32,945 [DG]_x000d_
 2.86 2*(0.45+0.77)*2.95-0.5*2.15+(2*2.15+0.5)*0.17 = 6,939 [DH]_x000d_
 2.87 2*(4.065+2.155)*2.95-0.5*2.15-0.9*2.1-3*0.8*2.1-2*0.7*2.1 = 25,753 [DI]_x000d_
 2.89 2*(5.505+4.735)*2.74-0.8*2.1+(2*2.2+1.0)*0.37-2*1.5*1.35+2*(2*1.35+1.5)*0.25 = 54,483 [DJ]_x000d_
 2.90 2*(2.67+4.13)*2.79-0.8*2.1+(1.00+2*2.2)*0.35-1.35*1.35+(2*1.35+1.35)*0.18 = 37,061 [DK]_x000d_
 2.91 2*(3.595+4.13)*2.79-0.8*2.1+(1.00+2*2.2)*0.35-1.35*1.35+(2*1.35+1.35)*0.18 = 42,222 [DL]_x000d_
 2.94 2*(0.45+0.7)*2.95-0.5*2.15+(2*2.15+0.5)*0.17 = 6,526 [DM]_x000d_
 2.95 2*(0.81+2.6)*2.71-2*0.7*1.97 = 15,724 [DN]_x000d_
 Mezisoučet: BY+BZ+CA+CB+CC+CD+CE+CF+CG+CH+CI+CJ+CK+CL+CM+CN+CO+CP+CQ+CR+CS+CT+CU+CV+CW+CX+CY+CZ+DA+DB+DC+DD+DE+DF+DG+DH+DI+DJ+DK+DL+DM+DN = 1264,021 [DO]_x000d_
 "3.NP"_x000d_
 3.01 (2*(1.79+1.855)-1.7)*3.2-1.7*2.8+(2*2.8+1.7)*0.1 = 13,858 [DP]_x000d_
 3.02a 0.575*3.7 = 2,128 [DQ]_x000d_
 3.03b (5.07)*3.7-0.8*2.1 = 17,079 [DR]_x000d_
 3.03c (5.07)*3.7-0.8*2.1 = 17,079 [DS]_x000d_
 3.06 (1.175+2.21)*(3.21-2.15)-0.8*(2.8-2.15)+(2*(2.8-2.15)+0.9)*0.375 = 3,893 [DT]_x000d_
 3.07 3.335*(3.21-2.15) = 3,535 [DU]_x000d_
 3.11a (1.25)*(3.21-2.15)-0.8*(2.8-2.15)+(2*(2.8-2.15)+1.00)*0.35 = 1,610 [DV]_x000d_
 3.11b (1.225)*(3.21-2.15) = 1,299 [DW]_x000d_
 3.12 (1.385+3.34)*(3.21-2.15) = 5,009 [DX]_x000d_
 3.15 2*(3.08+5.645)*3.21-0.8*2.1-0.8*2.8+(1+2*2.8)*0.375-1.2*1.5+(1.2+2*1.5)*0.25 = 53,820 [DY]_x000d_
 3.17 5.615*3.21-0.8*2.1 = 16,344 [DZ]_x000d_
 3.18a (2.05+2.29)*4.08-0.9*2.1+(2*2.1+0.9)*0.2 = 16,837 [EA]_x000d_
 3.18b (5.46+3.25)*3.7-0.8*2.8-0.9*2.8 = 27,467 [EB]_x000d_
 3.18c 0.58*3.7 = 2,146 [EC]_x000d_
 3.18f 2.97*(3.7-2.15) = 4,604 [ED]_x000d_
 3.19 2*5.615*3.21-2*0.8*2.1 = 32,688 [EE]_x000d_
 3.20 2*5.615*3.21-0.8*2.1 = 34,368 [EF]_x000d_
 3.22a (2*5.615+0.62)*3.21-0.7*2.1 = 36,569 [EG]_x000d_
 3.22b (2*1.4+0.965)*(3.21-2.15) = 3,991 [EH]_x000d_
 3.22c 2*(1.4+2.2)*(3.21-2.15)-1.2*(2.5-2.15)+(2*(2.5-2.15)+1.2)*0.22 = 7,630 [EI]_x000d_
 3.23 2*(2.275+2.15)*(3.21-2.15)-0.8*(2.8-2.15)+(2*(2.8-2.15)+1)*0.375 = 9,724 [EJ]_x000d_
 3.24 (2*1.825+3.335)*(3.21-2.15) = 7,404 [EK]_x000d_
 3.25 (2*1.775+2.15)*(3.21-2.15)-0.8*(2.8-2.15)+(1+2*(2.8-2.15))*0.375 = 6,385 [EL]_x000d_
 3.26 (1.855+2*3.335-1.86)*(3.21-2.15) = 7,065 [EM]_x000d_
 3.29a (1.835+2*2.675)*(3.21-2.15)-0.9*0.7 = 6,986 [EN]_x000d_
 3.29b 2*(1.295+1.47)*(3.21-2.15) = 5,862 [EO]_x000d_
 Mezisoučet: DP+DQ+DR+DS+DT+DU+DV+DW+DX+DY+DZ+EA+EB+EC+ED+EE+EF+EG+EH+EI+EJ+EK+EL+EM+EN+EO = 345,377 [EP]_x000d_
 Celkem: A+B+C+D+E+F+G+H+I+J+K+L+M+O+P+Q+R+S+T+U+V+W+X+Y+Z+AA+AB+AC+AD+AE+AF+AG+AH+AI+AJ+AK+AL+AM+AN+AO+AP+AQ+AR+AS+AT+AU+AV+AW+AX+AY+AZ+BA+BB+BC+BD+BE+BF+BG+BH+BI+BJ+BK+BL+BM+BN+BO+BP+BQ+BR+BS+BT+BU+BV+BW+BY+BZ+CA+CB+CC+CD+CE+CF+CG+CH+CI+CJ+CK+CL+CM+CN+CO+CP+CQ+CR+CS+CT+CU+CV+CW+CX+CY+CZ+DA+DB+DC+DD+DE+DF+DG+DH+DI+DJ+DK+DL+DM+DN+DP+DQ+DR+DS+DT+DU+DV+DW+DX+DY+DZ+EA+EB+EC+ED+EE+EF+EG+EH+EI+EJ+EK+EL+EM+EN+EO = 4577,971 [EQ]_x000d_</t>
  </si>
  <si>
    <t>612324111</t>
  </si>
  <si>
    <t>Sanační omítka podkladní vnitřních stěn nanášená ručně</t>
  </si>
  <si>
    <t>Omítka sanační vnitřních ploch podkladní (vyrovnávací) tloušťky do 10 mm nanášená ručně svislých konstrukcí stěn</t>
  </si>
  <si>
    <t xml:space="preserve"> "Skladba SZ/02"_x000d_
 "Celoplošný sanační podhoz"_x000d_
 "2.PP, m.č.:"_x000d_
 0.002 2*(1.03+2.98+0.2)*2.53-0.65*1.97 = 20,022 [A]_x000d_
 0.004 1.77*2.43-0.6*1.97 = 3,119 [B]_x000d_
 0.013 (1.42+0.77)*2.43-2*0.6*1.97 = 2,958 [C]_x000d_
 0.014 (1.42+0.85)*2.43-0.6*1.97 = 4,334 [D]_x000d_
 Mezisoučet: A+B+C+D = 30,433 [E]_x000d_
 "1.PP, m.č.:"_x000d_
 0.12 2*(5.94+3.085)*2.47-0.9*1.97+(1+2*2.1)*0.44 = 45,099 [F]_x000d_
 0.13 2*(5.94+1.415)*2.65-0.9*1.97 = 37,209 [G]_x000d_
 0.26 2*(2.54+3.99)*2.86-2*0.8*1.97+(0.9+2*2.1)*0.3-0.3*0.65-1.4*0.65+(2*0.65+1.4+0.3)*0.51+2*0.65*0.25+0.3*0.25 = 36,555 [H]_x000d_
 0.27 2*(4.09+4.97)*2.86-0.8*1.97-0.9*1.97+(1+2*2.1)*0.3-0.3*0.65-1.4*0.65-2*0.65+(4*0.65+1.4+0.3+2)*0.51+2*0.65*0.25+0.3*0.25 = 51,242 [I]_x000d_
 0.33 2*(4.09+2.755)*2.86-0.8*1.97+(0.9+2*2.1)*0.3-2*0.65+(2+2*0.65)*0.38 = 39,061 [J]_x000d_
 0.52 (1.56+3.19)*2.67-1*0.63+(1.3+2*0.63)*0.55 = 13,461 [K]_x000d_
 0.53 2*(5.32+3.475)*2.65-1*1.97+(1.1+2*2.1)*0.3-1.1*1.97 = 44,067 [L]_x000d_
 0.54 2*(5.32+3.64)*2.65-1.1*1.97+(1.2+2.1*2)*0.1-0.95*1.85+(1.05+2*2)*0.35 = 45,871 [M]_x000d_
 0.67 2*(3.69+4.515)*2.65-0.9*1.97+(1+2*2.1)*0.45 = 44,054 [N]_x000d_
 0.75 2*(4.625+4.58)*3.27-0.8*1.97+(0.9+2*2.1)*0.3-2*1.2*0.45+2*(1.2+2*0.45)*0.35 = 60,545 [O]_x000d_
 0.76 2*(1.525+4.05+0.48+0.815+1.145+0.72)*2.69-0.8*1.97+(0.9+2.1*2)*0.25 = 46,693 [P]_x000d_
 0.80 2*(3.62+3.625+4.02+0.28)*2.57-1*1.97+(1.1+2*2.1)*0.28-0.45*0.45+(2*0.6+1.2)*0.53 = 59,925 [Q]_x000d_
 0.81 2*(1.9+3.85)*2.57-0.8*1.97+(0.9+2.1)*0.33 = 28,969 [R]_x000d_
 0.82a 2*(5.14+4+0.35)*2.545-2*0.8*1.97+(0.9+2*2.1)*0.35-0.45*0.45+(0.6+2*0.8)*0.53 = 47,901 [S]_x000d_
 0.83 2*(3.47+4.615)*2.52-2*0.8*1.97+(0.9+2*2.1)*0.3-1.2*0.45+(1.2+2*0.45)*0.39 = 39,405 [T]_x000d_
 0.87 2*(2.385+3.84)*2.54-0.8*1.97-0.6*0.45+(0.6+2*0.45)*0.4 = 30,377 [U]_x000d_
 0.88a (2*2.365+3.755)*2.54-0.8*1.97-0.6*0.45+(2*0.45+0.6)*0.4 = 20,306 [V]_x000d_
 0.88b 2*2.365*2.54-0.8*1.97-0.6*0.45+(2*0.45+0.6)*0.4 = 10,768 [W]_x000d_
 0.88c (2*(2.3+3.755+0.535+0.45+0.74+0.27)-3.755-0.74-0.6)*2.54-0.8*1.97-0.6*0.45+(2*0.45+0.6)*0.4 = 26,707 [X]_x000d_
 0.89 2*(2.8+3.935)*2.56-0.8*1.97-0.6*0.45+(0.6+2*0.45)*0.4 = 33,237 [Y]_x000d_
 0.90 2*(2.76+3.935)*2.56-0.8*1.97-0.6*0.45+(0.6+2*0.45)*0.4 = 33,032 [Z]_x000d_
 0.93 2*(2.165)*2.52-0.8*1.97+(0.9+2*2.1)*0.35-0.55*0.45-0.35*0.45+(0.55+0.35+2*0.45)*0.37+2*0.45*0.22+0.3*0.23 = 11,649 [AA]_x000d_
 0.94 (2*3.4+4.585)*2.52-0.8*1.97+(0.9+2*2.1)*0.35-0.55*0.45-0.35*0.45+(0.55+0.35+2*0.45)*0.37+2*0.45*0.22+0.3*0.23 = 29,427 [AB]_x000d_
 0.95 (2*1.985)*2.52-0.8*1.97+(0.9+2*2.1)*0.35-1.2*0.45+(2*0.45+1.2)*0.37 = 10,450 [AC]_x000d_
 0.96 (2*3.195+4.595)*2.52-0.8*1.97+(0.9+2*2.1)*0.35-1.2*0.45+(2*0.45+1.2)*0.37 = 28,128 [AD]_x000d_
 0.97 2*(1.955+4.595)*2.52-0.8*1.97+(0.9+2*2.1)*0.35-1.2*0.45+(1.2+2*0.45)*0.39 = 33,500 [AE]_x000d_
 0.98 2*(5.1+4.615)*2.52-0.8*1.97-2*1.2*0.45+2*(1.2+2*0.45)*0.39 = 47,946 [AF]_x000d_
 0.102 2*(4.03+1.17)*2.53-0.6*1.9 = 25,172 [AG]_x000d_
 0.104 2*(4.35+0.92)*1.94-0.65*1.97 = 19,167 [AH]_x000d_
 Mezisoučet: F+G+H+I+J+K+L+M+N+O+P+Q+R+S+T+U+V+W+X+Y+Z+AA+AB+AC+AD+AE+AF+AG+AH = 999,921 [AI]_x000d_
 "Skladba SZ/03"_x000d_
 "Celoplošný sanační podhoz"_x000d_
 "2.PP, m.č.:"_x000d_
 0.001a 2*(4.335+1.19)*2.53-1*0.8*1.97 = 26,381 [AJ]_x000d_
 0.001b 2*(1.035+1.155)*2.53-1*0.75*1.82+0.52*(2*2.1+1.28)-0.8*1.97-0.65*1.97 = 9,710 [AK]_x000d_
 Mezisoučet: AJ+AK = 36,090 [AL]_x000d_
 "1.PP, m.č.:"_x000d_
 0.02 (0.53+2.18)*2.64+0.95*2.05 = 9,102 [AM]_x000d_
 0.11 (2*(1.475+11.67+22.545+3.875+2.64)-23.58-0.69-1.13)*2.65-3*0.9*1.97+(1+2*2.1)*0.44-0.6*1.97-1.8*2.05-0.7*1.97-1.2*2.65-1.35*1.97-1.8*2.58 = 136,611 [AN]_x000d_
 0.14 2*(8+3.195+1.78)*2.63-1.125*2.63-3*0.9*1.97+(1+2*2.1)*0.5-0.6*1.9 = 61,431 [AO]_x000d_
 0.24 (3.95+2*4.585)*2.86-0.8*1.97 = 35,947 [AP]_x000d_
 0.28 2*(9.665+1.73)*2.96-4*0.9*1.97+2*(1+2*2.1)*0.3-3*0.8*1.97+(0.9+2*2.1)*0.3 = 60,288 [AQ]_x000d_
 0.31 2*(3.59+1.87)*2.96-3*0.9*1.97 = 27,004 [AR]_x000d_
 0.32 2*(2.335+4.525)*2.96-0.9*1.97 = 38,838 [AS]_x000d_
 0.34 2*(3.02+4.005)*2.76-0.8*1.97-0.9*1.97+(1.1+2.1)*0.29 = 36,357 [AT]_x000d_
 0.35 2*(10.025+4.005)*2.76-0.8*1.97-0.3*0.65-0.3*0.65+(0.3+0.3+2*0.65)*0.5+0.7*0.25-2*0.65+(2+2*0.65)*0.465-1.4*0.65-0.3*0.65 = 75,734 [AU]_x000d_
 "+(1.4+0.3+0.3+2*0.65)*0.465+2*0.22*0.65+0.3*0.25"_x000d_
 0.37 2*(16.355+1.73)*2.97-6*0.9+4*(1.1+2*2.1)*0.3-0.9*2.1+(0.9+2*2.1)*0.59-0.8*1.97-0.85*1.97+(0.95+2*2.1)*0.44 = 108,519 [AW]_x000d_
 0.38 (2.935+4.605)*2.57-0.9*1.97 = 17,605 [AX]_x000d_
 0.41 (1.535+2.055+1.95+1.165)*(2.6-2)-2*0.6*(1.9+0.65-2)+(2*0.55+0.6)*0.33+(2*0.55+0.6)*0.36 = 4,536 [AY]_x000d_
 0.46 1.38*(2.6-2)-0.6*(1.9+0.65-2)+(0.6+2*0.55)*0.33 = 1,059 [AZ]_x000d_
 0.51a (3.61+3.19)*2.65-1.35*1.97+(1.45+2*2.1)*0.44-1*1.97 = 15,877 [BA]_x000d_
 0.66 2*(1.475+2.825)*2.65-0.7*1.97+(0.8+2*2.1)*0.28 = 22,811 [BB]_x000d_
 0.84 2*(26.57+2.905+0.64)*2.89-1.8*2.89-0.965*2.89-0.95*1.85-2*0.9*1.97-5*0.8*1.97-1*1.97-0.65*1.97 = 149,640 [BC]_x000d_
 0.86a (2*2.06+1.795)*2.64-0.96*2.64-0.9*1.97 = 11,308 [BD]_x000d_
 0.86b 2*(9.14)*2.64-6*0.8*1.97+(0.9+2*2.1)*0.45+3*(0.9+2*2.1)*0.54 = 49,360 [BE]_x000d_
 0.86c 2*(3.745)*2.64-0.8*1.97-1.03*2.64 = 15,478 [BF]_x000d_
 0.86d (2*5.535+1.795)*2.54-4*0.8*1.97+2*(0.9+2*2.1)*0.35-1.6*1.97 = 26,791 [BG]_x000d_
 0.91 2*(2.53+6.435)*2.56-1.6*1.97 = 42,749 [BH]_x000d_
 0.99c (5.305+4.605)*2.86-0.9*1.97 = 26,570 [BI]_x000d_
 0.99d (2.88)*2.86-0.9*1.97 = 6,464 [BJ]_x000d_
 0.99e (2.72)*2.86 = 7,779 [BK]_x000d_
 0.100 (2.555+2*6.485)*2.97-0.85*1.97 = 44,435 [BL]_x000d_
 0.101 (2*(3.985+1.205+2.78+3.85)-1.12)*3-1.4*0.6+(2*0.6+1.4)*0.4-1.3*2.2+(2*2.25+1.4)*0.5-1.32*1.97 = 65,250 [BM]_x000d_
 0.103 (0.965+2*3.12)*2.5-0.8*1.97 = 16,437 [BN]_x000d_
 0.105 (2*4.35+2.36)*2.5-1.05*2.1+(1.2+2*2.1)*0.31 = 27,119 [BO]_x000d_
 0.106 (2*4.825+2.35)*2.5-1.05*2.1+(2*2.1+1.2)*0.32 = 29,523 [BP]_x000d_
 Mezisoučet: AM+AN+AO+AP+AQ+AR+AS+AT+AU+AV+AW+AX+AY+AZ+BA+BB+BC+BD+BE+BF+BG+BH+BI+BJ+BK+BL+BM+BN+BO+BP = 0,000 [BQ]_x000d_
 Celkem: A+B+C+D+F+G+H+I+J+K+L+M+N+O+P+Q+R+S+T+U+V+W+X+Y+Z+AA+AB+AC+AD+AE+AF+AG+AH+AJ+AK+AM+AN+AO+AP+AQ+AR+AS+AT+AU+AV+AW+AX+AY+AZ+BA+BB+BC+BD+BE+BF+BG+BH+BI+BJ+BK+BL+BM+BN+BO+BP = 0,000 [BR]_x000d_</t>
  </si>
  <si>
    <t>612325131</t>
  </si>
  <si>
    <t>Omítka sanační jádrová vnitřních stěn nanášená ručně</t>
  </si>
  <si>
    <t>Omítka sanační vnitřních ploch jádrová tloušťky do 15 mm nanášená ručně svislých konstrukcí stěn</t>
  </si>
  <si>
    <t>612325416</t>
  </si>
  <si>
    <t>Oprava vnitřní vápenocementové hladké omítky stěn v rozsahu plochy do 10 % s celoplošným přeštukováním</t>
  </si>
  <si>
    <t>Oprava vápenocementové omítky vnitřních ploch hladké, tloušťky do 20 mm, s celoplošným přeštukováním, tloušťky štuku 3 mm stěn, v rozsahu opravované plochy do 10%</t>
  </si>
  <si>
    <t xml:space="preserve"> "Skladba OM3c"_x000d_
 "1.NP, m.č.:"_x000d_
 1.87a (2*(13.405+1.73)-3.12-1.275)*3.65-2*1.32*3.00-2*0.8*1.97-1.73*3.00-1.47*1.97 = 75,286 [A]_x000d_
 1.87b 2*(4.4+1.73)*3.66-1.73*3.00-3*0.8*1.97 = 34,954 [B]_x000d_
 1.105 (2*(1.88+1.73)-0.95)*3.66-2*0.8*1.97 = 19,796 [C]_x000d_
 1.130 2*(2.645+2.34)*3.46-1.6*3+(1.6+2*3.00)*0.15-1.5*2.2+(1.5+2*2.2)*0.2-2.1*1.35+(2*1.35+2.1)*0.27 = 27,177 [D]_x000d_
 Mezisoučet: A+B+C+D = 157,213 [E]_x000d_
 "2.NP, m.č.:"_x000d_
 2.05 (2*23.48+1.79)*2.95-1.3*2.4+(1.3+2*2.4)*0.41-8*0.8*1.97-1.47*2.4-1.73*2.07-1.79*2.5-5.225*2.12 = 107,924 [F]_x000d_
 2.06 2*(3.6+1.79)*1.86-0.8*1.8+(1+2*1.9)*0.35 = 20,291 [G]_x000d_
 2.13 (5.255+2*5.06)*2.74-5.225*2.12-2*2.1*1.35+(2.1+2*1.35)*0.27 = 26,677 [H]_x000d_
 2.24 (2*(19.31+1.79)-2.335)*2.95-1.79*2.5-11*0.8*1.97-0.9*2.1+(0.9+2*2.1)*0.525-1.2*1.65+(1.2+2*1.65)*0.22 = 95,588 [I]_x000d_
 Mezisoučet: F+G+H+I = 250,480 [J]_x000d_
 Celkem: A+B+C+D+F+G+H+I = 407,693 [K]_x000d_</t>
  </si>
  <si>
    <t>612325417</t>
  </si>
  <si>
    <t>Oprava vnitřní vápenocementové hladké omítky stěn v rozsahu plochy přes 10 do 30 % s celoplošným přeštukováním</t>
  </si>
  <si>
    <t>Oprava vápenocementové omítky vnitřních ploch hladké, tloušťky do 20 mm, s celoplošným přeštukováním, tloušťky štuku 3 mm stěn, v rozsahu opravované plochy přes 10 do 30%</t>
  </si>
  <si>
    <t xml:space="preserve"> "Skladba OM3b"_x000d_
 "1.NP, m.č.:"_x000d_
 1.06 2*(2.955+5.145)*2.75-0.7*2.1-2.955*2.5 = 35,693 [A]_x000d_
 Mezisoučet: A = 35,693 [B]_x000d_
 "2.NP, m.č.:"_x000d_
 2.01 2*(5.015+4.19)*2.56-0.8*1.97+(1+2*2.2)*0.35-2*1.6*0.9+2*(1.6+2*0.9)*0.255 = 46,298 [C]_x000d_
 2.02 2*(5.015+4.3)*2.065-0.8*1.8-2*1.6*0.9+2*(1.6+2*0.9)*0.255 = 35,885 [D]_x000d_
 2.03 (2.87+2*12)*2.71-1.9*2.3+(2*2.3+1.9)*0.1-0.8*1.97-5*1.55*0.8+5*(2*0.8+1.55)*0.15 = 63,684 [E]_x000d_
 Mezisoučet: C+D+E = 145,867 [F]_x000d_
 "3.NP, m.č.:"_x000d_
 3.02a (2*(6.515+4.425)-0.575)*3.7-1.7*2.8-3*0.8*2.8-2.945*2.8-1.43*2.8 = 55,099 [G]_x000d_
 3.02b 2*(10.44+1.43)*4.08-2*1.43*2.8-3*0.8*2.8 = 82,131 [H]_x000d_
 3.03a 2*(2.945+12.79)*4.08-2.875*2.88-2.45*2.8+(2.45+2*2.8)*0.42-2.44*2.8+(2.44+2*2.8)*0.42-2.62*2.8+(2.62+2*2.8)*0.42-2.315*2.8+(2.315+2*2.8)*0.42 = 106,142 [I]_x000d_
 3.03b (5.07+2*4.41)*3.7-2.315*2.8-2*1.6*2.4+2*(1.6+2*2.4)*0.24 = 40,303 [J]_x000d_
 3.03c (5.07+2*6.11)*3.7-0.8*2.1-2.62*2.8-2.44*2.8-3*1.6*2.4+3*(1.6+2*2.4)*0.24 = 41,213 [K]_x000d_
 3.04 2*(5.07+3.88)*3.7-2.45*2.8-0.8*2.1-2*1.6*2.4+2*(1.6+2*2.4)*0.24 = 53,082 [L]_x000d_
 3.05 (5.07+2*4.53-1.09)*3.7-0.8*2.8+(1+2*2.8)*0.35-2*1.6*2.4+2*(1.6+2*2.4)*0.24 = 43,710 [M]_x000d_
 3.17 (2*2.105+5.615)*3.21-0.8*2.1-1.2*1.5+(1.2+2*1.5)*0.25 = 29,108 [N]_x000d_
 3.18a (2*(6.835+1.43+0.2)+0.525-4.68-0.625)*4.08-2*1.43*2.8 = 41,564 [O]_x000d_
 3.18b (2*9.565-5.46+3.25-2.39-1.43)*3.7-2*0.8*2.8 = 43,990 [P]_x000d_
 3.18c 2*9.86*3.7-2*0.8*2.8 = 68,484 [Q]_x000d_
 3.18e 1.65*(3.7-2.15) = 2,558 [R]_x000d_
 3.18f 2*1.6*(3.7-2.15) = 4,960 [S]_x000d_
 3.19 2*(3.525)*3.21-0.8*2.1+(1+2*2.8)*0.375-2*1.2*1.5+2*(1.2+2*1.5)*0.22 = 21,674 [T]_x000d_
 3.20 2*2.26*3.21-0.8*2.8+(1+2*2.8)*0.375-1.2*1.5+(1.2+2*1.5)*0.22 = 13,868 [U]_x000d_
 3.22a (2.725+2.105)*3.21-0.8*2.8+(1+2*2.8)*0.375-1.2*1.5+(1.2+2*1.5)*0.22 = 14,863 [V]_x000d_
 3.30 2*(4.98+5.205)*3.7-0.8*2.1-1.2*2.15-2*1.2*2.55+2*(1.2+2*2.55)*0.22 = 67,761 [W]_x000d_
 3.31 2*(4.98+2.49)*3.7-0.8*2.8+(1+2.8*2)*0.35-2*0.8*2.1-1.2*1.5+(1.2+2*1.5)*0.22-1.2*2.15 = 48,532 [X]_x000d_
 3.33 2*(4.98+2.48)*3.7-2*0.8*2.1-1.2*2.55+(1.2+2*2.55)*0.22 = 50,170 [Y]_x000d_
 3.34 2*(4.98+2.46)*3.7-0.8*2.8+(1+2.8*2)*0.35-2*0.8*2.1-1.2*1.5+(1.2+2*1.5)*0.22-1.2*2.15 = 48,310 [Z]_x000d_
 3.36 2*(4.98+5.85)*3.7-0.8*2.1-2*1.2*2.55+2*(1.2+2*2.55)*0.22-1.2*2.15 = 72,534 [AA]_x000d_
 Celkem: A+C+D+E+G+H+I+J+K+L+M+N+O+P+Q+R+S+T+U+V+W+X+Y+Z+AA = 1131,615 [AB]_x000d_</t>
  </si>
  <si>
    <t>612325419</t>
  </si>
  <si>
    <t>Oprava vnitřní vápenocementové hladké omítky stěn v rozsahu plochy přes 30 do 50 % s celoplošným přeštukováním</t>
  </si>
  <si>
    <t>Oprava vápenocementové omítky vnitřních ploch hladké, tloušťky do 20 mm, s celoplošným přeštukováním, tloušťky štuku 3 mm stěn, v rozsahu opravované plochy přes 30 do 50%</t>
  </si>
  <si>
    <t xml:space="preserve"> "Skladba OM3a"_x000d_
 "1.NP, m.č.:"_x000d_
 1.01 2*(5.55+3.4)*3.4-1.75*2.3-2.515*2.3-2.6*2.7+(2*2.7+2.6)*0.085-2*1.35*1.9+(2*1.9+1.35)*(0.215+0.17)-3.45*2.25+(2*2.25+3.45)*0.27 = 35,947 [A]_x000d_
 2*(5.15+4.735)*2.575-1.75*2.3+(2*2.3+1.75)*0.55+-2.515*2.3+(2*2.3+2.515)*0.55-2*1.6*1.45+2*(1.45+1.6)*0.355 = 46,030 [B]_x000d_
 1.12 2*(12.57+3.665)*3.36-3.45*3.1-1.3*2.1+(2*2.1+1.3)*0.15-0.8*1.97 = 94,923 [C]_x000d_
 1.13 2*(2.995+3.505)*3.52-0.8*2.185+(2*2.2+0.9)*0.13-1.05*1.2+(2*1.2+1.08)*0.18 = 44,067 [D]_x000d_
 1.16a (2*1.88+5.655)*5.00-0.8*1.97-1.3*1.97-1.39*1.97-1.6*2.2+(2*2.2+1.6)*0.39 = 39,020 [E]_x000d_
 1.16b (5.655-1.495+2*0.4+0.26+2.53)*5.00-1.6*2.2+(1.6+2*2.2)*0.39 = 37,570 [F]_x000d_
 1.17a (4.41+1.67)*2.225-0.9*2.1-1.2*1.725+(2*1.725+1.2)*0.25 = 10,731 [G]_x000d_
 1.17b (1.875+3-1.495)*5.52-1.6*1.4+(2*1.4+1.6)*0.24 = 17,474 [H]_x000d_
 1.17c (1.85+0.5)*5.52-1.6*1.2+(2*1.2+1.6)*0.235 = 11,992 [I]_x000d_
 1.17d (2.135+2*0.48+3+0.5)*5.52-1.6*1.2+(2*1.2+1.6)*0.235 = 35,424 [J]_x000d_
 1.17e (2.24)*5.52-1.2*1.725+(1.2+2*1.725)*0.25 = 11,457 [K]_x000d_
 1.17f (1.965)*5.225-1.2*1.725+(1.2+2*1.725)*0.25 = 9,360 [L]_x000d_
 1.20a (0.365+0.365+2.12)*(5-2.1) = 8,265 [M]_x000d_
 1.20b (3.77)*(5.225-2.1)-0.85*1.125-1.5*1.125-0.85*1.125+(2*1.25+0.85+1.5+0.85)*0.25+4*1.125*0.1+2*0.19*0.15 = 10,113 [N]_x000d_
 1.20c (3.59)*(5.225-2.1) = 11,219 [O]_x000d_
 1.20e (1.86)*5.0-1.6*2.2+(2*2.2+1.6)*0.39 = 8,120 [P]_x000d_
 1.21 (2*10.745-1.94+2*0.49)*3.4 -2*3.08*3.07+2*(2*3.07+3.07)*0.2-2*1.8*2.185+2*(2*2.2+1.9)*0.3-1.325*1.9+(2*1.9+1.325)*0.2-1.35*1.9+(2*1.9+1.35)*0.2 = 47,461 [Q]_x000d_
 1.32a (2*(9.475+3.375)-(3.375+3.22))*3.4-3.08*3.07+(2*3.07+3.08)*0.215-2*1.35*1.9+2*(1.35+2*1.9)*0.215-1.55*1.95+(2*1.95+1.55)*0.215-1.1*3.05 = 49,362 [R]_x000d_
 "+(2*3.05+1.1)*0.12"_x000d_
 1.35a (2*(4.905+3.14)-4.905-0.89)*4.75-2.2*3.6+(2*3.6+2.2)*0.415 = 44,882 [T]_x000d_
 1.35b (2*(8.32+5.155+2*0.2+0.27)+1.035-4.905)*4.75-2.2*4.8+(2*4.8+2.2)*0.13-2*2.2*3.6+2*(2*2.2+3.6)*0.22-2.16*1.7+(2*1.7+2.16)*0.29 = 92,589 [U]_x000d_
 -1.6*2.2+(2*2.2+1.6)*0.4 = -1,120 [V]_x000d_
 1.37 2*(8.315+10.93+0.27+0.4)*4.925-1.47*2.185+(2*2.2+1.57)*0.27-1.3*2.1-2.2*4.8+(2*4.8+2.2)*0.4-4*2.2*3.6+4*(2*3.6+2.2)*0.42-2*2.16*1.7 = 162,761 [W]_x000d_
 "+2*(2*1.7+2.16)*0.29"_x000d_
 1.38b 3.005*3.36-1.5*1.35+(2*1.35+1.5)*0.32 = 9,416 [Y]_x000d_
 1.38c (1.75)*(3.36-2.1)+(0.9+2*0.1)*0.37 = 2,612 [Z]_x000d_
 1.43 (1.87+3.02+2.94+2.99)*3.66-2*1.1*3+2*(2*3+1.1)*0.215 = 36,054 [AA]_x000d_
 1.44 (2*(2.945+0.54+4.17)-0.54-2.99)*2.875-0.8*2.1+(1+2*2.2)*0.35-1*2.1+(1.2+2*2.2)*0.315-0.8*1.97-1*0.65+(2*0.65+1)*0.215+1.75*2.875/2 = 34,526 [AB]_x000d_
 1.53 (2.36+2*4.17)*2.97-1.05*2.1+(1.15+2*2.2)*0.31 = 31,295 [AC]_x000d_
 1.60 (2.36+2*4.61)*2.97-1.3*3.4+(2*3.4+1.3)*0.235 = 31,876 [AD]_x000d_
 1.70 (2.35+2*4.66)*2.97-1.3*3.4+(1.3+3.4*2)*0.235 = 32,143 [AE]_x000d_
 1.86 2*(9.265+1.845)*5.225-1.45*3+(2*3+1.45)*0.44-1.45*3.2+(2*3.2+1.45)*0.14-0.9*2.1-2*0.8*2.1 = 106,237 [AF]_x000d_
 1.87 (2*(13.405+1.73)-3.12-1.275)*3.65-2*1.32*3.00-2*0.8*1.97-1.73*3.00-1.47*1.97+2*(4.4+1.73)*3.66-1.73*3.00-3*0.8*1.97 = 110,239 [AG]_x000d_
 1.88 (2*(4.61+4.02+2.79)-1.3)*3.00-2*1.5*3.23+2*(1.5+2*3.23)*0.25-1.43*2.4+(1.47+2*2.4)*0.41 = 58,049 [AH]_x000d_
 1.91a (2*2.45+4.77)*3.45-0.7*1.97-2.1*1.8+(2*1.8+2.1)*0.25 = 29,628 [AI]_x000d_
 1.91b (2*2.57+4.77)*3.45-2*0.8*1.97+(2*2.1+1)*0.35-2.1*1.8+(2*1.8+2.1)*0.25 = 30,503 [AJ]_x000d_
 1.92 (2*2.95+4.77)*3.45-0.8*1.97-2.1*1.8+(2*1.8+2.1)*0.25 = 32,881 [AK]_x000d_
 1.95 2*(2.56+4.135)*3.5-0.8*1.97+(2*2.1+1)*0.35-2.1*1.8+(2*1.8+2.1)*0.24 = 44,697 [AL]_x000d_
 1.96 (2*(3.01+4.2)-0.87-0.495)*3.5-0.8*1.97+(2*2.1+1)*0.35-2.1*1.8+(2*1.8+2.1)*0.24 = 43,525 [AM]_x000d_
 1.106 2*(2.66+4.135)*3.48-0.95*3+(2*3.00+0.95)*0.5-2.1*1.8+(2*1.8+2.1)*0.24 = 45,506 [AN]_x000d_
 1.109 (2*(20.425+1.73+0.35+0.55+0.27)-2.335-4.445)*3.66-6*0.8*1.97-1.6*3.00 = 131,668 [AO]_x000d_
 1.110 2*(4.64+4.795)*3.45-0.8*1.97+(2*2.1+1)*0.35-1*2.2+(1+2*2.2)*0.2-2.1*1.8+(2*1.8+2.1)*0.22 = 61,700 [AP]_x000d_
 1.113 2*(2.63+4.135)*3.5-0.8*1.97+(1+2*2.1)*0.35-2.1*1.8+(2*1.8+2.1)*0.24 = 45,187 [AQ]_x000d_
 1.114 2*(2.3+4.135)*3.5-2*0.8*1.97+(1+2*2.1)*0.35-2.1*1.8+(2*1.8+2.1)*0.24 = 41,301 [AR]_x000d_
 1.115 2*(2.59+4.135)*3.5-0.8*1.97-2.1*1.8+(2*1.8+2.1)*0.24 = 43,087 [AS]_x000d_
 1.116 (2*2.875+4.135)*3.5-0.8*1.97+(1+2*2.1)*0.35-2.1*1.8+(2*1.8+2.1)*0.24 = 32,430 [AT]_x000d_
 1.131 (2*2.335+4*4.635)*3-1.25*2.6+(1.2+2*2.6)*0.27-1.25*0.58+(2*0.58+1.25)*0.27 = 68,034 [AU]_x000d_
 1.132 2*(2.48+4.795)*3.45-0.8*1.97+(2*2.3+1.3)*0.53-2.1*1.8+(2*1.8+2.1)*0.22 = 49,223 [AV]_x000d_
 1.134 (2.35+2*4.65)*2.97-1.05*2.1+(1.15+2*2.2)*0.315 = 34,144 [AW]_x000d_
 Mezisoučet: A+B+C+D+E+F+G+H+I+J+K+L+M+N+O+P+Q+R+S+T+U+V+W+X+Y+Z+AA+AB+AC+AD+AE+AF+AG+AH+AI+AJ+AK+AL+AM+AN+AO+AP+AQ+AR+AS+AT+AU+AV+AW = 0,000 [AX]_x000d_
 "2.NP, m.č.:"_x000d_
 2.07 2*(3.615+4.71)*2.74-0.8*1.8-0.8*1.97-2.1*1.35+(2.1+2*1.35)*0.27 = 41,066 [AY]_x000d_
 2.08 2*(2.325+4.71)*2.74-3*0.8*1.97+(0.9+2*2.2)*0.35-2.1*1.35+(2.1+2*1.35)*0.27 = 34,140 [AZ]_x000d_
 2.09 2*(2.775+4.71)*2.74-2*0.8*1.97+(0.9+2*2.2)*0.35+(1+2*2.2)*0.175-2.1*1.35+(2.1+2*1.35)*0.27 = 39,127 [BA]_x000d_
 2.10 2*(2.42+4.71)*2.74-0.9*2.1-0.8*1.97+(0.9+2*2.2)*0.35-2.1*1.35+(2.1+2*1.35)*0.27 = 35,922 [BB]_x000d_
 2.11 2*(2.75+4.71)*2.74-0.9*2.1-0.8*1.97+(0.9+2*2.2)*0.35-2.1*1.35+(2.1+2*1.35)*0.27 = 37,731 [BC]_x000d_
 2.12 2*(5.265+4.71)*2.74-0.8*1.97+(0.9+2*2.2)*0.35-2*2.1*1.35+2*(2.1+2*1.35)*0.27 = 51,864 [BD]_x000d_
 2.14 2*(10.67+4.145)*2.79-1.73*2.07+(1.73+2*2.07)*0.41-0.8*1.97-4*2.1*1.35+4*(2.1+2*1.35)*0.22 = 72,801 [BE]_x000d_
 2.17 (2*(2.85+4.145)-0.61-0.88)*2.79-2*0.8*1.97+(1+2*2.2)*0.35-2.1*1.35+(2.1+2*1.35)*0.22 = 31,834 [BF]_x000d_
 2.23 2*(5.3+4.71)*2.71-0.8*1.97+(1+2*2.2)*0.35-2*2.1*1.35+2*(2.1+2*1.35)*0.27 = 51,490 [BG]_x000d_
 2.25 2*(2.3+4.15)*2.79-0.8*1.97+(1+2*2.2)*0.35-2*2.1*1.35+2*(2.1+2*1.35)*0.22 = 32,747 [BH]_x000d_
 2.26a (2*2.61+4.15)*2.79-0.8*1.97+(2*2.1+1)*0.35-2.1*1.35+(2*1.35+2.1)*0.22 = 24,607 [BI]_x000d_
 2.26b (5.235+2.22)*2.79-0.8*1.97+(2*2.1+1)*0.35-2*2.1*1.35+2*(2*1.35+2.1)*0.22 = 17,485 [BJ]_x000d_
 2.27 2*(2.32+4.71)*2.74-0.8*1.97+(1+2*2.2)*0.35-2.1*1.35+(2.1+2*1.35)*0.27 = 37,299 [BK]_x000d_
 2.28 2*(2.88+4.71)*2.74-0.8*1.97+(1+2*2.2)*0.35-2.1*1.35+(2.1+2*1.35)*0.27 = 40,368 [BL]_x000d_
 2.30 2*(2.84+4.71)*2.74-0.8*1.97+(1+2*2.2)*0.35-2.1*1.35+(2.1+2*1.35)*0.27 = 40,149 [BM]_x000d_
 2.31 2*(2.23+4.71)*2.74-0.8*1.97+(1+2*2.2)*0.35-2.1*1.35+(2.1+2*1.35)*0.27 = 36,806 [BN]_x000d_
 2.33 2*(5.765+4.71)*2.74-0.8*1.97+(1+2*2.2)*0.35-2*2.1*1.35+2*(2.1+2*1.35)*0.27 = 54,639 [BO]_x000d_
 Mezisoučet: AY+AZ+BA+BB+BC+BD+BE+BF+BG+BH+BI+BJ+BK+BL+BM+BN+BO = 680,077 [BP]_x000d_
 Celkem: A+B+C+D+E+F+G+H+I+J+K+L+M+N+O+P+Q+R+S+T+U+V+W+X+Y+Z+AA+AB+AC+AD+AE+AF+AG+AH+AI+AJ+AK+AL+AM+AN+AO+AP+AQ+AR+AS+AT+AU+AV+AW+AY+AZ+BA+BB+BC+BD+BE+BF+BG+BH+BI+BJ+BK+BL+BM+BN+BO = 0,000 [BQ]_x000d_</t>
  </si>
  <si>
    <t>612326121</t>
  </si>
  <si>
    <t>Sanační omítka jednovrstvá vnitřních stěn nanášená ručně</t>
  </si>
  <si>
    <t>Omítka sanační vnitřních ploch jednovrstvá jednovrstvá, tloušťky do 20 mm nanášená ručně svislých konstrukcí stěn</t>
  </si>
  <si>
    <t xml:space="preserve"> "Skladba SZ/04"_x000d_
 "Sanační omítka pro vlhké a zasolené zdivo"_x000d_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(2*0.925+1.72)*2.4 = 8,568 [E]_x000d_
 0.05 2*(2.065+0.9)*2.4-1.72*2.4-0.6*1.97 = 8,922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183,563 [O]_x000d_
 Celkem: A+B+D+E+F+G+H+I+J+K+L+M+N = 345,080 [P]_x000d_</t>
  </si>
  <si>
    <t>612328131</t>
  </si>
  <si>
    <t>Sanační štuk vnitřních stěn tloušťky do 3 mm</t>
  </si>
  <si>
    <t>Sanační štuk vnitřních ploch tloušťky do 3 mm svislých konstrukcí stěn</t>
  </si>
  <si>
    <t xml:space="preserve"> "Skladba SZ/03"_x000d_
 "Minerální štuková omítka"_x000d_
 "2.PP, m.č.:"_x000d_
 0.001a 2*(4.335+1.19)*2.53-1*0.8*1.97 = 26,381 [A]_x000d_
 0.001b 2*(1.035+1.155)*2.53-1*0.75*1.82+0.52*(2*2.1+1.28)-0.8*1.97-0.65*1.97 = 9,710 [B]_x000d_
 Mezisoučet: A+B = 36,090 [C]_x000d_
 "1.PP, m.č.:"_x000d_
 0.02 (2*(2.18+2.895)-0.53-2.18)*2.64-1.8*2.05+(2.05+1.8)*0.95-1.57*1.97 = 16,516 [D]_x000d_
 0.11 (2*(1.475+11.67+22.545+3.875+2.64)-23.58-0.69-1.13)*2.65-3*0.9*1.97+(1+2*2.1)*0.44-0.6*1.97-1.8*2.05-0.7*1.97-1.2*2.65-1.35*1.97-1.8*2.58 = 136,611 [E]_x000d_
 -0.8*1.97-0.7*1.97 = -2,955 [F]_x000d_
 0.14 2*(8+3.195+1.78)*2.63-1.125*2.63-3*0.9*1.97+(1+2*2.1)*0.5-0.6*1.9 = 61,431 [G]_x000d_
 0.24 (3.95+2*4.585)*2.86-0.8*1.97 = 35,947 [H]_x000d_
 0.28 2*(9.665+1.73)*2.96-4*0.9*1.97+2*(1+2*2.1)*0.3-3*0.8*1.97+(0.9+2*2.1)*0.3 = 60,288 [I]_x000d_
 0.31 2*(3.59+1.87)*2.96-3*0.9*1.97 = 27,004 [J]_x000d_
 0.32 2*(2.335+4.525)*2.96-0.9*1.97 = 38,838 [K]_x000d_
 0.34 2*(3.02+4.005)*2.76-0.8*1.97-0.9*1.97+(1.1+2.1)*0.29 = 36,357 [L]_x000d_
 0.35 2*(10.025+4.005)*2.76-0.8*1.97-0.3*0.65-0.3*0.65+(0.3+0.3+2*0.65)*0.5+0.7*0.25-2*0.65+(2+2*0.65)*0.465-1.4*0.65-0.3*0.65 = 75,734 [M]_x000d_
 "+(1.4+0.3+0.3+2*0.65)*0.465+2*0.22*0.65+0.3*0.25"_x000d_
 0.37 2*(16.355+1.73)*2.97-6*0.9+4*(1.1+2*2.1)*0.3-0.9*2.1+(0.9+2*2.1)*0.59-0.8*1.97-0.85*1.97+(0.95+2*2.1)*0.44 = 108,519 [O]_x000d_
 0.38 (2.935+4.605)*2.57-0.9*1.97 = 17,605 [P]_x000d_
 0.41 (1.535+2.055+1.95+1.165)*(2.6-2)-2*0.6*(1.9+0.65-2)+(2*0.55+0.6)*0.33+(2*0.55+0.6)*0.36 = 4,536 [Q]_x000d_
 0.46 1.38*(2.6-2)-0.6*(1.9+0.65-2)+(0.6+2*0.55)*0.33 = 1,059 [R]_x000d_
 0.51a (3.61+3.19)*2.65-1.35*1.97+(1.45+2*2.1)*0.44-1*1.97 = 15,877 [S]_x000d_
 0.66 2*(1.475+2.825)*2.65-0.7*1.97+(0.8+2*2.1)*0.28 = 22,811 [T]_x000d_
 0.84 2*(26.57+2.905+0.64)*2.89-1.8*2.89-0.965*2.89-0.95*1.85-2*0.9*1.97-5*0.8*1.97-1*1.97-0.65*1.97 = 149,640 [U]_x000d_
 0.86a (2*2.06+1.795)*2.64-0.96*2.64-0.9*1.97 = 11,308 [V]_x000d_
 0.86b 2*(9.14)*2.64-6*0.8*1.97+(0.9+2*2.1)*0.45+3*(0.9+2*2.1)*0.54 = 49,360 [W]_x000d_
 0.86c 2*(3.745)*2.64-0.8*1.97-1.03*2.64 = 15,478 [X]_x000d_
 0.86d (2*5.535+1.795)*2.54-4*0.8*1.97+2*(0.9+2*2.1)*0.35-1.6*1.97 = 26,791 [Y]_x000d_
 0.91 2*(2.53+6.435)*2.56-1.6*1.97 = 42,749 [Z]_x000d_
 0.99c (5.305+4.605)*2.86-0.9*1.97 = 26,570 [AA]_x000d_
 0.99d (2.88)*2.86-0.9*1.97 = 6,464 [AB]_x000d_
 0.99e (2.72)*2.86 = 7,779 [AC]_x000d_
 0.100 (2.555+2*6.485)*2.97-0.85*1.97 = 44,435 [AD]_x000d_
 0.101 (2*(3.985+1.205+2.78+3.85)-1.12)*3-1.4*0.6+(2*0.6+1.4)*0.4-1.3*2.2+(2*2.25+1.4)*0.5-1.32*1.97 = 65,250 [AE]_x000d_
 0.103 (0.965+2*3.12)*2.5-0.8*1.97 = 16,437 [AF]_x000d_
 0.105 (2*4.35+2.36)*2.5-1.05*2.1+(1.2+2*2.1)*0.31 = 27,119 [AG]_x000d_
 0.106 (2*4.825+2.35)*2.5-1.05*2.1+(2*2.1+1.2)*0.32 = 29,523 [AH]_x000d_
 Mezisoučet: D+E+F+G+H+I+J+K+L+M+N+O+P+Q+R+S+T+U+V+W+X+Y+Z+AA+AB+AC+AD+AE+AF+AG+AH = 0,000 [AI]_x000d_
 "Skladba SZ/04"_x000d_
 "2.PP, m.č.:"_x000d_
 0.22a 2*(5.92+2.7)*4.3-2*0.9*1.97 = 70,586 [AJ]_x000d_
 0.22b 2*(5.92+4.18)*4.57-0.9*1.97+(1+2*2.1)*0.075 = 90,931 [AK]_x000d_
 Mezisoučet: AJ+AK = 161,517 [AL]_x000d_
 "1.PP, m.č.:"_x000d_
 0.02 (2*(2.18+2.895)-0.53-2.18)*2.64-1.8*2.05+(2.05+1.8)*0.95-1.57*1.97 = 16,516 [AM]_x000d_
 0.04 (2*0.925+1.72)*(2.4-2.00) = 1,428 [AN]_x000d_
 0.05 2*(2.065+0.9)*(2.4-2.00)-1.72*(2.4-2.00)-0.6*1.97 = 0,502 [AO]_x000d_
 0.06 2*(2.065+0.9)*2.4-2*0.6*1.97+(0.8+2*2.1)*0.43 = 14,018 [AP]_x000d_
 0.11 (23.58+0.69+1.13)*2.65 = 67,310 [AQ]_x000d_
 0.24 (3.95)*2.86-1.15*0.55+(1.15+2*0.55)*0.52 = 11,835 [AR]_x000d_
 0.38 (2.935)*2.57-0.5*0.3+(2*2.5+1.15)*0.5 = 10,468 [AS]_x000d_
 0.99c (5.305)*2.86-0.3*0.3+0.2*(2*2.5+0.79)+(2*0.3+0.79)*0.3-1.15*0.55+(2*2.25+1.15)*0.2+(2*0.55+1.15)*0.17 = 17,537 [AT]_x000d_
 0.99d (2.88)*2.86-0.5*0.3+(1.15+2*2.5)*0.5 = 11,162 [AU]_x000d_
 0.99e (2.72)*2.86-1.15*0.55+(2*2.25+1.15)*0.2+(2*0.55+1.15)*0.17 = 8,659 [AV]_x000d_
 0.100 (2.555)*2.97-0.3*0.65-0.9*0.65+(2*2.55+1.5)*0.14+(0.3+2*0.65+0.9+2*0.65)*0.22 = 8,568 [AW]_x000d_
 Mezisoučet: AM+AN+AO+AP+AQ+AR+AS+AT+AU+AV+AW = 168,003 [AX]_x000d_
 Celkem: A+B+D+E+F+G+H+I+J+K+L+M+N+O+P+Q+R+S+T+U+V+W+X+Y+Z+AA+AB+AC+AD+AE+AF+AG+AH+AJ+AK+AM+AN+AO+AP+AQ+AR+AS+AT+AU+AV+AW = 0,000 [AY]_x000d_</t>
  </si>
  <si>
    <t>612331121</t>
  </si>
  <si>
    <t>Cementová omítka hladká jednovrstvá vnitřních stěn nanášená ručně</t>
  </si>
  <si>
    <t>Omítka cementová vnitřních ploch nanášená ručně jednovrstvá, tloušťky do 10 mm hladká svislých konstrukcí stěn</t>
  </si>
  <si>
    <t xml:space="preserve"> "Skladba OM02"_x000d_
 "1.PP, m.č.:"_x000d_
 0.41 2*(1.535+2.055+1.95)*2.0-0.85*2-0.8*1.97+(2*2.00+0.9)*0.35-0.7-1.97-0.6*0.1+(2*0.33*0.1) = 17,935 [A]_x000d_
 0.42 (0.85+2*1.38)*2.0 = 7,220 [B]_x000d_
 0.46 2*(1.38+1)*2.0-0.7*1.97-0.6*0.1+(2*0.33*0.1) = 8,147 [C]_x000d_
 Mezisoučet: A+B+C = 33,302 [D]_x000d_
 "1.NP, m.č.:"_x000d_
 1.10 (2*2.88+0.855)*2.75-0.7*2.1 = 16,721 [E]_x000d_
 1.14 2*(3.28+4.26)*2.0-1.39*2.00+(2*2.00)*0.32 = 28,660 [F]_x000d_
 1.20a 2*(2.12+1.86)*2.1-0.8*2.1 = 15,036 [G]_x000d_
 1.20b (1.665+1.355+0.15+3.54+1.57+3.77)*2.1-0.85*0.6-1.5*0.6-0.85*0.6+2*0.6*0.25+4*0.6*0.1 = 23,925 [H]_x000d_
 1.20c (3.38+1.5+0.155+1.36+1.925+1.87+3.59)*2.1-0.8*2.1 = 27,258 [I]_x000d_
 1.20d (3.225+1.965)*2.1-0.9*2.1 = 9,009 [J]_x000d_
 1.23 (1.84)*3.4 = 6,256 [K]_x000d_
 1.32d 0.9*3.4 = 3,060 [L]_x000d_
 1.32e (0.46+0.56)*3.4 = 3,468 [M]_x000d_
 1.38c 2*(1.8+1.75)*3.36-2*0.8*2.1-0.7*2.1 = 19,026 [N]_x000d_
 1.38d (1.8+1.12)*3.36-0.7*2.1 = 8,341 [O]_x000d_
 1.41b 2*(3+1.745)*3.67-0.7*2.1 = 33,358 [P]_x000d_
 1.45 (2*2.235+1.12)*3.35-0.7*2.1 = 17,257 [Q]_x000d_
 1.55 2*(1.43+2.54)*2.43-0.7*2.1 = 17,824 [R]_x000d_
 1.58a (2*(1.42+0.99+0.37)-0.99-1.42)*2.65-0.7*2.1 = 6,878 [S]_x000d_
 1.64a (1.58+0.97+2*0.37)*2.65-0.7*2.1 = 7,249 [T]_x000d_
 1.66 2*(1.63+2.5)*2.87-0.7*2.1 = 22,236 [U]_x000d_
 1.74 2*(1.63+2.5)*2.65-0.7*2.1 = 20,419 [V]_x000d_
 1.76a (2*(1.58+1.465)-1.58-1.06)*2.65-0.7*2.1 = 7,673 [W]_x000d_
 1.81 (2*1.73+0.945)*2.65-0.7*2.1 = 10,203 [X]_x000d_
 1.82 (2*1.73+2.305)*2.85-0.7*2.1 = 14,960 [Y]_x000d_
 1.89 2*(2.2+2.05+0.9)*3.36-0.7*1.97+(2*2.1+1)*0.175 = 34,139 [Z]_x000d_
 1.97a (1.545+3.41)*3.57-0.8*1.97 = 16,113 [AA]_x000d_
 1.98 (1.285+0.97)*3.57-0.6*1.35+(2*1.35+0.6)*0.315 = 8,280 [AB]_x000d_
 1.99 (1.515+0.97)*3.57-0.6*1.35+(2*1.35+0.6)*0.315 = 9,101 [AC]_x000d_
 1.100 (1.455+3.415)*3.57-0.8*1.97 = 15,810 [AD]_x000d_
 1.117 (2.4+1.86)*3.55-0.8*1.97+(2*2.1+1)*0.35 = 15,367 [AE]_x000d_
 1.118b (2.56)*3.55-2*0.6*1.35+2*(2*1.35+0.6)*0.315 = 9,547 [AF]_x000d_
 1.123 (1.125+2.4)*3.55 = 12,514 [AG]_x000d_
 1.125 (1.59)*3.55-0.6*1.35+(2*1.35+0.6)*0.315 = 5,874 [AH]_x000d_
 1.126 (1.95)*3.55 = 6,923 [AI]_x000d_
 1.127 (2*(3.25+1.635)-1.45-1.635-1.28)*3.46-0.8*1.97+(1+2*2.1)*0.35-0.7*1.97-0.7*2.1-0.6*1.35+(2*1.35+0.6)*0.25 = 16,111 [AJ]_x000d_
 1.128 (1.1+1.745)*3.46-0.6*1.35+(2*1.35+0.6)*0.25 = 9,859 [AK]_x000d_
 Mezisoučet: E+F+G+H+I+J+K+L+M+N+O+P+Q+R+S+T+U+V+W+X+Y+Z+AA+AB+AC+AD+AE+AF+AG+AH+AI+AJ+AK = 478,454 [AL]_x000d_
 "2.NP, m.č.:"_x000d_
 2.18 (1.41-0.41+3.00)*2.79-0.8*1.97+(0.95+2*2.1)*0.35 = 11,387 [AM]_x000d_
 2.19 (1.25+1.045)*2.79-0.6*1.35+(0.6+2*1.35)*0.2 = 6,253 [AN]_x000d_
 2.20 (1.515+1.045)*2.79-0.6*1.35+(0.6+2*1.35)*0.2 = 6,992 [AO]_x000d_
 2.21 (1.68)*2.79 = 4,687 [AP]_x000d_
 2.22 (1.455+1.22)*2.79-0.8*1.97+(0.9+2*2.1)*0.35 = 7,672 [AQ]_x000d_
 2.32 (2*0.375+1.8)*2.79-0.9*1.97 = 5,342 [AR]_x000d_
 2.34a (2*2.045-1.18)*2.79-1.18-0.8*1.97+(1+2*2.2)*0.35 = 7,253 [AS]_x000d_
 2.34b (1.4)*2.79 = 3,906 [AT]_x000d_
 2.36 (2*(2+4.15)-2.135)*2.79-0.8*1.97+(1+2*2.2)*0.35-0.6*1.35+(0.6+2*1.35)*0.22 = 28,590 [AU]_x000d_
 2.37 (2.14+1.66)*2.79-0.6*1.35+(0.6+2*1.35)*0.22 = 10,518 [AV]_x000d_
 2.38 (1.345)*2.84-0.6*1.35+(0.6+2*1.35)*0.22 = 3,736 [AW]_x000d_
 2.39 (1.105)*2.84 = 3,138 [AX]_x000d_
 2.47b (2*1.45+1.1)*2.74-0.7*2.1 = 9,490 [AY]_x000d_
 2.58 2*(1.81+1.3)*2.79-0.7*2.1 = 15,884 [AZ]_x000d_
 2.60 (2*(3.385+2.31)-0.58-2.015)*2.43-0.7*2.1 = 19,902 [BA]_x000d_
 2.64a (1.42+1.12+0.35)*2.43-0.7*2.1 = 5,553 [BB]_x000d_
 2.68 2*(1.43+2.495)*2.43-0.7*2.1 = 17,606 [BC]_x000d_
 2.74 2*(1.73+2.465)*2.43-0.7*2.1 = 18,918 [BD]_x000d_
 2.76a (2*1.565+1.06+2*0.35)*2.43-0.7*2.1 = 10,413 [BE]_x000d_
 2.82a (1.52+1.06+0.35)*2.43-0.7*2.1 = 5,650 [BF]_x000d_
 2.84 2*(1.73+2.465)*2.43-0.7*2.1 = 18,918 [BG]_x000d_
 2.88 2*(3.23+1.62)*2.5-0.7*2.1 = 22,780 [BH]_x000d_
 2.92 (2*1.63+2.17)*2.76-0.7*2.1+(0.6+2*0.9)*0.235 = 14,081 [BI]_x000d_
 2.93 2*(1.73+0.945)*2.43-0.7*2.1-0.6*0.9+(0.6+2*0.9)*0.235 = 11,555 [BJ]_x000d_
 2.97 (1.975+2*1.27)*2.73-0.7*1.97+(0.9+2*2.2)*0.45-0.6*1.97 = 12,150 [BK]_x000d_
 Mezisoučet: AM+AN+AO+AP+AQ+AR+AS+AT+AU+AV+AW+AX+AY+AZ+BA+BB+BC+BD+BE+BF+BG+BH+BI+BJ+BK = 282,371 [BL]_x000d_
 "3.NP, m.č.:"_x000d_
 3.06 (1.175+2.21)*2.15-0.8*2.15+2*2.15*0.375 = 7,170 [BM]_x000d_
 3.07 3.335*(2.15) = 7,170 [BN]_x000d_
 3.11a (1.25)*2.15-0.8*2.15+2*2.15*0.35 = 2,473 [BO]_x000d_
 3.11b (1.225)*2.15 = 2,634 [BP]_x000d_
 3.12 (1.385+3.34)*2.15 = 10,159 [BQ]_x000d_
 3.18f (2.97)*2.15 = 6,386 [BR]_x000d_
 3.22b (2*1.4+0.965)*2.15-0.7*2.1 = 6,625 [BS]_x000d_
 3.22c 2*(1.4+2.2)*(2.15)-0.7*2.1-1.2*(1.5-1.15)+(2*(1.5-1.15))*0.22 = 13,744 [BT]_x000d_
 3.23 2*(2.275+2.15)*2.15-0.8*2.1-0.8*2.15+(2*2.15)*0.375 = 17,240 [BU]_x000d_
 3.24 (2*1.825+3.335)*(2.15)-0.8*2.1 = 13,338 [BV]_x000d_
 3.25 (2*1.775+2.15)*(2.15)-0.8*2.1-0.8*2.15+(2*2.15)*0.375 = 10,468 [BW]_x000d_
 3.26 (1.855+2*3.335-1.86)*(2.15)-0.8*2.1-0.7*2.1 = 11,180 [BX]_x000d_
 3.29a (1.835+2*2.675)*(2.15)-0.9*2.15 = 13,513 [BY]_x000d_
 3.29b 2*(1.295+1.47)*(2.15)-0.7*2.1 = 10,420 [BZ]_x000d_
 Celkem: A+B+C+E+F+G+H+I+J+K+L+M+N+O+P+Q+R+S+T+U+V+W+X+Y+Z+AA+AB+AC+AD+AE+AF+AG+AH+AI+AJ+AK+AM+AN+AO+AP+AQ+AR+AS+AT+AU+AV+AW+AX+AY+AZ+BA+BB+BC+BD+BE+BF+BG+BH+BI+BJ+BK+BM+BN+BO+BP+BQ+BR+BS+BT+BU+BV+BW+BX+BY+BZ = 926,644 [CA]_x000d_</t>
  </si>
  <si>
    <t>612335411</t>
  </si>
  <si>
    <t>Oprava vnitřní cementové hladké omítky stěn v rozsahu plochy do 10 %</t>
  </si>
  <si>
    <t>Oprava cementové omítky vnitřních ploch hladké, tloušťky do 20 mm, stěn, v rozsahu opravované plochy do 10%</t>
  </si>
  <si>
    <t xml:space="preserve"> "Skladba OM3c"_x000d_
 "2.NP, m.č.:"_x000d_
 2.98 2*(0.87+1.47)*2.73-0.6*1.97 = 11,594 [A]_x000d_
 Mezisoučet: A = 11,594 [B]_x000d_
 Celkem: A = 11,594 [C]_x000d_</t>
  </si>
  <si>
    <t>612335412</t>
  </si>
  <si>
    <t>Oprava vnitřní cementové hladké omítky stěn v rozsahu plochy přes 10 do 30 %</t>
  </si>
  <si>
    <t>Oprava cementové omítky vnitřních ploch hladké, tloušťky do 20 mm, stěn, v rozsahu opravované plochy přes 10 do 30%</t>
  </si>
  <si>
    <t xml:space="preserve"> "Skladba OM3b"_x000d_
 "3.NP, m.č.:"_x000d_
 3.18e 1.65*2.15 = 3,548 [A]_x000d_
 3.18f 2*1.6*2.15 = 6,880 [B]_x000d_
 3.30 1.2*2.15 = 2,580 [C]_x000d_
 3.31 1.2*2.15 = 2,580 [D]_x000d_
 3.34 1.2*2.15 = 2,580 [E]_x000d_
 3.36 1.2*2.15 = 2,580 [F]_x000d_
 Mezisoučet: A+B+C+D+E+F = 20,748 [G]_x000d_
 Celkem: A+B+C+D+E+F = 20,748 [H]_x000d_</t>
  </si>
  <si>
    <t>615142012</t>
  </si>
  <si>
    <t>Pletivo rabicové vnitřních nosníků provizorně přichycené</t>
  </si>
  <si>
    <t>Pletivo vnitřních ploch v ploše nebo pruzích, na plném podkladu rabicové provizorně přichycené nosníků</t>
  </si>
  <si>
    <t>619991011</t>
  </si>
  <si>
    <t>Obalení samostatných konstrukcí a prvků fólií</t>
  </si>
  <si>
    <t>Zakrytí vnitřních ploch před znečištěním fólií včetně pozdějšího odkrytí samostatných konstrukcí a prvků</t>
  </si>
  <si>
    <t xml:space="preserve"> "Dle tabulky vnějších výplní otvorů"_x000d_
 okna 514.75 = 514,750 [A]_x000d_
 dveře 72.3 = 72,300 [B]_x000d_
 "dle tabulky prosklených stěn"_x000d_
 2*107.14 = 214,280 [C]_x000d_
 Celkem: A+B+C = 801,330 [D]_x000d_</t>
  </si>
  <si>
    <t>622143004</t>
  </si>
  <si>
    <t>Montáž omítkových samolepících začišťovacích profilů pro spojení s okenním rámem</t>
  </si>
  <si>
    <t>Montáž omítkových profilů plastových, pozinkovaných nebo dřevěných upevněných vtlačením do podkladní vrstvy nebo přibitím začišťovacích samolepících pro vytvoření dilatujícího spoje s okenním rámem</t>
  </si>
  <si>
    <t xml:space="preserve"> 1.PPa 2*(2*0.55+1.15)+(2*0.65+0.9)+(2*0.365+0.3)*6+4*(1.4+2*0.65)+3*(2+2*0.65)+(1.25+2*0.65) = 36,130 [A]_x000d_
 1.PPb (2*2.1+0.9)+6*(2*0.45+0.6)+2*(2*0.45+0.35)+(2*0.45+0.55)+8*(1.2+2*0.45) = 34,850 [B]_x000d_
 1.NPa 5*(2.2+2*3.6)+2*(2.2+2*4.8)+(1.55+2*1.95)+(1.1+2*3.05)+7*(2*1.9+1.35)+6*(2*3.07+3.08)+(2*1.9+1.325)+(4.87+2*3.07) = 190,755 [C]_x000d_
 "+(2*2.25+3.45)+4*(1.6+2*1.45)+(2*3.1+3.45)+4*(2*1.725+0.85)+(2*3.225+1.5)+4*(1.2+2*1.725)+(2*3.2+1.35)+(2*1.725+1.5)"_x000d_
 "+7*2*(1.6+2*2.2)+2*2*(2*1.2+1.6)+1*2*(1.6+2*1.4)+3*2*(2*1.7+2.16)+2*2*(2.00+2*2.2)+2*2*(3.1+2*2.7)+1*2*(2.78+2*2.7)+1*2*(2*2.2+1.0)+1*2*(1.05+2*1.2)"_x000d_
 "+(2*2.1+1)+(1+2*2.2)+1*2*(2.6+2*2.7)"_x000d_
 1.NPb 2*(2*2.85+2.1)+20*(2*1.8+2.1)+(2*2.85+0.975)+(2*1.8+1)+(2*0.8+0.6)+2*(0.99+2*2.85)+(2*2.85+1.025)+(1.5+2*2.85)+(2*1.35+2.1)+(2*2.6+1.25) = 181,630 [G]_x000d_
 "+(1.4+2*0.6)"_x000d_
 "+(2*3.00+1.45)+(2*2.00+1.45)+1*2*(1.6+3.00)+(2*2.28+1.2)"_x000d_
 1.NPc 16*(2*1.35+1.5)+11*(2*1.35+1.35)+(2*1.35+2.1)+3*(0.9+2*1.35)+(1.65+2*2) = 133,000 [J]_x000d_
 2.NPa 7*(2.2+2*3.6)+9*(2*0.9+1.6)+5*2*(1.55+2*0.8)+4*(0.85+2*1.725)+2*(1.5+2*1.725)+4*(2*1.725+1.2)+(2*1.725+1.35) = 178,400 [K]_x000d_
 2.NPb 26*(2.1+2*1.35)+3*(1.2+2*1.35)+(2*2.28+1.2) = 142,260 [L]_x000d_
 2.NPc 17*(1.5+2*1.35)+10*(1.35+2*1.35)+3*(0.9+2*1.35) = 122,700 [M]_x000d_
 3.NP 7*(1.2+2*2.55)+9*(1.6+2*2.4)+8*(2*1.5+1.2)+1*(2*2.8+2.45)+1*(2*2.8+2.44)+1*(2*2.8+2.62)+1*(2*2.8+2.315) = 167,525 [N]_x000d_
 Celkem: A+B+C+D+E+F+G+H+I+J+K+L+M+N = 0,000 [O]_x000d_</t>
  </si>
  <si>
    <t>631311116</t>
  </si>
  <si>
    <t>Mazanina tl přes 50 do 80 mm z betonu prostého bez zvýšených nároků na prostředí tř. C 25/30</t>
  </si>
  <si>
    <t>Mazanina z betonu prostého bez zvýšených nároků na prostředí tl. přes 50 do 80 mm tř. C 25/30</t>
  </si>
  <si>
    <t xml:space="preserve"> "Skladby podlah:"_x000d_
 21.93*0.057 = 1,250 [A]_x000d_
 "skladby PE01, PE03"_x000d_
 1.08 21.93*0.07 = 1,535 [B]_x000d_
 Celkem: A+B = 2,785 [C]_x000d_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</si>
  <si>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</si>
  <si>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</si>
  <si>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</si>
  <si>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 xml:space="preserve"> "Skladby podlah:"_x000d_
 13.33*0.084+13.75*0.086+80.14*0.086+14.35*0.084+89.46*0.097+62.38*0.097+304.85*0.099+53.46*0.096+72.64*0.102 = 67,850 [A]_x000d_
 Celkem: A = 67,850 [B]_x000d_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</si>
  <si>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</si>
  <si>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</si>
  <si>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</si>
  <si>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 xml:space="preserve"> "Skladby podlah:"_x000d_
 24.164*0.149+10.726*0.149 = 5,199 [A]_x000d_
 Celkem: A = 5,199 [B]_x000d_</t>
  </si>
  <si>
    <t>631312121</t>
  </si>
  <si>
    <t>Doplnění dosavadních mazanin betonem prostým plochy do 4 m2 tloušťky do 80 mm</t>
  </si>
  <si>
    <t>Doplnění dosavadních mazanin prostým betonem s dodáním hmot, bez potěru, plochy jednotlivě přes 1 m2 do 4 m2 a tl. do 80 mm</t>
  </si>
  <si>
    <t xml:space="preserve"> "Skladby podlah:"_x000d_
 547.61*0.06*0.2 = 6,571 [A]_x000d_
 Celkem: A = 6,571 [B]_x000d_</t>
  </si>
  <si>
    <t>631319011</t>
  </si>
  <si>
    <t>Příplatek k mazanině tl přes 50 do 80 mm za přehlazení povrchu</t>
  </si>
  <si>
    <t>Příplatek k cenám mazanin za úpravu povrchu mazaniny přehlazením, mazanina tl. přes 50 do 80 mm</t>
  </si>
  <si>
    <t>631319012</t>
  </si>
  <si>
    <t>Příplatek k mazanině tl přes 80 do 120 mm za přehlazení povrchu</t>
  </si>
  <si>
    <t>Příplatek k cenám mazanin za úpravu povrchu mazaniny přehlazením, mazanina tl. přes 80 do 120 mm</t>
  </si>
  <si>
    <t>631319013</t>
  </si>
  <si>
    <t>Příplatek k mazanině tl přes 120 do 240 mm za přehlazení povrchu</t>
  </si>
  <si>
    <t>Příplatek k cenám mazanin za úpravu povrchu mazaniny přehlazením, mazanina tl. přes 120 do 240 mm</t>
  </si>
  <si>
    <t xml:space="preserve"> Mazanina z betonu 7.897 = 7,897 [A]_x000d_
 lehčený beton 8.563 = 8,563 [B]_x000d_
 Celkem: A+B = 16,460 [C]_x000d_</t>
  </si>
  <si>
    <t>631319171</t>
  </si>
  <si>
    <t>Příplatek k mazanině tl přes 50 do 80 mm za stržení povrchu spodní vrstvy před vložením výztuže</t>
  </si>
  <si>
    <t>Příplatek k cenám mazanin za stržení povrchu spodní vrstvy mazaniny latí před vložením výztuže nebo pletiva pro tl. obou vrstev mazaniny přes 50 do 80 mm</t>
  </si>
  <si>
    <t>631319173</t>
  </si>
  <si>
    <t>Příplatek k mazanině tl přes 80 do 120 mm za stržení povrchu spodní vrstvy před vložením výztuže</t>
  </si>
  <si>
    <t>Příplatek k cenám mazanin za stržení povrchu spodní vrstvy mazaniny latí před vložením výztuže nebo pletiva pro tl. obou vrstev mazaniny přes 80 do 120 mm</t>
  </si>
  <si>
    <t>631319175</t>
  </si>
  <si>
    <t>Příplatek k mazanině tl přes 120 do 240 mm za stržení povrchu spodní vrstvy před vložením výztuže</t>
  </si>
  <si>
    <t>Příplatek k cenám mazanin za stržení povrchu spodní vrstvy mazaniny latí před vložením výztuže nebo pletiva pro tl. obou vrstev mazaniny přes 120 do 240 mm</t>
  </si>
  <si>
    <t>631319196</t>
  </si>
  <si>
    <t>Příplatek k mazanině tl přes 80 do 120 mm za plochu do 5 m2</t>
  </si>
  <si>
    <t>Příplatek k cenám mazanin za malou plochu do 5 m2 jednotlivě mazanina tl. přes 80 do 120 mm</t>
  </si>
  <si>
    <t xml:space="preserve"> "Skladby podlah:"_x000d_
 "`P27; P30; P31; P32; P33; P34; P36; P39a"_x000d_
 "2.PP, m.č.:"_x000d_
 0.003 3.36*0.097 = 0,326 [A]_x000d_
 0.013 1.09*0.097 = 0,106 [B]_x000d_
 0.014 1.21*0.097 = 0,117 [C]_x000d_
 Mezisoučet: A+B+C = 0,549 [D]_x000d_
 "1.PP, m.č.:"_x000d_
 0.42 1.17*0.084 = 0,098 [E]_x000d_
 0.46 1.54*0.084 = 0,129 [F]_x000d_
 0.61 4.44*0.097 = 0,431 [G]_x000d_
 0.62 1.08*0.097 = 0,105 [H]_x000d_
 0.63 1.11*0.097 = 0,108 [I]_x000d_
 0.65 3.28*0.097 = 0,318 [J]_x000d_
 0.66 4.45*0.097 = 0,432 [K]_x000d_
 0.70 2.65*0.097 = 0,257 [L]_x000d_
 0.73 2.46*0.097 = 0,239 [M]_x000d_
 0.74 1.47*0.097 = 0,143 [N]_x000d_
 Mezisoučet: E+F+G+H+I+J+K+L+M+N = 2,259 [O]_x000d_
 Celkem: A+B+C+E+F+G+H+I+J+K+L+M+N = 2,808 [P]_x000d_</t>
  </si>
  <si>
    <t>631341131</t>
  </si>
  <si>
    <t>Mazanina tl přes 120 do 240 mm z betonu lehkého keramického LC 8/9</t>
  </si>
  <si>
    <t>Mazanina z lehkého keramického betonu tl. přes 120 do 240 mm tř. LC 8/9</t>
  </si>
  <si>
    <t xml:space="preserve"> "Skladby podlah:"_x000d_
 "Lehčený beton"_x000d_
 4.44*0.15+52.02*0.15 = 8,469 [A]_x000d_
 Celkem: A = 8,469 [B]_x000d_</t>
  </si>
  <si>
    <t>631341133</t>
  </si>
  <si>
    <t>Mazanina tl přes 120 do 240 mm z betonu lehkého keramického LC 16/18</t>
  </si>
  <si>
    <t>Mazanina z lehkého keramického betonu tl. přes 120 do 240 mm tř. LC 16/18</t>
  </si>
  <si>
    <t xml:space="preserve"> "Skladby podlah:"_x000d_
 "PS10"_x000d_
 1.18c 1.90*0.165 = 0,314 [A]_x000d_
 Celkem: A = 0,314 [B]_x000d_</t>
  </si>
  <si>
    <t>631362021</t>
  </si>
  <si>
    <t>Výztuž mazanin svařovanými sítěmi Kari</t>
  </si>
  <si>
    <t>Výztuž mazanin ze svařovaných sítí z drátů typu KARI</t>
  </si>
  <si>
    <t xml:space="preserve"> "síť KARI 100x100; 4,44 kg/m2, vč. přesahu 10%"_x000d_
 "Skladby podlah:"_x000d_
 21.93*4.44/1000*1.1 = 0,107 [A]_x000d_
 (13.33+13.75+80.14+14.35+89.46+62.38+304.85+53.46+72.64)*4.44/1000*1.1 = 3,440 [B]_x000d_
 (24.164+10.726)*4.44/1000*1.1 = 0,170 [C]_x000d_
 "skladby PE01, PE03"_x000d_
 1.08 21.93*4.44/1000*1.1 = 0,107 [D]_x000d_
 Celkem: A+B+C+D = 3,825 [E]_x000d_</t>
  </si>
  <si>
    <t>632441221</t>
  </si>
  <si>
    <t>Potěr anhydritový samonivelační litý C30 tl přes 25 do 30 mm</t>
  </si>
  <si>
    <t>Potěr anhydritový samonivelační litý tř. C 30, tl. přes 25 do 30 mm</t>
  </si>
  <si>
    <t xml:space="preserve"> "Skladba:"_x000d_
 41.51 = 41,510 [A]_x000d_
 Celkem: A = 41,510 [B]_x000d_</t>
  </si>
  <si>
    <t>632451103</t>
  </si>
  <si>
    <t>Cementový samonivelační potěr ze suchých směsí tl přes 5 do 10 mm</t>
  </si>
  <si>
    <t>Potěr cementový samonivelační ze suchých směsí tloušťky přes 5 do 10 mm</t>
  </si>
  <si>
    <t xml:space="preserve"> "Skladby podlah:"_x000d_
 "PS10"_x000d_
 1.18c 1.90 = 1,900 [A]_x000d_
 Celkem: A = 1,900 [B]_x000d_</t>
  </si>
  <si>
    <t>632451111</t>
  </si>
  <si>
    <t>Cementový samonivelační potěr ze suchých směsí tl přes 25 do 30 mm</t>
  </si>
  <si>
    <t>Potěr cementový samonivelační ze suchých směsí tloušťky přes 25 do 30 mm</t>
  </si>
  <si>
    <t xml:space="preserve"> "Skladby podlah:"_x000d_
 "PS06"_x000d_
 1.18a 3.25 = 3,250 [A]_x000d_
 1.18c 1.90 = 1,900 [B]_x000d_
 Celkem: A+B = 5,150 [C]_x000d_</t>
  </si>
  <si>
    <t>632451214</t>
  </si>
  <si>
    <t>Potěr cementový samonivelační litý C20 tl přes 45 do 50 mm</t>
  </si>
  <si>
    <t>Potěr cementový samonivelační litý tř. C 20, tl. přes 45 do 50 mm</t>
  </si>
  <si>
    <t xml:space="preserve"> 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130 = 130,000 [R]_x000d_
 11.43 = 11,430 [S]_x000d_
 129.14 = 129,140 [T]_x000d_
 81.09 = 81,090 [U]_x000d_
 38.96 = 38,960 [V]_x000d_
 38.31 = 38,310 [W]_x000d_
 4.44 = 4,440 [X]_x000d_
 52.93 = 52,930 [Y]_x000d_
 4.26 = 4,260 [Z]_x000d_
 4.2 = 4,200 [AA]_x000d_
 88.69 = 88,690 [AB]_x000d_
 110.86 = 110,860 [AC]_x000d_
 30.73 = 30,730 [AD]_x000d_
 42.46 = 42,460 [AE]_x000d_
 56.65 = 56,650 [AF]_x000d_
 17.5 = 17,500 [AG]_x000d_
 52.02 = 52,020 [AH]_x000d_
 132.92 = 132,920 [AI]_x000d_
 320.08 = 320,080 [AJ]_x000d_
 58.17 = 58,170 [AK]_x000d_
 50.87 = 50,870 [AL]_x000d_
 20.97 = 20,970 [AM]_x000d_
 21.63 = 21,630 [AN]_x000d_
 138.76 = 138,760 [AO]_x000d_
 18.26 = 18,260 [AP]_x000d_
 6.58 = 6,580 [AQ]_x000d_
 "PS03"_x000d_
 1.44 6.79 = 6,790 [AR]_x000d_
 1.60 2.83 = 2,830 [AS]_x000d_
 1.70 2.90 = 2,900 [AT]_x000d_
 "PS07"_x000d_
 3.18a 17.95 = 17,950 [AU]_x000d_
 "PS08"_x000d_
 1.18a 21.07 = 21,070 [AV]_x000d_
 Celkem: A+B+C+D+E+F+G+H+I+J+K+L+M+N+O+P+Q+R+S+T+U+V+W+X+Y+Z+AA+AB+AC+AD+AE+AF+AG+AH+AI+AJ+AK+AL+AM+AN+AO+AP+AQ+AR+AS+AT+AU+AV = 2788,060 [AW]_x000d_</t>
  </si>
  <si>
    <t>632451291</t>
  </si>
  <si>
    <t>Příplatek k cementovému samonivelačnímu litému potěru C20 ZKD 5 mm tl přes 50 mm</t>
  </si>
  <si>
    <t>Potěr cementový samonivelační litý Příplatek k cenám za každých dalších i započatých 5 mm tloušťky přes 50 mm tř. C 20</t>
  </si>
  <si>
    <t xml:space="preserve"> "Skladba:"_x000d_
 20.26*9 = 182,340 [A]_x000d_
 1.75*7 = 12,250 [B]_x000d_
 29.14*9 = 262,260 [C]_x000d_
 8.42*9 = 75,780 [D]_x000d_
 7.52*1 = 7,520 [E]_x000d_
 7*2 = 14,000 [F]_x000d_
 32.8*1 = 32,800 [G]_x000d_
 59.64*2 = 119,280 [H]_x000d_
 2.69*2 = 5,380 [I]_x000d_
 216.04*1 = 216,040 [J]_x000d_
 321.95*2 = 643,900 [K]_x000d_
 58.93*2 = 117,860 [L]_x000d_
 63.62*5 = 318,100 [M]_x000d_
 1.63*5 = 8,150 [N]_x000d_
 163.66*5 = 818,300 [O]_x000d_
 43.14*4 = 172,560 [P]_x000d_
 36.42*5 = 182,100 [Q]_x000d_
 130*5 = 650,000 [R]_x000d_
 11.43*5 = 57,150 [S]_x000d_
 129.14*5 = 645,700 [T]_x000d_
 81.09*10 = 810,900 [U]_x000d_
 38.96*2 = 77,920 [V]_x000d_
 38.31*3 = 114,930 [W]_x000d_
 4.44*2 = 8,880 [X]_x000d_
 52.93*3 = 158,790 [Y]_x000d_
 4.26*4 = 17,040 [Z]_x000d_
 4.2*3 = 12,600 [AA]_x000d_
 88.69*3 = 266,070 [AB]_x000d_
 110.86*2 = 221,720 [AC]_x000d_
 30.73*2 = 61,460 [AD]_x000d_
 42.46*2 = 84,920 [AE]_x000d_
 56.65*2 = 113,300 [AF]_x000d_
 17.5*3 = 52,500 [AG]_x000d_
 52.02*5 = 260,100 [AH]_x000d_
 132.92*3 = 398,760 [AI]_x000d_
 320.08*4 = 1280,320 [AJ]_x000d_
 58.17*4 = 232,680 [AK]_x000d_
 50.87*4 = 203,480 [AL]_x000d_
 20.97*5 = 104,850 [AM]_x000d_
 21.63*4 = 86,520 [AN]_x000d_
 138.76*4 = 555,040 [AO]_x000d_
 18.26*4 = 73,040 [AP]_x000d_
 6.58*2 = 13,160 [AQ]_x000d_
 "PS03"_x000d_
 1.44 6.79*2 = 13,580 [AR]_x000d_
 1.60 2.83*2 = 5,660 [AS]_x000d_
 1.70 2.90*2 = 5,800 [AT]_x000d_
 "PS07"_x000d_
 3.18a 17.95*2 = 35,900 [AU]_x000d_
 "PS08"_x000d_
 1.18a 21.07*2 = 42,140 [AV]_x000d_
 Celkem: A+B+C+D+E+F+G+H+I+J+K+L+M+N+O+P+Q+R+S+T+U+V+W+X+Y+Z+AA+AB+AC+AD+AE+AF+AG+AH+AI+AJ+AK+AL+AM+AN+AO+AP+AQ+AR+AS+AT+AU+AV = 9853,530 [AW]_x000d_</t>
  </si>
  <si>
    <t>632459176</t>
  </si>
  <si>
    <t>Příplatek k potěrům tl přes 50 do 60 mm za plochu do 5 m2</t>
  </si>
  <si>
    <t>Příplatky k cenám potěrů za malou plochu do 5 m2 jednotlivě, tl. potěru přes 50 do 60 mm</t>
  </si>
  <si>
    <t xml:space="preserve"> "Skladba:"_x000d_
 "PS03"_x000d_
 1.44 6.79 = 6,790 [A]_x000d_
 1.60 2.83 = 2,830 [B]_x000d_
 1.70 2.90 = 2,900 [C]_x000d_
 Celkem: A+B+C = 12,520 [D]_x000d_</t>
  </si>
  <si>
    <t>632459177</t>
  </si>
  <si>
    <t>Příplatek k potěrům tl přes 60 do 70 mm za plochu do 5 m2</t>
  </si>
  <si>
    <t>Příplatky k cenám potěrů za malou plochu do 5 m2 jednotlivě, tl. potěru přes 60 do 70 mm</t>
  </si>
  <si>
    <t xml:space="preserve"> "1.NP; m.č.:"_x000d_
 1.10 2.25 = 2,250 [A]_x000d_
 1.20a 3.75 = 3,750 [B]_x000d_
 1.22 2.51 = 2,510 [C]_x000d_
 1.23 1.72 = 1,720 [D]_x000d_
 1.32b 1.95 = 1,950 [E]_x000d_
 1.32c 1.45 = 1,450 [F]_x000d_
 1.32d 1.45 = 1,450 [G]_x000d_
 1.32e 2.35 = 2,350 [H]_x000d_
 1.38c 3.62 = 3,620 [I]_x000d_
 1.38d 1.63 = 1,630 [J]_x000d_
 1.45 2.28 = 2,280 [K]_x000d_
 1.55 3.74 = 3,740 [L]_x000d_
 1.58a 1.58 = 1,580 [M]_x000d_
 1.59 2.36 = 2,360 [N]_x000d_
 1.61 0.39 = 0,390 [O]_x000d_
 1.62 0.41 = 0,410 [P]_x000d_
 1.64a 1.73 = 1,730 [Q]_x000d_
 1.66 4.08 = 4,080 [R]_x000d_
 1.71b 0.41 = 0,410 [S]_x000d_
 1.74 4.07 = 4,070 [T]_x000d_
 1.76a 1.75 = 1,750 [U]_x000d_
 1.81 1.55 = 1,550 [V]_x000d_
 1.82 3.51 = 3,510 [W]_x000d_
 1.85 0.3 = 0,300 [X]_x000d_
 1.89 4.44 = 4,440 [Y]_x000d_
 1.97a 3.89 = 3,890 [Z]_x000d_
 1.97b 1.08 = 1,080 [AA]_x000d_
 1.98 1.32 = 1,320 [AB]_x000d_
 1.99 1.54 = 1,540 [AC]_x000d_
 1.100 3.86 = 3,860 [AD]_x000d_
 1.101 1.08 = 1,080 [AE]_x000d_
 1.105 3.81 = 3,810 [AF]_x000d_
 1.117 4.63 = 4,630 [AG]_x000d_
 1.118a 2.67 = 2,670 [AH]_x000d_
 1.118b 2.57 = 2,570 [AI]_x000d_
 1.123 2.7 = 2,700 [AJ]_x000d_
 1.125 1.67 = 1,670 [AK]_x000d_
 1.126 1.98 = 1,980 [AL]_x000d_
 1.128 1.92 = 1,920 [AM]_x000d_
 Mezisoučet: A+B+C+D+E+F+G+H+I+J+K+L+M+N+O+P+Q+R+S+T+U+V+W+X+Y+Z+AA+AB+AC+AD+AE+AF+AG+AH+AI+AJ+AK+AL+AM = 90,000 [AN]_x000d_
 "2.NP; m.č.:"_x000d_
 2.04 4.79 = 4,790 [AO]_x000d_
 2.18 4.46 = 4,460 [AP]_x000d_
 2.19 1.37 = 1,370 [AQ]_x000d_
 2.20 1.64 = 1,640 [AR]_x000d_
 2.21 2.45 = 2,450 [AS]_x000d_
 2.22 2.18 = 2,180 [AT]_x000d_
 2.32 4.62 = 4,620 [AU]_x000d_
 2.34b 1.19 = 1,190 [AV]_x000d_
 2.34c 1.21 = 1,210 [AW]_x000d_
 2.37 3.61 = 3,610 [AX]_x000d_
 2.38 1.44 = 1,440 [AY]_x000d_
 2.39 1.44 = 1,440 [AZ]_x000d_
 2.47b 1.7 = 1,700 [BA]_x000d_
 2.58 1.74 = 1,740 [BB]_x000d_
 2.63b 0.38 = 0,380 [BC]_x000d_
 2.64a 1.63 = 1,630 [BD]_x000d_
 2.68 3.67 = 3,670 [BE]_x000d_
 2.69 0.41 = 0,410 [BF]_x000d_
 2.74 4.26 = 4,260 [BG]_x000d_
 2.76a 1.7 = 1,700 [BH]_x000d_
 2.82a 1.65 = 1,650 [BI]_x000d_
 2.84 4.26 = 4,260 [BJ]_x000d_
 2.86 0.43 = 0,430 [BK]_x000d_
 2.92 3.6 = 3,600 [BL]_x000d_
 2.93 1.74 = 1,740 [BM]_x000d_
 2.94 0.4 = 0,400 [BN]_x000d_
 2.97 2.91 = 2,910 [BO]_x000d_
 2.98 1.35 = 1,350 [BP]_x000d_
 2.01 20.97 = 20,970 [BQ]_x000d_
 2.05 75.96 = 75,960 [BR]_x000d_
 2.06 6.45 = 6,450 [BS]_x000d_
 2.07 17.03 = 17,030 [BT]_x000d_
 2.08 11.18 = 11,180 [BU]_x000d_
 2.09 13.55 = 13,550 [BV]_x000d_
 2.10 11.75 = 11,750 [BW]_x000d_
 2.11 13.3 = 13,300 [BX]_x000d_
 2.12 25.18 = 25,180 [BY]_x000d_
 2.13 26.59 = 26,590 [BZ]_x000d_
 2.14 45.2 = 45,200 [CA]_x000d_
 2.17 11.68 = 11,680 [CB]_x000d_
 2.23 25.35 = 25,350 [CC]_x000d_
 2.24 34.9 = 34,900 [CD]_x000d_
 2.25 9.92 = 9,920 [CE]_x000d_
 2.26a 11.2 = 11,200 [CF]_x000d_
 2.26b 14.44 = 14,440 [CG]_x000d_
 2.27 11.28 = 11,280 [CH]_x000d_
 2.28 13.91 = 13,910 [CI]_x000d_
 2.30 13.73 = 13,730 [CJ]_x000d_
 2.31 10.84 = 10,840 [CK]_x000d_
 2.33 27.5 = 27,500 [CL]_x000d_
 2.34a 5.33 = 5,330 [CM]_x000d_
 2.36 7.37 = 7,370 [CN]_x000d_
 2.45 13.49 = 13,490 [CO]_x000d_
 2.46 9.68 = 9,680 [CP]_x000d_
 2.47a 14.15 = 14,150 [CQ]_x000d_
 2.48 24.6 = 24,600 [CR]_x000d_
 2.50 23.92 = 23,920 [CS]_x000d_
 2.56a 12.09 = 12,090 [CT]_x000d_
 2.56b 11.06 = 11,060 [CU]_x000d_
 2.57 15.44 = 15,440 [CV]_x000d_
 2.59 12.91 = 12,910 [CW]_x000d_
 2.60 6.38 = 6,380 [CX]_x000d_
 2.63a 6.83 = 6,830 [CY]_x000d_
 2.64b 8.32 = 8,320 [CZ]_x000d_
 2.65 9.18 = 9,180 [DA]_x000d_
 2.66 21.39 = 21,390 [DB]_x000d_
 2.67 13.87 = 13,870 [DC]_x000d_
 2.71 7.07 = 7,070 [DD]_x000d_
 2.72 25.23 = 25,230 [DE]_x000d_
 2.73 13.59 = 13,590 [DF]_x000d_
 2.76b 8.14 = 8,140 [DG]_x000d_
 2.77 9.3 = 9,300 [DH]_x000d_
 2.79 7.09 = 7,090 [DI]_x000d_
 2.80 25.06 = 25,060 [DJ]_x000d_
 2.81 13.55 = 13,550 [DK]_x000d_
 2.82b 8.07 = 8,070 [DL]_x000d_
 2.83 9.22 = 9,220 [DM]_x000d_
 2.87 8.1 = 8,100 [DN]_x000d_
 2.88 5.23 = 5,230 [DO]_x000d_
 2.89 26.04 = 26,040 [DP]_x000d_
 2.90 10.04 = 10,040 [DQ]_x000d_
 2.91 12.54 = 12,540 [DR]_x000d_
 2.95 2.21 = 2,210 [DS]_x000d_
 Mezisoučet: AO+AP+AQ+AR+AS+AT+AU+AV+AW+AX+AY+AZ+BA+BB+BC+BD+BE+BF+BG+BH+BI+BJ+BK+BL+BM+BN+BO+BP+BQ+BR+BS+BT+BU+BV+BW+BX+BY+BZ+CA+CB+CC+CD+CE+CF+CG+CH+CI+CJ+CK+CL+CM+CN+CO+CP+CQ+CR+CS+CT+CU+CV+CW+CX+CY+CZ+DA+DB+DC+DD+DE+DF+DG+DH+DI+DJ+DK+DL+DM+DN+DO+DP+DQ+DR+DS = 920,630 [DT]_x000d_
 "3.NP; m.č.:"_x000d_
 3.01 3.29 = 3,290 [DU]_x000d_
 3.06 3.85 = 3,850 [DV]_x000d_
 3.11a 3.94 = 3,940 [DW]_x000d_
 3.11b 1.3 = 1,300 [DX]_x000d_
 3.18d 3.31 = 3,310 [DY]_x000d_
 3.18e 1.58 = 1,580 [DZ]_x000d_
 3.18f 4.82 = 4,820 [EA]_x000d_
 3.22b 1.28 = 1,280 [EB]_x000d_
 3.22c 2.92 = 2,920 [EC]_x000d_
 3.25 3.88 = 3,880 [ED]_x000d_
 3.29a 4.4 = 4,400 [EE]_x000d_
 3.29b 2.05 = 2,050 [EF]_x000d_
 Mezisoučet: DU+DV+DW+DX+DY+DZ+EA+EB+EC+ED+EE+EF = 36,620 [EG]_x000d_
 Celkem: A+B+C+D+E+F+G+H+I+J+K+L+M+N+O+P+Q+R+S+T+U+V+W+X+Y+Z+AA+AB+AC+AD+AE+AF+AG+AH+AI+AJ+AK+AL+AM+AO+AP+AQ+AR+AS+AT+AU+AV+AW+AX+AY+AZ+BA+BB+BC+BD+BE+BF+BG+BH+BI+BJ+BK+BL+BM+BN+BO+BP+BQ+BR+BS+BT+BU+BV+BW+BX+BY+BZ+CA+CB+CC+CD+CE+CF+CG+CH+CI+CJ+CK+CL+CM+CN+CO+CP+CQ+CR+CS+CT+CU+CV+CW+CX+CY+CZ+DA+DB+DC+DD+DE+DF+DG+DH+DI+DJ+DK+DL+DM+DN+DO+DP+DQ+DR+DS+DU+DV+DW+DX+DY+DZ+EA+EB+EC+ED+EE+EF = 1047,250 [EH]_x000d_</t>
  </si>
  <si>
    <t>632481213</t>
  </si>
  <si>
    <t>Separační vrstva z PE fólie</t>
  </si>
  <si>
    <t>Separační vrstva k oddělení podlahových vrstev z polyetylénové fólie</t>
  </si>
  <si>
    <t xml:space="preserve"> "Skladba:"_x000d_
 20.26 = 20,260 [A]_x000d_
 1.75 = 1,750 [B]_x000d_
 29.14 = 29,140 [C]_x000d_
 8.42 = 8,420 [D]_x000d_
 7.52 = 7,520 [E]_x000d_
 7 = 7,000 [F]_x000d_
 32.8 = 32,800 [G]_x000d_
 59.64 = 59,640 [H]_x000d_
 2.69 = 2,690 [I]_x000d_
 216.04 = 216,040 [J]_x000d_
 321.95 = 321,950 [K]_x000d_
 58.93 = 58,930 [L]_x000d_
 63.62 = 63,620 [M]_x000d_
 1.63 = 1,630 [N]_x000d_
 163.66 = 163,660 [O]_x000d_
 43.14 = 43,140 [P]_x000d_
 36.42 = 36,420 [Q]_x000d_
 13.33 = 13,330 [R]_x000d_
 130 = 130,000 [S]_x000d_
 11.43 = 11,430 [T]_x000d_
 129.14 = 129,140 [U]_x000d_
 81.09 = 81,090 [V]_x000d_
 38.96 = 38,960 [W]_x000d_
 38.31 = 38,310 [X]_x000d_
 4.44 = 4,440 [Y]_x000d_
 52.93 = 52,930 [Z]_x000d_
 4.26 = 4,260 [AA]_x000d_
 4.2 = 4,200 [AB]_x000d_
 88.69 = 88,690 [AC]_x000d_
 110.86 = 110,860 [AD]_x000d_
 30.73 = 30,730 [AE]_x000d_
 42.46 = 42,460 [AF]_x000d_
 41.51 = 41,510 [AG]_x000d_
 17.5 = 17,500 [AH]_x000d_
 52.02 = 52,020 [AI]_x000d_
 132.92 = 132,920 [AJ]_x000d_
 320.08 = 320,080 [AK]_x000d_
 58.17 = 58,170 [AL]_x000d_
 50.87 = 50,870 [AM]_x000d_
 20.97 = 20,970 [AN]_x000d_
 21.63 = 21,630 [AO]_x000d_
 138.76 = 138,760 [AP]_x000d_
 18.26 = 18,260 [AQ]_x000d_
 21.93 = 21,930 [AR]_x000d_
 6.58 = 6,580 [AS]_x000d_
 "PS03"_x000d_
 1.44 6.79 = 6,790 [AT]_x000d_
 1.60 2.83 = 2,830 [AU]_x000d_
 1.70 2.90 = 2,900 [AV]_x000d_
 "PS07"_x000d_
 3.18a 17.95 = 17,950 [AW]_x000d_
 "PS08"_x000d_
 1.18a 21.07 = 21,070 [AX]_x000d_
 Celkem: A+B+C+D+E+F+G+H+I+J+K+L+M+N+O+P+Q+R+S+T+U+V+W+X+Y+Z+AA+AB+AC+AD+AE+AF+AG+AH+AI+AJ+AK+AL+AM+AN+AO+AP+AQ+AR+AS+AT+AU+AV+AW+AX = 2808,180 [AY]_x000d_</t>
  </si>
  <si>
    <t>633992111</t>
  </si>
  <si>
    <t>Odmaštění betonových podlah od olejových nánosů</t>
  </si>
  <si>
    <t xml:space="preserve"> "Skladby podlah:"_x000d_
 547.61 = 547,610 [A]_x000d_
 Celkem: A = 547,610 [B]_x000d_</t>
  </si>
  <si>
    <t>634112123</t>
  </si>
  <si>
    <t>Obvodová dilatace podlahovým páskem z pěnového PE s fólií mezi stěnou a mazaninou nebo potěrem v 80 mm</t>
  </si>
  <si>
    <t>Obvodová dilatace mezi stěnou a mazaninou nebo potěrem podlahovým páskem z pěnového PE s fólií tl. do 10 mm, výšky 80 mm</t>
  </si>
  <si>
    <t xml:space="preserve"> "Skladby podlah:"_x000d_
 "P04, P05, P06, P07, P08, P09, P10a, P10b, P11, P12, P14, P16, P17, P18, P20a, P20b, P20c, P20d, P20e, P20f, P21a, P21b, P21c, P21d, P21e, P21f, P21g, "_x000d_
 "P21h, P22a, P22b, P22d, P22e, P22f, P23, P25a, P25b, P28, P29"_x000d_
 "1.PP, m.č.:"_x000d_
 0.04 2*0.925+1.72 = 3,570 [A]_x000d_
 0.05 2*(2.065+0.9)-1.72 = 4,210 [B]_x000d_
 0.06 2*(2.55+0.9) = 6,900 [C]_x000d_
 0.11 2*(1.475+11.67+22.545+3.875+2.64) = 84,410 [D]_x000d_
 0.17 2*(1.975+0.44+2.22+0.28) = 9,830 [E]_x000d_
 0.18 2*(1.415+1.745) = 6,320 [F]_x000d_
 0.19 (1.33+0.8)*2 = 4,260 [G]_x000d_
 0.20 2*(1.33+0.795) = 4,250 [H]_x000d_
 0.23 2*(10.06+5.97) = 32,060 [I]_x000d_
 0.34 2*(3.02+4.005) = 14,050 [J]_x000d_
 0.35 2*(10.025+4.005) = 28,060 [K]_x000d_
 0.37 2*(16.355+1.73+4*0.3+0.44) = 39,450 [L]_x000d_
 0.38 2*(2.935+4.605+0.5) = 16,080 [M]_x000d_
 0.41 2*(1.535+2.055+1.95+0.35)-0.85 = 10,930 [N]_x000d_
 0.42 0.85+2*1.38 = 3,610 [O]_x000d_
 0.46 2*(1.38+1) = 4,760 [P]_x000d_
 0.48 2*(5.185+3.99) = 18,350 [Q]_x000d_
 0.50 2*(5.185+1.66+0.445+0.29) = 15,160 [R]_x000d_
 0.51a 2*(3.61+3.19+0.44) = 14,480 [S]_x000d_
 0.52 2*(1.56+2.195) = 7,510 [T]_x000d_
 0.61 2*(1.575+2.655+0.3) = 9,060 [U]_x000d_
 0.62 2*(0.85+1.25) = 4,200 [V]_x000d_
 0.63 2*(0.9+1.26) = 4,320 [W]_x000d_
 0.65 2*(1.775+1.31) = 6,170 [X]_x000d_
 0.66 2*(1.475+2.825) = 8,600 [Y]_x000d_
 0.70 2*(1.345+1.48) = 5,650 [Z]_x000d_
 0.73 2*(1.97+1.305) = 6,550 [AA]_x000d_
 0.74 2*(1.615+0.9) = 5,030 [AB]_x000d_
 0.80 2*(3.62+3.625+4.02+0.28) = 23,090 [AC]_x000d_
 0.84 2*(26.57+2.905+0.64)-1.8 = 58,430 [AD]_x000d_
 0.88a 2*(2.365+3.755) = 12,240 [AE]_x000d_
 0.88b 2*(2.365+3.755) = 12,240 [AF]_x000d_
 0.88c 2*(2.3+3.755+0.535+0.45+0.74+0.27) = 16,100 [AG]_x000d_
 0.91 2*(2.53+6.435) = 17,930 [AH]_x000d_
 0.93 2*(2.165+4.595+0.35) = 14,220 [AI]_x000d_
 0.94 2*(3.4+4.585+0.35) = 16,670 [AJ]_x000d_
 0.95 2*(1.985+4.595+0.35) = 13,860 [AK]_x000d_
 0.96 2*(3.195+4.595+0.35) = 16,280 [AL]_x000d_
 0.99c 2*(5.305+4.605+2*0.2) = 20,620 [AM]_x000d_
 0.99d 2*(2.88+4.605+0.5) = 15,970 [AN]_x000d_
 0.99e 2*(2.72+4.605+0.2) = 15,050 [AO]_x000d_
 0.100 2*(2.555+6.485) = 18,080 [AP]_x000d_
 Mezisoučet: A+B+C+D+E+F+G+H+I+J+K+L+M+N+O+P+Q+R+S+T+U+V+W+X+Y+Z+AA+AB+AC+AD+AE+AF+AG+AH+AI+AJ+AK+AL+AM+AN+AO+AP = 648,610 [AQ]_x000d_
 "1.NP, m.č.:"_x000d_
 1.01 2*(5.55+8.635+0.75+0.55) = 30,970 [AR]_x000d_
 1.04 2*(19.28+8.9+4*0.22+0.18+1.67+0.54+2*0.17+0.3) = 64,180 [AS]_x000d_
 1.09a 2*(5.015+2.245+0.12) = 14,760 [AT]_x000d_
 1.10 2*(2.63+0.855) = 6,970 [AU]_x000d_
 1.12 2*(12.57+3.665+0.15) = 32,770 [AV]_x000d_
 1.13 2*(2.995+3.505+0.13) = 13,260 [AW]_x000d_
 1.16a 2*(1.88+5.655+0.39) = 15,850 [AX]_x000d_
 1.16b 2*(2.57+5.655+0.4) = 17,250 [AY]_x000d_
 1.18a 2*(4.665+1.495+2.19+3.875+3.35+0.63+0.495+2*0.39+0.16) = 35,280 [AZ]_x000d_
 1.20a 2*(2.12+1.86) = 7,960 [BA]_x000d_
 1.20b 2*(3.77+5.37+1.355) = 20,990 [BB]_x000d_
 1.20c 2*(3.36+1.36+5.16) = 19,760 [BC]_x000d_
 1.20d 2*(3.025+1.865) = 9,780 [BD]_x000d_
 1.20e 2*(1.86+3.955+0.39) = 12,410 [BE]_x000d_
 1.21 2*(10.745+5.325+0.49+0.3*2+2*0.2) = 35,120 [BF]_x000d_
 1.22 2*(1.74+1.4) = 6,280 [BG]_x000d_
 1.23 2*(1.64+1.05) = 5,380 [BH]_x000d_
 1.32a 2*(9.475+3.375+0.13+0.22) = 26,400 [BI]_x000d_
 1.32b 2*(1.57+1.2) = 5,540 [BJ]_x000d_
 1.32c 2*(1.15+1.2) = 4,700 [BK]_x000d_
 1.32d 2*(1.15+1.2) = 4,700 [BL]_x000d_
 1.32e 2*(1.57+1.76) = 6,660 [BM]_x000d_
 1.35a 2*(4.905+2.99) = 15,790 [BN]_x000d_
 1.35b 2*(8.32+8.295+1.03+0.27+2*0.2+0.4) = 37,430 [BO]_x000d_
 1.37 2*(8.315+10.93+0.27+0.4) = 39,830 [BP]_x000d_
 1.38b 2*(2.775+3.005) = 11,560 [BQ]_x000d_
 1.38c 2*(1.8+1.75) = 7,100 [BR]_x000d_
 1.38d 2*(1.6+1.02) = 5,240 [BS]_x000d_
 1.41a 2*(8.165+9.24+0.35) = 35,510 [BT]_x000d_
 1.41c 2*(4.42+4.065) = 16,970 [BU]_x000d_
 1.44 2*(1.665+2.99+0.18+1+0.32) = 12,310 [BV]_x000d_
 1.46 2*(2.9+4.345) = 14,490 [BW]_x000d_
 1.50 2*(2.81+4.17+0.1) = 14,160 [BX]_x000d_
 1.51a 2*(4.695+4.72+0.37) = 19,570 [BY]_x000d_
 1.51b 2*(4.705+2.75) = 14,910 [BZ]_x000d_
 1.54 2*(4.865+4.715+0.32) = 19,800 [CA]_x000d_
 1.57 2*(2.74+3.25) = 11,980 [CB]_x000d_
 1.58b 2*(5.14+3) = 16,280 [CC]_x000d_
 1.59 2*(2.38+0.99) = 6,740 [CD]_x000d_
 1.60 2*(2.36+1.2) = 7,120 [CE]_x000d_
 1.61 2*(0.465+0.685) = 2,300 [CF]_x000d_
 1.62 2*(0.6+0.75) = 2,700 [CG]_x000d_
 1.63 2*(2.93+3.34) = 12,540 [CH]_x000d_
 1.64b 2*(2.825+2.91) = 11,470 [CI]_x000d_
 1.65 2*(2.15+4.12) = 12,540 [CJ]_x000d_
 1.68 2*(5.17+4.7+0.37) = 20,480 [CK]_x000d_
 1.69 2*(2.86+4.705) = 15,130 [CL]_x000d_
 1.70 2*(2.35+1.23) = 7,160 [CM]_x000d_
 1.71a 2*(2.91+3.32) = 12,460 [CN]_x000d_
 1.71b 2*(0.65+0.72) = 2,740 [CO]_x000d_
 1.72 2*(5.21+4.695+0.39) = 20,590 [CP]_x000d_
 1.73 2*(2.85+4.68) = 15,060 [CQ]_x000d_
 1.76b 2*(2.785+2.91) = 11,390 [CR]_x000d_
 1.77 2*(2.155+4.12) = 12,550 [CS]_x000d_
 1.78 2*(4.065+2.105) = 12,340 [CT]_x000d_
 1.79 2*(5.52+4.68+0.39+0.315) = 21,810 [CU]_x000d_
 1.80 2*(2.645+6.76) = 18,810 [CV]_x000d_
 1.83 2*(2.715+4.14+0.73) = 15,170 [CW]_x000d_
 1.84 2*(3.55+4.51) = 16,120 [CX]_x000d_
 1.85 2*(0.64+0.65) = 2,580 [CY]_x000d_
 1.86 2*(9.265+1.845+0.44) = 23,100 [CZ]_x000d_
 1.87a 2*(13.405+1.73) = 30,270 [DA]_x000d_
 1.87b 2*(4.4+1.73) = 12,260 [DB]_x000d_
 1.89 2*(2.2+2.05+0.7+0.175) = 10,250 [DC]_x000d_
 1.90 2*(2.2+2.42+0.25) = 9,740 [DD]_x000d_
 1.91a 2*(2.45+4.77) = 14,440 [DE]_x000d_
 1.91b 2*(2.57+4.77+0.35) = 15,380 [DF]_x000d_
 1.92 2*(2.95+4.77) = 15,440 [DG]_x000d_
 1.93 2*(2.095+4.795+0.42+0.3) = 15,220 [DH]_x000d_
 1.95 2*(2.56+4.135+0.35) = 14,090 [DI]_x000d_
 1.96 2*(3.01+4.2+0.35) = 15,120 [DJ]_x000d_
 1.97a 2*(1.545+3.41)-0.89 = 9,020 [DK]_x000d_
 1.97b 2*1.2+0.89 = 3,290 [DL]_x000d_
 1.98 2*(1.285+0.97) = 4,510 [DM]_x000d_
 1.99 2*(1.515+0.97) = 4,970 [DN]_x000d_
 1.100 2*(1.455+3.415)-0.9 = 8,840 [DO]_x000d_
 1.101 2*1.05+0.9 = 3,000 [DP]_x000d_
 1.105 2*(1.88+1.73+0.5)-0.95 = 7,270 [DQ]_x000d_
 1.106 2*(2.66+4.135)-0.95 = 12,640 [DR]_x000d_
 1.109 2*(20.425+1.73+0.35+0.55+0.27) = 46,650 [DS]_x000d_
 1.110 2*(4.64+4.795+0.2+0.35) = 19,970 [DT]_x000d_
 1.113 2*(2.63+4.135+0.35) = 14,230 [DU]_x000d_
 1.114 2*(2.3+4.135+0.35) = 13,570 [DV]_x000d_
 1.115 2*(2.59+4.135) = 13,450 [DW]_x000d_
 1.116 2*(2.875+4.135+0.35) = 14,720 [DX]_x000d_
 1.117 2*(2.3+1.86+0.35) = 9,020 [DY]_x000d_
 1.118a 2*(2.3+1.07) = 6,740 [DZ]_x000d_
 1.118b 2*(2.56+1.005) = 7,130 [EA]_x000d_
 1.123 2*(1.125+2.4) = 7,050 [EB]_x000d_
 1.125 2*(1.59+1.005) = 5,190 [EC]_x000d_
 1.126 2*(1.95+1.015) = 5,930 [ED]_x000d_
 1.127 2*(3.25+1.625+0.35) = 10,450 [EE]_x000d_
 1.128 2*(1.1+1.745) = 5,690 [EF]_x000d_
 1.130 2*(2.645+2.34+0.15+0.2) = 10,670 [EG]_x000d_
 1.132 2*(2.48+4.795+0.53) = 15,610 [EH]_x000d_
 Mezisoučet: 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 = 1384,620 [EI]_x000d_
 "2.NP, m.č.:"_x000d_
 2.01 2*(5.015+4.19+0.35+0.775) = 20,660 [EJ]_x000d_
 2.02 2*(5.015+4.3) = 18,630 [EK]_x000d_
 2.03 2*(2.87+12) = 29,740 [EL]_x000d_
 2.04 2*(2.87+1.605+0.35) = 9,650 [EM]_x000d_
 2.05 2*(23.48+1.79) = 50,540 [EN]_x000d_
 2.06 2*(3.6+1.79+0.35) = 11,480 [EO]_x000d_
 2.07 2*(3.615+4.71) = 16,650 [EP]_x000d_
 2.08 2*(2.325+4.71+0.35) = 14,770 [EQ]_x000d_
 2.09 2*(2.775+4.71+0.35+0.175) = 16,020 [ER]_x000d_
 2.10 2*(2.42+4.71+0.35) = 14,960 [ES]_x000d_
 2.11 2*(2.75+4.71+0.35) = 15,620 [ET]_x000d_
 2.12 2*(5.265+4.71+0.35) = 20,650 [EU]_x000d_
 2.13 2*(5.255+5.06) = 20,630 [EV]_x000d_
 2.14 2*(10.67+4.145+0.41) = 30,450 [EW]_x000d_
 2.17 2*(2.85+4.145+0.35) = 14,690 [EX]_x000d_
 2.18 2*(1.41+3+0.35) = 9,520 [EY]_x000d_
 2.19 2*(1.25+1.045) = 4,590 [EZ]_x000d_
 2.20 2*(1.515+1.045) = 5,120 [FA]_x000d_
 2.21 2*(1.455+1.68) = 6,270 [FB]_x000d_
 2.22 2*(1.455+1.22+0.35) = 6,050 [FC]_x000d_
 2.23 2*(5.3+4.71+0.35) = 20,720 [FD]_x000d_
 2.24 2*(19.31+1.79) = 42,200 [FE]_x000d_
 2.25 2*(2.3+4.15+0.35) = 13,600 [FF]_x000d_
 2.26a 2*(2.61+4.15+0.35) = 14,220 [FG]_x000d_
 2.26b 2*(5.235+4.15+0.35) = 19,470 [FH]_x000d_
 2.27 2*(2.32+4.71+0.35) = 14,760 [FI]_x000d_
 2.28 2*(2.88+4.71+0.35) = 15,880 [FJ]_x000d_
 2.30 2*(2.84+4.71+0.35) = 15,800 [FK]_x000d_
 2.31 2*(2.23+4.71+0.35) = 14,580 [FL]_x000d_
 2.32 2*(1.8+2.565) = 8,730 [FM]_x000d_
 2.33 2*(5.765+4.71+0.35) = 21,650 [FN]_x000d_
 2.34a 2*(2.045+2.39+0.35)-1.18 = 8,390 [FO]_x000d_
 2.34b 2*(1.4+0.81) = 4,420 [FP]_x000d_
 2.34c 2*(1.2+0.95) = 4,300 [FQ]_x000d_
 2.36 2*(2+4.15+0.35) = 13,000 [FR]_x000d_
 2.37 2*(2.14+1.66)-1.18 = 6,420 [FS]_x000d_
 2.38 2*(1.345+1.02) = 4,730 [FT]_x000d_
 2.39 2*(1.345+1.015) = 4,720 [FU]_x000d_
 2.45 2*(2.86+1.79+4.015) = 17,330 [FV]_x000d_
 2.46 2*(3.34+2.895) = 12,470 [FW]_x000d_
 2.47a 2*(3.23+4.05+0.755) = 16,070 [FX]_x000d_
 2.48 2*(5.135+4.79) = 19,850 [FY]_x000d_
 2.50 2*(6.84+4.17+0.65+0.35) = 24,020 [FZ]_x000d_
 2.56a 2*(2.745+4.77+0.37) = 15,770 [GA]_x000d_
 2.56b 2*(2.56+4.78+0.37) = 15,420 [GB]_x000d_
 2.57 2*(7.02+1.745+1.8) = 21,130 [GC]_x000d_
 2.59 2*(3.035+4.555) = 15,180 [GD]_x000d_
 2.63a 2*(2.74+3.365) = 12,210 [GE]_x000d_
 2.63b 2*(0.59+0.7) = 2,580 [GF]_x000d_
 2.64b 2*(2.87+2.9) = 11,540 [GG]_x000d_
 2.65 2*(2.38+4.17) = 13,100 [GH]_x000d_
 2.66 2*(4.385+4.77+0.37) = 19,050 [GI]_x000d_
 2.67 2*(2.905+4.77) = 15,350 [GJ]_x000d_
 2.69 2*(0.59+0.77) = 2,720 [GK]_x000d_
 2.71 2*(2.855+3.305) = 12,320 [GL]_x000d_
 2.72 2*(5.205+4.76+0.37) = 20,670 [GM]_x000d_
 2.73 2*(2.855+4.765) = 15,240 [GN]_x000d_
 2.76b 2*(2.75+2.96) = 11,420 [GO]_x000d_
 2.77 2*(2.23+4.17) = 12,800 [GP]_x000d_
 2.79 2*(2.855+3.305) = 12,320 [GQ]_x000d_
 2.80 2*(5.18+4.75+0.37) = 20,600 [GR]_x000d_
 2.81 2*(2.81+4.735) = 15,090 [GS]_x000d_
 2.82b 2*(2.725+2.96) = 11,370 [GT]_x000d_
 2.83 2*(2.21+4.17) = 12,760 [GU]_x000d_
 2.86 2*(0.63+0.77) = 2,800 [GV]_x000d_
 2.87 2*(4.065+2.155) = 12,440 [GW]_x000d_
 2.89 2*(5.505+4.735+0.37) = 21,220 [GX]_x000d_
 2.90 2*(2.67+4.13-0.35) = 12,900 [GY]_x000d_
 2.91 2*(3.595+4.13+0.35) = 16,150 [GZ]_x000d_
 2.94 2*(0.62+0.7) = 2,640 [HA]_x000d_
 2.95 2*(0.81+2.6) = 6,820 [HB]_x000d_
 2.97 2*(1.975+1.27+0.45) = 7,390 [HC]_x000d_
 2.98 2*(0.87+1.47) = 4,680 [HD]_x000d_
 Mezisoučet: EJ+EK+EL+EM+EN+EO+EP+EQ+ER+ES+ET+EU+EV+EW+EX+EY+EZ+FA+FB+FC+FD+FE+FF+FG+FH+FI+FJ+FK+FL+FM+FN+FO+FP+FQ+FR+FS+FT+FU+FV+FW+FX+FY+FZ+GA+GB+GC+GD+GE+GF+GG+GH+GI+GJ+GK+GL+GM+GN+GO+GP+GQ+GR+GS+GT+GU+GV+GW+GX+GY+GZ+HA+HB+HC+HD = 1049,700 [HE]_x000d_
 "3.NP, m.č.:"_x000d_
 3.01 2*(1.79+1.855+0.1) = 7,490 [HF]_x000d_
 3.02a 2*(6.515+4.425) = 21,880 [HG]_x000d_
 3.02b 2*(10.44+1.43) = 23,740 [HH]_x000d_
 3.03a 2*(2.945+12.79+4*0.42) = 34,830 [HI]_x000d_
 3.03b 2*(5.07+4.41) = 18,960 [HJ]_x000d_
 3.03c 2*(5.07+6.11) = 22,360 [HK]_x000d_
 3.04 2*(5.07+3.88) = 17,900 [HL]_x000d_
 3.05 2*(5.07+4.43+0.35) = 19,700 [HM]_x000d_
 3.06 2*(1.935+2.21+0.375) = 9,040 [HN]_x000d_
 3.07 2*(1.85+3.135) = 9,970 [HO]_x000d_
 3.11a 2*(1.915+2.21+0.35) = 8,950 [HP]_x000d_
 3.11b 2*(1.225+1) = 4,450 [HQ]_x000d_
 3.12 2*(2+3.34) = 10,680 [HR]_x000d_
 3.15 2*(3.08+5.645+0.375) = 18,200 [HS]_x000d_
 3.17 2*(2.105+5.615) = 15,440 [HT]_x000d_
 3.18a 2*(6.835+3.175+0.2) = 20,420 [HU]_x000d_
 3.18b 2*(9.565+3.25) = 25,630 [HV]_x000d_
 3.18c 2*(2.97+9.86) = 25,660 [HW]_x000d_
 3.18d 2*(1.81+1.75) = 7,120 [HX]_x000d_
 3.18e 2*(0.96+1.65) = 5,220 [HY]_x000d_
 3.18f 2*(2.97+1.6) = 9,140 [HZ]_x000d_
 3.19 2*(3.525+5.615+0.375) = 19,030 [IA]_x000d_
 3.20 2*(2.26+5.615+0.375) = 16,500 [IB]_x000d_
 3.22a 2*(2.725+5.615+0.375) = 17,430 [IC]_x000d_
 3.22b 2*(1.2+0.965) = 4,330 [ID]_x000d_
 3.22c 2*(1.4+2.2) = 7,200 [IE]_x000d_
 3.23 2*(2.275+2.15+0.375) = 9,600 [IF]_x000d_
 3.24 2*(1.725+3.335) = 10,120 [IG]_x000d_
 3.25 2*(1.575+2.15+0.375) = 8,200 [IH]_x000d_
 3.26 2*(1.855+3.135) = 9,980 [II]_x000d_
 3.29a 2*(1.835+2.475) = 8,620 [IJ]_x000d_
 3.29b 2*(1.295+1.47) = 5,530 [IK]_x000d_
 3.30 2*(4.98+5.205) = 20,370 [IL]_x000d_
 3.31 2*(4.98+2.49+0.35) = 15,640 [IM]_x000d_
 3.33 2*(4.98+2.48) = 14,920 [IN]_x000d_
 3.34 2*(4.98+2.46+0.35) = 15,580 [IO]_x000d_
 3.36 2*(4.98+5.85) = 21,660 [IP]_x000d_
 Mezisoučet: HF+HG+HH+HI+HJ+HK+HL+HM+HN+HO+HP+HQ+HR+HS+HT+HU+HV+HW+HX+HY+HZ+IA+IB+IC+ID+IE+IF+IG+IH+II+IJ+IK+IL+IM+IN+IO+IP = 541,490 [IQ]_x000d_
 Celkem: A+B+C+D+E+F+G+H+I+J+K+L+M+N+O+P+Q+R+S+T+U+V+W+X+Y+Z+AA+AB+AC+AD+AE+AF+AG+AH+AI+AJ+AK+AL+AM+AN+AO+AP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J+EK+EL+EM+EN+EO+EP+EQ+ER+ES+ET+EU+EV+EW+EX+EY+EZ+FA+FB+FC+FD+FE+FF+FG+FH+FI+FJ+FK+FL+FM+FN+FO+FP+FQ+FR+FS+FT+FU+FV+FW+FX+FY+FZ+GA+GB+GC+GD+GE+GF+GG+GH+GI+GJ+GK+GL+GM+GN+GO+GP+GQ+GR+GS+GT+GU+GV+GW+GX+GY+GZ+HA+HB+HC+HD+HF+HG+HH+HI+HJ+HK+HL+HM+HN+HO+HP+HQ+HR+HS+HT+HU+HV+HW+HX+HY+HZ+IA+IB+IC+ID+IE+IF+IG+IH+II+IJ+IK+IL+IM+IN+IO+IP = 3624,420 [IR]_x000d_</t>
  </si>
  <si>
    <t>634112126</t>
  </si>
  <si>
    <t>Obvodová dilatace podlahovým páskem z pěnového PE s fólií mezi stěnou a mazaninou nebo potěrem v 100 mm</t>
  </si>
  <si>
    <t>Obvodová dilatace mezi stěnou a mazaninou nebo potěrem podlahovým páskem z pěnového PE s fólií tl. do 10 mm, výšky 100 mm</t>
  </si>
  <si>
    <t xml:space="preserve"> "Skladby podlah:"_x000d_
 "P01a, P01b, P02a, P02b, P03, P19b, P27, P30, P31, P32, P33, P34, P36"_x000d_
 "1.NP, m.č.:"_x000d_
 1.36 2*(23.64+3.45+15.39+2*0.2+2*0.2+2*0.74+5*0.2) = 91,520 [A]_x000d_
 1.41b 2*(3+1.745) = 9,490 [B]_x000d_
 1.45 2*(2.035+1.12) = 6,310 [C]_x000d_
 1.55 2*(1.43+2.54) = 7,940 [D]_x000d_
 1.58a 2*(1.22+1.285) = 5,010 [E]_x000d_
 1.64a 2*(1.38+1.33) = 5,420 [F]_x000d_
 1.66 2*(1.63+2.5) = 8,260 [G]_x000d_
 1.74 2*(1.63+2.5) = 8,260 [H]_x000d_
 1.76a 2*(1.33+1.36) = 5,380 [I]_x000d_
 1.81 2*(1.53+0.945) = 4,950 [J]_x000d_
 1.82 2*(1.63+2.305) = 7,870 [K]_x000d_
 Mezisoučet: A+B+C+D+E+F+G+H+I+J+K = 160,410 [L]_x000d_
 "2.NP, m.č.:"_x000d_
 2.47b 2*(1.45+1.1) = 5,100 [M]_x000d_
 2.58 2*(1.51+1.1) = 5,220 [N]_x000d_
 2.60 2*(3.385+2.31) = 11,390 [O]_x000d_
 2.64a 2*(1.22+1.02+0.35) = 5,180 [P]_x000d_
 2.68 2*(1.43+2.495) = 7,850 [Q]_x000d_
 2.74 2*(1.73+2.465) = 8,390 [R]_x000d_
 2.76a 2*(1.365+0.96+0.35) = 5,350 [S]_x000d_
 2.82a 2*(1.32+0.96+0.35) = 5,260 [T]_x000d_
 2.84 2*(1.73+2.465) = 8,390 [U]_x000d_
 2.88 2*(3.23+1.62) = 9,700 [V]_x000d_
 2.92 2*(1.63+2.17) = 7,600 [W]_x000d_
 2.93 2*(1.73+0.945) = 5,350 [X]_x000d_
 Mezisoučet: M+N+O+P+Q+R+S+T+U+V+W+X = 84,780 [Y]_x000d_
 Celkem: A+B+C+D+E+F+G+H+I+J+K+M+N+O+P+Q+R+S+T+U+V+W+X = 245,190 [Z]_x000d_</t>
  </si>
  <si>
    <t>634112127</t>
  </si>
  <si>
    <t>Obvodová dilatace podlahovým páskem z pěnového PE s fólií mezi stěnou a mazaninou nebo potěrem v 120 mm</t>
  </si>
  <si>
    <t>Obvodová dilatace mezi stěnou a mazaninou nebo potěrem podlahovým páskem z pěnového PE s fólií tl. do 10 mm, výšky 120 mm</t>
  </si>
  <si>
    <t xml:space="preserve"> "Skladby podlah:"_x000d_
 "`P39a"_x000d_
 "2.PP, m.č.:"_x000d_
 0.01 2*(8.835+3.37) = 24,410 [A]_x000d_
 0.03 2*(6.27+8.925+3.745)-6.27-1.94 = 29,670 [B]_x000d_
 0.10 2*(2.645+2.19)-1.94 = 7,730 [C]_x000d_
 Mezisoučet: A+B+C = 61,810 [D]_x000d_
 Celkem: A+B+C = 61,810 [E]_x000d_</t>
  </si>
  <si>
    <t>634112128</t>
  </si>
  <si>
    <t>Obvodová dilatace podlahovým páskem z pěnového PE s fólií mezi stěnou a mazaninou nebo potěrem v 150 mm</t>
  </si>
  <si>
    <t>Obvodová dilatace mezi stěnou a mazaninou nebo potěrem podlahovým páskem z pěnového PE s fólií tl. do 10 mm, výšky 150 mm</t>
  </si>
  <si>
    <t xml:space="preserve"> "Skladby podlah:"_x000d_
 "P35a, P35b"_x000d_
 "2.PP, m.č.:"_x000d_
 0.24 2*(3.95+4.585) = 17,070 [A]_x000d_
 0.26 2*(2.54+3.99) = 13,060 [B]_x000d_
 0.28 2*(9.665+1.73+3*0.3) = 24,590 [C]_x000d_
 0.31 2*(3.59+1.87) = 10,920 [D]_x000d_
 Mezisoučet: A+B+C+D = 65,640 [E]_x000d_
 Celkem: A+B+C+D = 65,640 [F]_x000d_</t>
  </si>
  <si>
    <t>R61132541</t>
  </si>
  <si>
    <t>Oprava vnitřní jádrové omítky stropů porézní (50%) akumulační kapilárně aktivní omítkou se sníženou alkalitou v rozsahu plochy přes 30 do 50 %</t>
  </si>
  <si>
    <t xml:space="preserve"> "Skladba SZ/01"_x000d_
 "2.PP, m.č.:"_x000d_
 0.003 3.36 = 3,360 [A]_x000d_
 0.004 13.01 = 13,010 [B]_x000d_
 0.005 17.44 = 17,440 [C]_x000d_
 0.006 14.56 = 14,560 [D]_x000d_
 0.007 14.6 = 14,600 [E]_x000d_
 0.008 2.35 = 2,350 [F]_x000d_
 0.009 17.91 = 17,910 [G]_x000d_
 0.010 5.35 = 5,350 [H]_x000d_
 0.011 2.38 = 2,380 [I]_x000d_
 0.012 2.3 = 2,300 [J]_x000d_
 0.013 1.09 = 1,090 [K]_x000d_
 0.014 1.21 = 1,210 [L]_x000d_
 Mezisoučet: A+B+C+D+E+F+G+H+I+J+K+L = 95,560 [M]_x000d_
 "1.PP, m.č.:"_x000d_
 0.04 1.86 = 1,860 [N]_x000d_
 0.05 1.86 = 1,860 [O]_x000d_
 0.06 2.2 = 2,200 [P]_x000d_
 0.12 17.59 = 17,590 [Q]_x000d_
 0.13 8.41 = 8,410 [R]_x000d_
 0.15 6.31 = 6,310 [S]_x000d_
 0.16 3.08 = 3,080 [T]_x000d_
 0.17 4.99 = 4,990 [U]_x000d_
 0.18 2.47 = 2,470 [V]_x000d_
 0.19 1.06 = 1,060 [W]_x000d_
 0.20 1.06 = 1,060 [X]_x000d_
 0.21 17.85+4*3.86*0.28 = 22,173 [Y]_x000d_
 0.23 60.22+6*3.84*0.33+5.97*(0.55+0.73+0.69+0.62)+4*5.97*0.62+2*5.97*0.92 = 109,076 [Z]_x000d_
 0.48 20.93 = 20,930 [AA]_x000d_
 0.49 20.67 = 20,670 [AB]_x000d_
 0.50 10.45 = 10,450 [AC]_x000d_
 0.55 23.58 = 23,580 [AD]_x000d_
 0.56 15.43 = 15,430 [AE]_x000d_
 0.57 17.17 = 17,170 [AF]_x000d_
 0.58 17.98 = 17,980 [AG]_x000d_
 0.59 17.99 = 17,990 [AH]_x000d_
 0.60 5.67 = 5,670 [AI]_x000d_
 0.61 4.44 = 4,440 [AJ]_x000d_
 0.62 1.08 = 1,080 [AK]_x000d_
 0.63 1.11 = 1,110 [AL]_x000d_
 0.64 5.28 = 5,280 [AM]_x000d_
 0.65 3.28 = 3,280 [AN]_x000d_
 Celkem: A+B+C+D+E+F+G+H+I+J+K+L+N+O+P+Q+R+S+T+U+V+W+X+Y+Z+AA+AB+AC+AD+AE+AF+AG+AH+AI+AJ+AK+AL+AM+AN = 442,759 [AO]_x000d_</t>
  </si>
  <si>
    <t>R61232540</t>
  </si>
  <si>
    <t>Oprava vnitřní jádrové omítky stěn porézní (50%) akumulační kapilárně aktivní omítkou se sníženou alkalitou v rozsahu plochy přes 30 do 50 %</t>
  </si>
  <si>
    <t xml:space="preserve"> "Skladba SZ/01"_x000d_
 "2.PP, m.č.:"_x000d_
 0.003 2*(2.24+1.395)*2.35-1*0.75*1.97+0.25*(0.94+2.1*2)-0.75*1.82 = 15,527 [A]_x000d_
 0.004 (2*6.625+1.77)*2.43-3*0.8*1.97+3*(2*2.1+0.9)*0.28-2*0.8*1.97+2*(2*2.1+0.9)*0.3-0.75*1.97 = 34,485 [B]_x000d_
 0.005 2*(3.77+4.625)*2.35-0.8*1.97 = 37,881 [C]_x000d_
 0.006 2*(3.175+4.625)*2.35-0.8*1.97 = 35,084 [D]_x000d_
 0.007 2*(3.2+4.625)*2.35-0.8*1.97 = 35,202 [E]_x000d_
 0.008 2*(1.975+1.19)*2.35-0.8*1.97 = 13,300 [F]_x000d_
 0.009 2*(4.43+3.985)*2.35-0.8*1.97*2+(0.9+2*2.1)*0.29-2*0.65*1.97-0.6*0.8+2*(1+1)*0.3 = 36,037 [G]_x000d_
 0.010 2*(1.975+2.71)*2.43-0.8*1.97 = 21,193 [H]_x000d_
 0.011 2*(1.205+1.975)*2.35-0.65*1.97+(0.65+2*1.97)*0.1 = 14,125 [I]_x000d_
 0.012 2*(1.205+1.91)*2.35-0.65*1.97+(0.65+2*1.97)*0.1 = 13,819 [J]_x000d_
 0.013 (1.47+0.755)*2.43 = 5,407 [K]_x000d_
 0.014 (1.42+0.85)*2.43 = 5,516 [L]_x000d_
 Mezisoučet: A+B+C+D+E+F+G+H+I+J+K+L = 267,574 [M]_x000d_
 "1.PP, m.č.:"_x000d_
 0.15 2*(2.895+2.18)*2.5-0.65*1.97 = 24,095 [N]_x000d_
 0.16 2*(1.97+1.65)*2.5-0.7*1.97 = 16,721 [O]_x000d_
 0.17 2*(1.975+2.22)*2.5-0.8*1.97+(0.9+2*2.1)*0.28-2*0.7*1.97+(0.8+2*2.1)*0.44 = 20,269 [P]_x000d_
 0.18 (2*1.415+1.745)*2.5-2*0.65*1.97 = 8,877 [Q]_x000d_
 0.19 (1.33+0.8)*2.5 = 5,325 [R]_x000d_
 0.20 (1.33+0.795)*2.5 = 5,313 [S]_x000d_
 0.21 2*(3.86+4.585)*3.36-2*0.9*1.97+(1+2*2.1)*0.3+(1+2*0.75)*0.5 = 56,014 [T]_x000d_
 0.23 2*(10.06+5.97)*3.34-0.9*1.97+(1+2*2.1)*0.15 = 106,087 [U]_x000d_
 0.48 2*(5.185+3.99)*2.5-2*0.8*1.97-0.65*1.97+(0.75+2*2.1)*0.28 = 42,829 [V]_x000d_
 0.49 2*(3.93+5.185)*2.5-2*0.8*1.97+(0.9+2*2.1)*0.29 = 43,902 [W]_x000d_
 0.50 (5.185+2*1.66+0.445)*2.5-0.8*1.97+(0.9+2*2.1)*0.29 = 22,278 [X]_x000d_
 0.55 2*(8.87+2.605)*2.5-4*0.8*1.97 = 51,071 [Y]_x000d_
 0.56 2*(5.555+2.74)*2.5-0.8*1.97+(0.9+2*2.1)*0.45 = 42,194 [Z]_x000d_
 0.57 2*(4.805+3.59)*2.5-0.8*1.97-0.6*0.8+(0.8+2*1)*0.31 = 40,787 [AA]_x000d_
 0.58 2*(4.84+3.58)*2.5-2*0.8*1.97+(0.9+2*2.1)*0.28+(0.9+2*2.1)*0.45 = 42,671 [AB]_x000d_
 0.59 2*(3.6+4.9)*2.5-2*0.8*1.97+(0.9+2*2.1)*0.45 = 41,643 [AC]_x000d_
 0.60 2*(2.2+2.575)*2.5-0.65*1.97 = 22,595 [AD]_x000d_
 0.61 (2*1.575+2.655)*2.5-0.65*1.97-0.8*1.97+(0.9+2*2.1)*0.3 = 13,186 [AE]_x000d_
 0.62 (0.85+1.25)*2.5 = 5,250 [AF]_x000d_
 0.63 (0.9+1.26)*2.5 = 5,400 [AG]_x000d_
 0.64 2*(2.88+1.77)*2.5-0.8*1.97+(0.9+2*2.1)*0.3 = 23,204 [AH]_x000d_
 0.65 2*(1.775+1.63)*2.5-3*0.8*1.97+(0.9+2*2.1)*0.4+(0.9+2*2.1)*0.32 = 15,969 [AI]_x000d_
 0.68 2*(3.855+4.315)*2.57-0.8*1.97-0.6*0.8+(0.8+2*1)*0.315 = 40,820 [AJ]_x000d_
 0.69 2*(4.47+4.315)*2.57-2*0.8*1.97+(0.9+2*2.1)*0.3-0.8*2+(0.8+2*2)*0.18 = 42,797 [AK]_x000d_
 0.70 2*(1.345+1.48)*2.57-3*0.8*1.97+(0.9+2*2.1)*0.3+(0.9+2*2.1)*0.45 = 13,618 [AL]_x000d_
 0.71 2*(2.05+1.17)*2.62-0.8*1.97+(0.9+2*2.1)*0.3 = 16,827 [AM]_x000d_
 0.72 2*(2.05+3.035)*2.62-0.8*1.97 = 25,069 [AN]_x000d_
 0.73 (1.97+2*1.305)*2.62-0.8*2-0.8*1.97+(0.9+2*2.1)*0.3 = 10,354 [AO]_x000d_
 0.74 (1.615+2*0.9)*2.62 = 8,947 [AP]_x000d_
 Mezisoučet: N+O+P+Q+R+S+T+U+V+W+X+Y+Z+AA+AB+AC+AD+AE+AF+AG+AH+AI+AJ+AK+AL+AM+AN+AO+AP = 814,110 [AQ]_x000d_
 Celkem: A+B+C+D+E+F+G+H+I+J+K+L+N+O+P+Q+R+S+T+U+V+W+X+Y+Z+AA+AB+AC+AD+AE+AF+AG+AH+AI+AJ+AK+AL+AM+AN+AO+AP = 1081,683 [AR]_x000d_</t>
  </si>
  <si>
    <t>11163150</t>
  </si>
  <si>
    <t>lak penetrační asfaltový</t>
  </si>
  <si>
    <t>58581005</t>
  </si>
  <si>
    <t>malta těsnící hydraulicky rychle tuhnoucí se síranovzdorným pojivem</t>
  </si>
  <si>
    <t>58585002</t>
  </si>
  <si>
    <t>adhezní můstek koncentrát</t>
  </si>
  <si>
    <t>62853004</t>
  </si>
  <si>
    <t>pás asfaltový natavitelný modifikovaný SBS s vložkou ze skleněné tkaniny a spalitelnou PE fólií nebo jemnozrnným minerálním posypem na horním povrchu tl 4,0mm</t>
  </si>
  <si>
    <t xml:space="preserve"> 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[BJ]_x000d_
 BJ * 1.1655Koeficient množství = 268,991 [BK]_x000d_</t>
  </si>
  <si>
    <t>69311068</t>
  </si>
  <si>
    <t>geotextilie netkaná separační, ochranná, filtrační, drenážní PP 300g/m2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</si>
  <si>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</si>
  <si>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</si>
  <si>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</si>
  <si>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 xml:space="preserve"> "Skladby podlah:"_x000d_
 "SBS pásy"_x000d_
 13.75+80.14+14.35+89.46+62.38+304.85+24.164+10.726+2.4+53.46+72.64+6.08 = 734,400 [A]_x000d_
 10.3 = 10,300 [B]_x000d_
 Celkem: A+B = 744,700 [C]_x000d_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</si>
  <si>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</si>
  <si>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</si>
  <si>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</si>
  <si>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 xml:space="preserve"> "Skladby podlah:"_x000d_
 "SBS pásy - vytažení na stěnu"_x000d_
 "`P27;P30;P31;P32;P33;P34;P35a;P35b;P35c;P36;P39a;P39c`"_x000d_
 "2.PP; m.č.:"_x000d_
 0.003 2*(2.24+1.395+0.25)*0.2 = 1,554 [A]_x000d_
 0.004 2*(6.625+1.77+0.28+0.28+0.3+0.3+0.3)*0.2 = 3,942 [B]_x000d_
 0.013 2*(1.42+0.77)*0.2 = 0,876 [C]_x000d_
 0.014 2*(1.42+0.85)*0.2 = 0,908 [D]_x000d_
 0.22b 2*(5.92+4.18+0.075)*0.2 = 4,070 [E]_x000d_
 Mezisoučet: A+B+C+D+E = 11,350 [F]_x000d_
 "1.PP; m.č.:"_x000d_
 0.01 2*(8.835+3.37)*0.2 = 4,882 [G]_x000d_
 0.03 (2*(6.27+8.925+3.745)-6.27-1.94)*0.2 = 5,934 [H]_x000d_
 0.04 (2*0.925+1.72)*0.2 = 0,714 [I]_x000d_
 0.05 (2*(2.065+0.9)-1.72)*0.2 = 0,842 [J]_x000d_
 0.06 2*(2.55+0.9)*0.2 = 1,380 [K]_x000d_
 0.10 (2*(2.645+2.19)-1.94)*0.2 = 1,546 [L]_x000d_
 0.11 2*(1.475+11.67+22.545+3.875+2.64)*0.2 = 16,882 [M]_x000d_
 0.17 2*(1.975+0.44+2.22+0.28)*0.2 = 1,966 [N]_x000d_
 0.18 2*(1.415+1.745)*0.2 = 1,264 [O]_x000d_
 0.19 (1.33+0.8)*2*0.2 = 0,852 [P]_x000d_
 0.20 2*(1.33+0.795)*0.2 = 0,850 [Q]_x000d_
 0.23 2*(10.06+5.97)*0.2 = 6,412 [R]_x000d_
 0.24 2*(3.95+4.585)*0.2 = 3,414 [S]_x000d_
 0.26 2*(2.54+3.99)*0.2 = 2,612 [T]_x000d_
 0.28 2*(9.665+1.73+3*0.3)*0.2 = 4,918 [U]_x000d_
 0.31 2*(3.59+1.87)*0.2 = 2,184 [V]_x000d_
 0.34 2*(3.02+4.005)*0.2 = 2,810 [W]_x000d_
 0.35 2*(10.025+4.005)*0.2 = 5,612 [X]_x000d_
 0.37 2*(16.355+1.73+4*0.3+0.44)*0.2 = 7,890 [Y]_x000d_
 0.38 2*(2.935+4.605+0.5)*0.2 = 3,216 [Z]_x000d_
 0.41 (2*(1.535+2.055+1.95+0.35)-0.85)*0.2 = 2,186 [AA]_x000d_
 0.42 (0.85+2*1.38)*0.2 = 0,722 [AB]_x000d_
 0.46 2*(1.38+1)*0.2 = 0,952 [AC]_x000d_
 0.48 2*(5.185+3.99)*0.2 = 3,670 [AD]_x000d_
 0.50 2*(5.185+1.66+0.445+0.29)*0.2 = 3,032 [AE]_x000d_
 0.51a 2*(3.61+3.19+0.44)*0.2 = 2,896 [AF]_x000d_
 0.52 2*(1.56+2.195)*0.2 = 1,502 [AG]_x000d_
 0.61 2*(1.575+2.655+0.3)*0.2 = 1,812 [AH]_x000d_
 0.62 2*(0.85+1.25)*0.2 = 0,840 [AI]_x000d_
 0.63 2*(0.9+1.26)*0.2 = 0,864 [AJ]_x000d_
 0.65 2*(1.775+1.31)*0.2 = 1,234 [AK]_x000d_
 0.66 2*(1.475+2.825)*0.2 = 1,720 [AL]_x000d_
 0.70 2*(1.345+1.48)*0.2 = 1,130 [AM]_x000d_
 0.73 2*(1.97+1.305)*0.2 = 1,310 [AN]_x000d_
 0.74 2*(1.615+0.9)*0.2 = 1,006 [AO]_x000d_
 0.80 2*(3.62+3.625+4.02+0.28)*0.2 = 4,618 [AP]_x000d_
 0.84 (2*(26.57+2.905+0.64)-1.8)*0.2 = 11,686 [AQ]_x000d_
 0.88a 2*(2.365+3.755)*0.2 = 2,448 [AR]_x000d_
 0.88b 2*(2.365+3.755)*0.2 = 2,448 [AS]_x000d_
 0.88c 2*(2.3+3.755+0.535+0.45+0.74+0.27)*0.2 = 3,220 [AT]_x000d_
 0.91 2*(2.53+6.435)*0.2 = 3,586 [AU]_x000d_
 0.93 2*(2.165+4.595+0.35)*0.2 = 2,844 [AV]_x000d_
 0.94 2*(3.4+4.585+0.35)*0.2 = 3,334 [AW]_x000d_
 0.95 2*(1.985+4.595+0.35)*0.2 = 2,772 [AX]_x000d_
 0.96 2*(3.195+4.595+0.35)*0.2 = 3,256 [AY]_x000d_
 0.99c 2*(5.305+4.605+2*0.2)*0.2 = 4,124 [AZ]_x000d_
 0.99d 2*(2.88+4.605+0.5)*0.2 = 3,194 [BA]_x000d_
 0.99e 2*(2.72+4.605+0.2)*0.2 = 3,010 [BB]_x000d_
 0.100 2*(2.555+6.485)*0.2 = 3,616 [BC]_x000d_
 Mezisoučet: G+H+I+J+K+L+M+N+O+P+Q+R+S+T+U+V+W+X+Y+Z+AA+AB+AC+AD+AE+AF+AG+AH+AI+AJ+AK+AL+AM+AN+AO+AP+AQ+AR+AS+AT+AU+AV+AW+AX+AY+AZ+BA+BB+BC = 155,212 [BD]_x000d_
 "sokl P26"_x000d_
 V1 2*(1.65+1.76)*2.76 = 18,823 [BE]_x000d_
 V2 2*(1.8+2.5)*2.76 = 23,736 [BF]_x000d_
 V3 2*(1.65+1.76)*2.76 = 18,823 [BG]_x000d_
 Mezisoučet: BE+BF+BG = 61,382 [BH]_x000d_
 "skladby PE01, PE03"_x000d_
 (1.08 2*(5.015+0.515+0.685+5.35+0.4)-2.45-2.48)*0.15 = 2,850 [BI]_x000d_
 Celkem: A+B+C+D+E+G+H+I+J+K+L+M+N+O+P+Q+R+S+T+U+V+W+X+Y+Z+AA+AB+AC+AD+AE+AF+AG+AH+AI+AJ+AK+AL+AM+AN+AO+AP+AQ+AR+AS+AT+AU+AV+AW+AX+AY+AZ+BA+BB+BC+BE+BF+BG+BI = 230,794 [BJ]_x000d_</t>
  </si>
  <si>
    <t>711141559</t>
  </si>
  <si>
    <t>Provedení izolace proti zemní vlhkosti pásy přitavením vodorovné NAIP</t>
  </si>
  <si>
    <t>Provedení izolace proti zemní vlhkosti pásy přitavením NAIP na ploše vodorovné V</t>
  </si>
  <si>
    <t xml:space="preserve"> "Skladby podlah:"_x000d_
 "Hydroizolační vrstva"_x000d_
 20.26+1.75+32.8+216.04+63.62+1.63+163.66+43.14+36.42+13.33+130+11.43+129.14+295.5+81.09+38.96+4.44+88.69+17.5+52.02+132.92+6.58 = 1580,920 [A]_x000d_
 "SBS pásy"_x000d_
 13.75+80.14+14.35+89.46+62.38+304.85+24.164+10.726+2.4+53.46+72.64+6.08 = 734,400 [B]_x000d_
 10.3 = 10,300 [C]_x000d_
 "skladby PE01, PE03"_x000d_
 1.08 21.93 = 21,930 [D]_x000d_
 Celkem: A+B+C+D = 2347,550 [E]_x000d_</t>
  </si>
  <si>
    <t>711142559</t>
  </si>
  <si>
    <t>Provedení izolace proti zemní vlhkosti pásy přitavením svislé NAIP</t>
  </si>
  <si>
    <t>Provedení izolace proti zemní vlhkosti pásy přitavením NAIP na ploše svislé S</t>
  </si>
  <si>
    <t>711191011</t>
  </si>
  <si>
    <t>Provedení adhezního můstku na svislé ploše</t>
  </si>
  <si>
    <t>Provedení nátěru adhezního můstku na ploše svislé S</t>
  </si>
  <si>
    <t xml:space="preserve"> "Skladba SZ/04"_x000d_
 "Minerální hydroizolační stěrka; 3 vrstvy"_x000d_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[P]_x000d_
 P * 3Koeficient množství = 988,561 [Q]_x000d_</t>
  </si>
  <si>
    <t>711192102</t>
  </si>
  <si>
    <t>Provedení izolace proti zemní vlhkosti hydroizolační stěrkou svislé na zdivu, 1 vrstva</t>
  </si>
  <si>
    <t>Provedení izolace proti zemní vlhkosti hydroizolační stěrkou na ploše svislé S jednovrstvá na zdivu</t>
  </si>
  <si>
    <t xml:space="preserve"> "Skladba SZ/04"_x000d_
 "těsnící nesmrštivá malta"_x000d_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(4.585)*2.86-1.15*0.55+(1.15+2*0.55)*0.52 = 13,651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169,819 [O]_x000d_
 Celkem: A+B+D+E+F+G+H+I+J+K+L+M+N = 331,336 [P]_x000d_</t>
  </si>
  <si>
    <t>711491171</t>
  </si>
  <si>
    <t>Provedení doplňků izolace proti vodě na vodorovné ploše z textilií vrstva podkladní</t>
  </si>
  <si>
    <t>Provedení doplňků izolace proti vodě textilií na ploše vodorovné V vrstva podkladní</t>
  </si>
  <si>
    <t>711491172</t>
  </si>
  <si>
    <t>Provedení doplňků izolace proti vodě na vodorovné ploše z textilií vrstva ochranná</t>
  </si>
  <si>
    <t>Provedení doplňků izolace proti vodě textilií na ploše vodorovné V vrstva ochranná</t>
  </si>
  <si>
    <t xml:space="preserve"> "skladby PE01, PE03"_x000d_
 1.08 21.93 = 21,930 [A]_x000d_
 Celkem: A = 21,930 [B]_x000d_</t>
  </si>
  <si>
    <t>711491271</t>
  </si>
  <si>
    <t>Provedení doplňků izolace proti vodě na ploše svislé z textilií vrstva podkladní</t>
  </si>
  <si>
    <t>Provedení doplňků izolace proti vodě textilií na ploše svislé S vrstva podkladní</t>
  </si>
  <si>
    <t>711491272</t>
  </si>
  <si>
    <t>Provedení doplňků izolace proti vodě na ploše svislé z textilií vrstva ochranná</t>
  </si>
  <si>
    <t>Provedení doplňků izolace proti vodě textilií na ploše svislé S vrstva ochranná</t>
  </si>
  <si>
    <t xml:space="preserve"> "skladby PE01, PE03"_x000d_
 (1.08 2*(5.015+0.515+0.685+5.35+0.4)-2.45-2.48)*0.15 = 2,850 [A]_x000d_
 Celkem: A = 2,850 [B]_x000d_</t>
  </si>
  <si>
    <t>998711123</t>
  </si>
  <si>
    <t>Přesun hmot tonážní pro izolace proti vodě, vlhkosti a plynům ruční v objektech v přes 12 do 24 m</t>
  </si>
  <si>
    <t>Přesun hmot pro izolace proti vodě, vlhkosti a plynům stanovený z hmotnosti přesunovaného materiálu vodorovná dopravní vzdálenost do 50 m ruční (bez užití mechanizace) v objektech výšky přes 12 do 24 m</t>
  </si>
  <si>
    <t>R628000</t>
  </si>
  <si>
    <t>asfaltový pás s nenasákavou kombinovanou vložkou, oboustranně opatřenou asfaltovou krycí vrstvou z oxidovaného asfaltu</t>
  </si>
  <si>
    <t>712361701</t>
  </si>
  <si>
    <t>Provedení povlakové krytiny střech do 10° fólií položenou volně s přilepením spojů</t>
  </si>
  <si>
    <t>Provedení povlakové krytiny střech plochých do 10° fólií položenou volně s přilepením spojů</t>
  </si>
  <si>
    <t xml:space="preserve"> "Skladby podlah:"_x000d_
 "skladby PE01, PE03"_x000d_
 1.08 21.93 = 21,930 [A]_x000d_
 (1.08 2*(5.015+0.515+0.685+5.35+0.4)-2.45-2.48)*0.15 = 2,850 [B]_x000d_
 Celkem: A+B = 24,780 [C]_x000d_</t>
  </si>
  <si>
    <t>998712123</t>
  </si>
  <si>
    <t>Přesun hmot tonážní pro krytiny povlakové ruční v objektech v přes 12 do 24 m</t>
  </si>
  <si>
    <t>Přesun hmot pro povlakové krytiny stanovený z hmotnosti přesunovaného materiálu vodorovná dopravní vzdálenost do 50 m ruční (bez užití mechanizace) v objektech výšky přes 12 do 24 m</t>
  </si>
  <si>
    <t>R2834301</t>
  </si>
  <si>
    <t>fólie hydroizolační střešní mPVC se skleněnou výztužnou vložkou určená ke stabilizaci přitížením a do vegetačních střech tl 2,0mm</t>
  </si>
  <si>
    <t>28372301</t>
  </si>
  <si>
    <t>deska EPS 100 pro konstrukce s běžným zatížením ?=0,037 tl 20mm</t>
  </si>
  <si>
    <t xml:space="preserve"> "Skladba:"_x000d_
 216.04 = 216,040 [A]_x000d_
 Celkem: A = 216,040 [B]_x000d_
 B * 1.05Koeficient množství = 226,842 [C]_x000d_</t>
  </si>
  <si>
    <t>28372302</t>
  </si>
  <si>
    <t>deska EPS 100 pro konstrukce s běžným zatížením ?=0,037 tl 30mm</t>
  </si>
  <si>
    <t xml:space="preserve"> "Skladba:"_x000d_
 32.8+81.09+4.2+30.73+58.17+138.76 = 345,750 [A]_x000d_
 "PS03"_x000d_
 1.44 6.79 = 6,790 [B]_x000d_
 1.60 2.83 = 2,830 [C]_x000d_
 1.70 2.90 = 2,900 [D]_x000d_
 Celkem: A+B+C+D = 358,270 [E]_x000d_
 E * 1.05Koeficient množství = 376,184 [F]_x000d_</t>
  </si>
  <si>
    <t>28372305</t>
  </si>
  <si>
    <t>deska EPS 100 pro konstrukce s běžným zatížením ?=0,037 tl 50mm</t>
  </si>
  <si>
    <t xml:space="preserve"> "Skladba:"_x000d_
 13.33 = 13,330 [A]_x000d_
 "PS07"_x000d_
 3.18a 17.95 = 17,950 [B]_x000d_
 Celkem: A+B = 31,280 [C]_x000d_
 C * 1.05Koeficient množství = 32,844 [D]_x000d_</t>
  </si>
  <si>
    <t>28372306</t>
  </si>
  <si>
    <t>deska EPS 100 pro konstrukce s běžným zatížením ?=0,037 tl 60mm</t>
  </si>
  <si>
    <t xml:space="preserve"> "skladba:"_x000d_
 29.14+63.62+1.63+130+11.43+129.14+6.58 = 371,540 [A]_x000d_
 Celkem: A = 371,540 [B]_x000d_
 B * 1.05Koeficient množství = 390,117 [C]_x000d_</t>
  </si>
  <si>
    <t>28372307</t>
  </si>
  <si>
    <t>deska EPS 100 pro konstrukce s běžným zatížením ?=0,037 tl 70mm</t>
  </si>
  <si>
    <t xml:space="preserve"> "Skladba:"_x000d_
 58.93+4.44+88.69 = 152,060 [A]_x000d_
 "PS08"_x000d_
 1.18a 21.07 = 21,070 [B]_x000d_
 Celkem: A+B = 173,130 [C]_x000d_
 C * 1.05Koeficient množství = 181,787 [D]_x000d_</t>
  </si>
  <si>
    <t>28372308</t>
  </si>
  <si>
    <t>deska EPS 100 pro konstrukce s běžným zatížením ?=0,037 tl 80mm</t>
  </si>
  <si>
    <t xml:space="preserve"> "Skladba:"_x000d_
 7.52+7+2.69+132.92 = 150,130 [A]_x000d_
 Celkem: A = 150,130 [B]_x000d_
 B * 1.05Koeficient množství = 157,637 [C]_x000d_</t>
  </si>
  <si>
    <t>28372309</t>
  </si>
  <si>
    <t>deska EPS 100 pro konstrukce s běžným zatížením ?=0,037 tl 100mm</t>
  </si>
  <si>
    <t xml:space="preserve"> "Skladba:"_x000d_
 38.31 = 38,310 [A]_x000d_
 Celkem: A = 38,310 [B]_x000d_
 B * 1.05Koeficient množství = 40,226 [C]_x000d_</t>
  </si>
  <si>
    <t>28372310</t>
  </si>
  <si>
    <t>deska EPS 100 pro konstrukce s běžným zatížením ?=0,037 tl 90mm</t>
  </si>
  <si>
    <t xml:space="preserve"> "skladba:"_x000d_
 20.26 = 20,260 [A]_x000d_
 Celkem: A = 20,260 [B]_x000d_
 B * 1.05Koeficient množství = 21,273 [C]_x000d_</t>
  </si>
  <si>
    <t>28372311</t>
  </si>
  <si>
    <t>deska EPS 100 pro konstrukce s běžným zatížením ?=0,037 tl 110mm</t>
  </si>
  <si>
    <t xml:space="preserve"> "Skladba:"_x000d_
 163.66+43.14+36.42 = 243,220 [A]_x000d_
 Celkem: A = 243,220 [B]_x000d_
 B * 1.05Koeficient množství = 255,381 [C]_x000d_</t>
  </si>
  <si>
    <t>28372312</t>
  </si>
  <si>
    <t>deska EPS 100 pro konstrukce s běžným zatížením ?=0,037 tl 120mm</t>
  </si>
  <si>
    <t xml:space="preserve"> "Skladba:"_x000d_
 38.96+17.5 = 56,460 [A]_x000d_
 Celkem: A = 56,460 [B]_x000d_
 B * 1.05Koeficient množství = 59,283 [C]_x000d_</t>
  </si>
  <si>
    <t>28372326</t>
  </si>
  <si>
    <t>deska EPS 150 pro konstrukce s vysokým zatížením ?=0,035</t>
  </si>
  <si>
    <t xml:space="preserve"> "Skladby podlah:"_x000d_
 42.46*0.28 = 11,889 [A]_x000d_
 Celkem: A = 11,889 [B]_x000d_
 B * 1.05Koeficient množství = 12,483 [C]_x000d_</t>
  </si>
  <si>
    <t>28375908</t>
  </si>
  <si>
    <t>deska EPS 150 pro konstrukce s vysokým zatížením ?=0,035 tl 40mm</t>
  </si>
  <si>
    <t xml:space="preserve"> "Skladby podlah:"_x000d_
 21.93 = 21,930 [A]_x000d_
 Celkem: A = 21,930 [B]_x000d_
 B * 1.05Koeficient množství = 23,027 [C]_x000d_</t>
  </si>
  <si>
    <t>28375909</t>
  </si>
  <si>
    <t>deska EPS 150 pro konstrukce s vysokým zatížením ?=0,035 tl 50mm</t>
  </si>
  <si>
    <t xml:space="preserve"> "skladby PE01, PE03"_x000d_
 1.08 21.93 = 21,930 [A]_x000d_
 Celkem: A = 21,930 [B]_x000d_
 B * 1.05Koeficient množství = 23,027 [C]_x000d_</t>
  </si>
  <si>
    <t>28375910</t>
  </si>
  <si>
    <t>deska EPS 150 pro konstrukce s vysokým zatížením ?=0,035 tl 60mm</t>
  </si>
  <si>
    <t xml:space="preserve"> "Skladby podlah:"_x000d_
 52.02 = 52,020 [A]_x000d_
 Celkem: A = 52,020 [B]_x000d_
 B * 1.05Koeficient množství = 54,621 [C]_x000d_</t>
  </si>
  <si>
    <t>28375912</t>
  </si>
  <si>
    <t>deska EPS 150 pro konstrukce s vysokým zatížením ?=0,035 tl 80mm</t>
  </si>
  <si>
    <t xml:space="preserve"> "Skladby podlah:"_x000d_
 21.63 = 21,630 [A]_x000d_
 Celkem: A = 21,630 [B]_x000d_
 B * 1.05Koeficient množství = 22,712 [C]_x000d_</t>
  </si>
  <si>
    <t>28375992</t>
  </si>
  <si>
    <t>deska EPS 150 pro konstrukce s vysokým zatížením ?=0,035 tl 180mm</t>
  </si>
  <si>
    <t xml:space="preserve"> "Skladba:"_x000d_
 52.93+50.87+18.26 = 122,060 [A]_x000d_
 Celkem: A = 122,060 [B]_x000d_
 B * 1.05Koeficient množství = 128,163 [C]_x000d_</t>
  </si>
  <si>
    <t>63152097</t>
  </si>
  <si>
    <t>pás tepelně izolační univerzální ?=0,032-0,033 tl 60mm</t>
  </si>
  <si>
    <t>63152373</t>
  </si>
  <si>
    <t>deska tepelně izolační minerální kontaktních pro podhledy finální s povrchovou úpravou ?=0,040 tl 100mm</t>
  </si>
  <si>
    <t>63231205</t>
  </si>
  <si>
    <t>deska čedičová minerální pro snížení kročejového hluku (max. zatížení 4 kN/m2) tl 30mm</t>
  </si>
  <si>
    <t xml:space="preserve"> "Skladby podlah:"_x000d_
 321.95+38.31+52.93+4.26+4.2 = 421,650 [A]_x000d_
 Celkem: A = 421,650 [B]_x000d_
 B * 1.05Koeficient množství = 442,733 [C]_x000d_</t>
  </si>
  <si>
    <t>63231206</t>
  </si>
  <si>
    <t>deska čedičová minerální pro snížení kročejového hluku (max. zatížení 4 kN/m2) tl 40mm</t>
  </si>
  <si>
    <t xml:space="preserve"> "Skladby podlah:"_x000d_
 29.14+59.64+110.86+30.73+42.46+320.08+58.17+20.97+138.76+18.26 = 829,070 [A]_x000d_
 Celkem: A = 829,070 [B]_x000d_
 B * 1.05Koeficient množství = 870,524 [C]_x000d_</t>
  </si>
  <si>
    <t>63231224</t>
  </si>
  <si>
    <t>deska speciální akustická a tepelně izolační z čedičových vláken tl 100mm</t>
  </si>
  <si>
    <t xml:space="preserve"> "Skladby podlah:"_x000d_
 31.51+12.36 = 43,870 [A]_x000d_
 Celkem: A = 43,870 [B]_x000d_
 B * 1.05Koeficient množství = 46,064 [C]_x000d_</t>
  </si>
  <si>
    <t>63231236</t>
  </si>
  <si>
    <t>deska speciální akustická a tepelně izolační z čedičových vláken tl 50mm</t>
  </si>
  <si>
    <t>713111111</t>
  </si>
  <si>
    <t>Montáž izolace tepelné vrchem stropů volně kladenými rohožemi, pásy, dílci, deskami</t>
  </si>
  <si>
    <t>Montáž tepelné izolace stropů rohožemi, pásy, dílci, deskami, bloky (izolační materiál ve specifikaci) vrchem bez překrytí lepenkou kladenými volně</t>
  </si>
  <si>
    <t xml:space="preserve"> "Skladba C06a"_x000d_
 "1.NP, m.č.:"_x000d_
 1.36 288 = 288,000 [A]_x000d_
 Mezisoučet: A = 288,000 [B]_x000d_
 Celkem: A = 288,000 [C]_x000d_</t>
  </si>
  <si>
    <t>713111127</t>
  </si>
  <si>
    <t>Montáž izolace tepelné spodem stropů lepením celoplošně rohoží, pásů, dílců, desek</t>
  </si>
  <si>
    <t>Montáž tepelné izolace stropů rohožemi, pásy, dílci, deskami, bloky (izolační materiál ve specifikaci) rovných spodem lepením celoplošně</t>
  </si>
  <si>
    <t xml:space="preserve"> "Skladba C07"_x000d_
 "1.PP, m.č.:"_x000d_
 0.24 18.11 = 18,110 [A]_x000d_
 0.26 10.76 = 10,760 [B]_x000d_
 0.27 21.42 = 21,420 [C]_x000d_
 0.33 11.57 = 11,570 [D]_x000d_
 0.34 12.72 = 12,720 [E]_x000d_
 0.35 40.74 = 40,740 [F]_x000d_
 0.38 13.75 = 13,750 [G]_x000d_
 0.68 16.87 = 16,870 [H]_x000d_
 0.69 17.13 = 17,130 [I]_x000d_
 0.70 2.65 = 2,650 [J]_x000d_
 0.71 2.64 = 2,640 [K]_x000d_
 0.72 6.2 = 6,200 [L]_x000d_
 0.73 2.46 = 2,460 [M]_x000d_
 0.74 1.47 = 1,470 [N]_x000d_
 0.75 21.2 = 21,200 [O]_x000d_
 0.80 29.46 = 29,460 [P]_x000d_
 0.81 7.65 = 7,650 [Q]_x000d_
 0.82a 21.03 = 21,030 [R]_x000d_
 0.83 16.03 = 16,030 [S]_x000d_
 0.87 9.16 = 9,160 [T]_x000d_
 0.88a 8.89 = 8,890 [U]_x000d_
 0.88b 8.89 = 8,890 [V]_x000d_
 0.88c 10 = 10,000 [W]_x000d_
 0.89 11.03 = 11,030 [X]_x000d_
 0.90 10.87 = 10,870 [Y]_x000d_
 0.91 16.52 = 16,520 [Z]_x000d_
 0.93 13.01 = 13,010 [AA]_x000d_
 0.94 12.81 = 12,810 [AB]_x000d_
 0.95 13.44 = 13,440 [AC]_x000d_
 0.96 13.1 = 13,100 [AD]_x000d_
 0.97 9.34 = 9,340 [AE]_x000d_
 0.98 23.52 = 23,520 [AF]_x000d_
 0.99c 14.18 = 14,180 [AG]_x000d_
 0.99d 13.49 = 13,490 [AH]_x000d_
 0.99e 14.18 = 14,180 [AI]_x000d_
 Mezisoučet: A+B+C+D+E+F+G+H+I+J+K+L+M+N+O+P+Q+R+S+T+U+V+W+X+Y+Z+AA+AB+AC+AD+AE+AF+AG+AH+AI = 476,290 [AJ]_x000d_
 "1.NP, m.č.:"_x000d_
 1.52 26.88 = 26,880 [AK]_x000d_
 Mezisoučet: AK = 26,880 [AL]_x000d_
 Celkem: A+B+C+D+E+F+G+H+I+J+K+L+M+N+O+P+Q+R+S+T+U+V+W+X+Y+Z+AA+AB+AC+AD+AE+AF+AG+AH+AI+AK = 503,170 [AM]_x000d_</t>
  </si>
  <si>
    <t>713111136</t>
  </si>
  <si>
    <t>Montáž izolace tepelné stropů volně kladenými rohožemi, pásy, dílci, deskami mezi trámy</t>
  </si>
  <si>
    <t>Montáž tepelné izolace stropů rohožemi, pásy, dílci, deskami, bloky (izolační materiál ve specifikaci) žebrových spodem kladenými volně mezi trámy</t>
  </si>
  <si>
    <t xml:space="preserve"> "skladba C06b"_x000d_
 "1.NP, m.č.:"_x000d_
 1.36 124 = 124,000 [A]_x000d_
 Mezisoučet: A = 124,000 [B]_x000d_
 Celkem: A = 124,000 [C]_x000d_</t>
  </si>
  <si>
    <t>713121111</t>
  </si>
  <si>
    <t>Montáž izolace tepelné podlah volně kladenými rohožemi, pásy, dílci, deskami 1 vrstva</t>
  </si>
  <si>
    <t>Montáž tepelné izolace podlah rohožemi, pásy, deskami, dílci, bloky (izolační materiál ve specifikaci) kladenými volně jednovrstvá</t>
  </si>
  <si>
    <t>713121112</t>
  </si>
  <si>
    <t>Montáž izolace tepelné podlah volně kladenými mezi trámy nebo rošt rohožemi, pásy, dílci, deskami 1 vrstva</t>
  </si>
  <si>
    <t>Montáž tepelné izolace podlah rohožemi, pásy, deskami, dílci, bloky (izolační materiál ve specifikaci) kladenými volně jednovrstvá mezi trámy nebo rošt</t>
  </si>
  <si>
    <t>998713123</t>
  </si>
  <si>
    <t>Přesun hmot tonážní pro izolace tepelné ruční v objektech v přes 12 do 24 m</t>
  </si>
  <si>
    <t>Přesun hmot pro izolace tepelné stanovený z hmotnosti přesunovaného materiálu vodorovná dopravní vzdálenost do 50 m ruční (bez užití mechanizace) v objektech výšky přes 12 m do 24 m</t>
  </si>
  <si>
    <t>R6323120</t>
  </si>
  <si>
    <t>deska čedičová minerální pro snížení kročejového hluku (max. zatížení 4 kN/m2) tl 20mm</t>
  </si>
  <si>
    <t>deska čedičová minerální pro snížení kročejového hluku (max. zatížení 4 kN/m2) tl 25mm</t>
  </si>
  <si>
    <t xml:space="preserve"> "Skladby podlah:"_x000d_
 56.65 = 56,650 [A]_x000d_
 Celkem: A = 56,650 [B]_x000d_
 B * 1.05Koeficient množství = 59,483 [C]_x000d_</t>
  </si>
  <si>
    <t>59030021</t>
  </si>
  <si>
    <t>deska SDK A tl 12,5mm</t>
  </si>
  <si>
    <t xml:space="preserve"> "skladba W04b"_x000d_
 3.NP 3.7*(4.6) = 17,020 [A]_x000d_
 Celkem: A = 17,020 [B]_x000d_
 B * 1.05Koeficient množství = 17,871 [C]_x000d_</t>
  </si>
  <si>
    <t>59030025</t>
  </si>
  <si>
    <t>deska SDK impregnovaná H2 tl 12,5mm</t>
  </si>
  <si>
    <t xml:space="preserve"> 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[F]_x000d_
 F * 1.05Koeficient množství = 171,756 [G]_x000d_</t>
  </si>
  <si>
    <t>763111411</t>
  </si>
  <si>
    <t>SDK příčka tl 100 mm profil CW+UW 50 desky 2xA 12,5 s izolací EI 60 Rw do 51 dB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</si>
  <si>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</si>
  <si>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 xml:space="preserve"> "skladba W02a"_x000d_
 2.NP 2.5*(0.9) = 2,250 [A]_x000d_
 Celkem: A = 2,250 [B]_x000d_</t>
  </si>
  <si>
    <t>763111417</t>
  </si>
  <si>
    <t>SDK příčka tl 150 mm profil CW+UW 100 desky 2xA 12,5 s izolací EI 60 Rw do 56 dB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</si>
  <si>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</si>
  <si>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 xml:space="preserve"> "skladba W01a"_x000d_
 1.PP 2.96*(1.73+1.73+1.78) = 15,510 [A]_x000d_
 2.NP 2.7*(2.58) = 6,966 [B]_x000d_
 Celkem: A+B = 22,476 [C]_x000d_</t>
  </si>
  <si>
    <t>763111431</t>
  </si>
  <si>
    <t>SDK příčka tl 100 mm profil CW+UW 50 desky 2xH2 12,5 s izolací EI 60 Rw do 51 dB</t>
  </si>
  <si>
    <t>Příčka ze sádrokartonových desek s nosnou konstrukcí z jednoduchých ocelových profilů UW, CW dvojitě opláštěná deskami impregnovanými H2 tl. 2 x 12,5 mm EI 60, příčka tl. 100 mm, profil 50, s izolací, Rw do 51 dB</t>
  </si>
  <si>
    <t xml:space="preserve"> "skladba W02b"_x000d_
 1.PP 2.96*(1.48+1+2.07) = 13,468 [A]_x000d_
 1.NP 3.4*(1.275+1.95+2.4+1.02+1.01+4.45+3.2+1.35)+5.6*(1.84+1.2+1.76) = 83,507 [B]_x000d_
 2.NP 2.96*(2.5+1+1.4+1.09+1.35+2.14+1.5+1.5+1.41) = 41,114 [C]_x000d_
 3.NP 3.7*(1+0.9+1.92+1.9+1.75+1.91) = 34,706 [D]_x000d_
 Celkem: A+B+C+D = 172,795 [E]_x000d_</t>
  </si>
  <si>
    <t>763111437</t>
  </si>
  <si>
    <t>SDK příčka tl 150 mm profil CW+UW 100 desky 2xH2 12,5 s izolací EI 60 Rw do 56 dB</t>
  </si>
  <si>
    <t>Příčka ze sádrokartonových desek s nosnou konstrukcí z jednoduchých ocelových profilů UW, CW dvojitě opláštěná deskami impregnovanými H2 tl. 2 x 12,5 mm EI 60, příčka tl. 150 mm, profil 100, s izolací, Rw do 56 dB</t>
  </si>
  <si>
    <t xml:space="preserve"> "skladba W01b"_x000d_
 1.NP 3.4*(2.2+0.9+0.9+0.9+3.12) = 27,268 [A]_x000d_
 2.NP 2.96*(2.39+0.2) = 7,666 [B]_x000d_
 3.NP 3.7*(1.1+0.62+3.34+0.6) = 20,942 [C]_x000d_
 Celkem: A+B+C = 55,876 [D]_x000d_</t>
  </si>
  <si>
    <t>763111713</t>
  </si>
  <si>
    <t>SDK příčka ukončení ve volném prostoru</t>
  </si>
  <si>
    <t>Příčka ze sádrokartonových desek ostatní konstrukce a práce na příčkách ze sádrokartonových desek ukončení příčky ve volném prostoru</t>
  </si>
  <si>
    <t xml:space="preserve"> "1.PP"_x000d_
 1.100 3.4 = 3,400 [A]_x000d_
 "3.NP"_x000d_
 3.12 3.7 = 3,700 [B]_x000d_
 Celkem: A+B = 7,100 [C]_x000d_</t>
  </si>
  <si>
    <t>763111714</t>
  </si>
  <si>
    <t>SDK příčka zalomení</t>
  </si>
  <si>
    <t>Příčka ze sádrokartonových desek ostatní konstrukce a práce na příčkách ze sádrokartonových desek zalomení příčky</t>
  </si>
  <si>
    <t xml:space="preserve"> "1.PP"_x000d_
 0.41 2.96 = 2,960 [A]_x000d_
 "1.NP"_x000d_
 1.21 5.6 = 5,600 [B]_x000d_
 1.32 5.6 = 5,600 [C]_x000d_
 1.97a 3*3.4 = 10,200 [D]_x000d_
 1.100 3.4 = 3,400 [E]_x000d_
 "2.NP"_x000d_
 2.18 2.96 = 2,960 [F]_x000d_
 2.37 2.96 = 2,960 [G]_x000d_
 "3.NP"_x000d_
 3.06 3.7 = 3,700 [H]_x000d_
 3.11a 3.7 = 3,700 [I]_x000d_
 Celkem: A+B+C+D+E+F+G+H+I = 41,080 [J]_x000d_</t>
  </si>
  <si>
    <t>763111717</t>
  </si>
  <si>
    <t>SDK příčka základní penetrační nátěr (oboustranně)</t>
  </si>
  <si>
    <t>Příčka ze sádrokartonových desek ostatní konstrukce a práce na příčkách ze sádrokartonových desek základní penetrační nátěr (oboustranný)</t>
  </si>
  <si>
    <t xml:space="preserve"> 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[P]_x000d_</t>
  </si>
  <si>
    <t>763111771</t>
  </si>
  <si>
    <t>Příplatek k SDK příčce za rovinnost kvality Q3</t>
  </si>
  <si>
    <t>Příčka ze sádrokartonových desek Příplatek k cenám za rovinnost speciální tmelení kvality Q3</t>
  </si>
  <si>
    <t xml:space="preserve"> "skladba W01a"_x000d_
 1.PP 2.96*(1.73+1.73+1.78) = 15,510 [A]_x000d_
 2.NP 2.7*(2.58) = 6,966 [B]_x000d_
 "skladba W01b"_x000d_
 1.NP 3.4*(2.2+0.9+0.9+0.9+3.12) = 27,268 [C]_x000d_
 2.NP 2.96*(2.39+0.2) = 7,666 [D]_x000d_
 3.NP 3.7*(1.1+0.62+3.34+0.6) = 20,942 [E]_x000d_
 "skladba W02a"_x000d_
 2.NP 2.5*(0.9) = 2,250 [F]_x000d_
 "skladba W02b"_x000d_
 1.PP 2.96*(1.48+1+2.07) = 13,468 [G]_x000d_
 1.NP 3.4*(1.275+1.95+2.4+1.02+1.01+4.45+3.2+1.35)+5.6*(1.84+1.2+1.76) = 83,507 [H]_x000d_
 2.NP 2.96*(2.5+1+1.4+1.09+1.35+2.14+1.5+1.5+1.41) = 41,114 [I]_x000d_
 3.NP 3.7*(1+0.9+1.92+1.9+1.75+1.91) = 34,706 [J]_x000d_
 "skladba W02c"_x000d_
 1.NP 5.6*(1.84+2.65+1.8+3.2+0.6) = 56,504 [K]_x000d_
 3.NP 3.7*(2.97) = 10,989 [L]_x000d_
 "skladba W07"_x000d_
 1.NP 3.4*(0.97+0.6) = 5,338 [M]_x000d_
 2.NP 2.96*(1.8+1.05+3.1) = 17,612 [N]_x000d_
 3.NP 3.7*(1.15+1) = 7,955 [O]_x000d_
 Celkem: A+B+C+D+E+F+G+H+I+J+K+L+M+N+O = 351,796 [P]_x000d_
 P * 2Koeficient množství = 703,592 [Q]_x000d_</t>
  </si>
  <si>
    <t>763113341</t>
  </si>
  <si>
    <t>SDK příčka instalační tl 155 - 650 mm zdvojený profil CW+UW 50 desky 2xH2 12,5 s izolací EI 60 Rw do 54 dB</t>
  </si>
  <si>
    <t>Příčka instalační ze sádrokartonových desek s nosnou konstrukcí ze zdvojených ocelových profilů UW, CW s mezerou, CW profily navzájem spojeny páskem sádry dvojitě opláštěná deskami impregnovanými H2 tl. 2 x 12,5 mm s izolací, EI 60, Rw do 54 dB, příčka tl. 155 - 650 mm, profil 50</t>
  </si>
  <si>
    <t xml:space="preserve"> "skladba W07"_x000d_
 1.NP 3.4*(0.97+0.6) = 5,338 [A]_x000d_
 2.NP 2.96*(1.8+1.05+3.1) = 17,612 [B]_x000d_
 3.NP 3.7*(1.15+1) = 7,955 [C]_x000d_
 Celkem: A+B+C = 30,905 [D]_x000d_</t>
  </si>
  <si>
    <t>763121482</t>
  </si>
  <si>
    <t>SDK stěna předsazená tl 102,5 mm profil CW+UW 75 desky 2x akustická 12,5 s izolací EI 30 Rw do 28 dB</t>
  </si>
  <si>
    <t>Stěna předsazená ze sádrokartonových desek s nosnou konstrukcí z ocelových profilů CW, UW dvojitě opláštěná deskami akustickými tl. 2 x 12,5 mm s izolací, EI 30, Rw do 28 dB, stěna tl. 102,5 mm, profil 75</t>
  </si>
  <si>
    <t xml:space="preserve"> "skladba W03"_x000d_
 1.NP 2.75*(2.8+0.25) = 8,388 [A]_x000d_
 Celkem: A = 8,388 [B]_x000d_</t>
  </si>
  <si>
    <t>763121511</t>
  </si>
  <si>
    <t>SDK stěna předsazená tl 39,5 mm profil CD+UD desky 1xA 12,5 bez izolace EI 15</t>
  </si>
  <si>
    <t>Stěna předsazená ze sádrokartonových desek s nosnou konstrukcí z ocelových profilů CD a UD, s kotvením CD po 1 500 mm jednoduše opláštěná deskou standardní A tl. 12,5 mm, stěna tl. 39,5 mm, bez izolace, EI 15</t>
  </si>
  <si>
    <t xml:space="preserve"> "skladba W04b"_x000d_
 3.NP 3.7*(4.6) = 17,020 [A]_x000d_
 Celkem: A = 17,020 [B]_x000d_</t>
  </si>
  <si>
    <t>763121515</t>
  </si>
  <si>
    <t>SDK stěna předsazená tl 39,5 mm profil CD+UD desky 1xH2 12,5 bez izolace EI 15</t>
  </si>
  <si>
    <t>Stěna předsazená ze sádrokartonových desek s nosnou konstrukcí z ocelových profilů CD a UD, s kotvením CD po 1 500 mm jednoduše opláštěná deskou impregnovanou H2 tl. 12,5 mm, stěna tl. 39,5 mm, bez izolace, EI 15</t>
  </si>
  <si>
    <t xml:space="preserve"> "skladba W04a"_x000d_
 1.PP 2.96*(0.85) = 2,516 [A]_x000d_
 1.NP 3.4*(1.86+1.07)+3.75*(3.23+3.23+1.4+1.2+1.2)+3.14*(1.65+1.22+1.6+1.6+2.31) = 74,750 [B]_x000d_
 2.NP 2.96*(1.8)+2.8*(2.1+0.7+1.42+1.6+1.6+2.17) = 32,180 [C]_x000d_
 3.NP 3.7*(2.3+1.5+1.7+1.75) = 26,825 [D]_x000d_
 "skladba W10"_x000d_
 1.NP 3.7*(4+3.38) = 27,306 [E]_x000d_
 Celkem: A+B+C+D+E = 163,577 [F]_x000d_</t>
  </si>
  <si>
    <t>763121621</t>
  </si>
  <si>
    <t>Montáž desek tl 12,5 mm na nosnou kci SDK stěna předsazená</t>
  </si>
  <si>
    <t>Stěna předsazená ze sádrokartonových desek montáž desek na nosnou konstrukci, tl. 12,5 mm</t>
  </si>
  <si>
    <t>763121712</t>
  </si>
  <si>
    <t>SDK stěna předsazená zalomení</t>
  </si>
  <si>
    <t>Stěna předsazená ze sádrokartonových desek ostatní konstrukce a práce na předsazených stěnách ze sádrokartonových desek zalomení stěny</t>
  </si>
  <si>
    <t xml:space="preserve"> "1.NP"_x000d_
 1.09 3.75*2 = 7,500 [A]_x000d_
 1.16b 3.75 = 3,750 [B]_x000d_
 1.35b 3*3.375 = 10,125 [C]_x000d_
 1.37 2*3.75 = 7,500 [D]_x000d_
 1.38c 2.5 = 2,500 [E]_x000d_
 1.41a 2.55 = 2,550 [F]_x000d_
 1.113 3.75 = 3,750 [G]_x000d_
 1.114 3.75 = 3,750 [H]_x000d_
 "2.NP"_x000d_
 2.01 2*2.7 = 5,400 [I]_x000d_
 2.08 2.96 = 2,960 [J]_x000d_
 2.18 2.96 = 2,960 [K]_x000d_
 2.25 2.96 = 2,960 [L]_x000d_
 2.36 2.96 = 2,960 [M]_x000d_
 2.60 2.8 = 2,800 [N]_x000d_
 "3.NP"_x000d_
 3.05 3.7 = 3,700 [O]_x000d_
 3.07 3.7 = 3,700 [P]_x000d_
 3.22a 3.7 = 3,700 [Q]_x000d_
 3.22c 3.7 = 3,700 [R]_x000d_
 3.24 3.7 = 3,700 [S]_x000d_
 3.30 3.7 = 3,700 [T]_x000d_
 3.33 3.7 = 3,700 [U]_x000d_
 3.36 3.7 = 3,700 [V]_x000d_
 Celkem: A+B+C+D+E+F+G+H+I+J+K+L+M+N+O+P+Q+R+S+T+U+V = 91,065 [W]_x000d_</t>
  </si>
  <si>
    <t>763121714</t>
  </si>
  <si>
    <t>SDK stěna předsazená základní penetrační nátěr</t>
  </si>
  <si>
    <t>Stěna předsazená ze sádrokartonových desek ostatní konstrukce a práce na předsazených stěnách ze sádrokartonových desek základní penetrační nátěr</t>
  </si>
  <si>
    <t xml:space="preserve"> "skladba W03"_x000d_
 1.NP 2.75*(2.8+0.25) = 8,388 [A]_x000d_
 "skladba W04a"_x000d_
 1.PP 2.96*(0.85) = 2,516 [B]_x000d_
 1.NP 3.4*(1.86+1.07)+3.75*(3.23+3.23+1.4+1.2+1.2)+3.14*(1.65+1.22+1.6+1.6+2.31) = 74,750 [C]_x000d_
 2.NP 2.96*(1.8)+2.8*(2.1+0.7+1.42+1.6+1.6+2.17) = 32,180 [D]_x000d_
 3.NP 3.7*(2.3+1.5+1.7+1.75) = 26,825 [E]_x000d_
 "skladba W04b"_x000d_
 3.NP 3.7*(4.6) = 17,020 [F]_x000d_
 "skladba W05"_x000d_
 1.PP 2.96*(0.9) = 2,664 [G]_x000d_
 1.NP 3.4*(1.1+1.01+0.9+1.2+1.1+1.2)+1.2*(1.01+4)+3.14*(1.02+1.12+0.92+0.96+1.06+0.95) = 47,080 [H]_x000d_
 2.NP 2.96*(1+2.2+2)+2.7*(2)+1.2*(0.9+0.95)+2.8*(1.1+1.51+1.02+1+1) = 38,776 [I]_x000d_
 3.NP 3.7*(1.85+2.15+1+1+2+1.84) = 36,408 [J]_x000d_
 "skladba W05a"_x000d_
 1.NP 3.75*(2.12+1.9+3.36) = 27,675 [K]_x000d_
 "skladba W05b"_x000d_
 1.NP 3.4*(1.5) = 5,100 [L]_x000d_
 2.NP 2.8*(1.3) = 3,640 [M]_x000d_
 "skladba W05c"_x000d_
 1.NP 3.4*(0.2) = 0,680 [N]_x000d_
 "skladba W06"_x000d_
 1.NP 2.8*(0.9) = 2,520 [O]_x000d_
 "skladba W08"_x000d_
 1.NP 3.75*(0.3+0.2+0.3+0.2+0.5+0.5+0.5+1*2+0.5+1.04+0.2+0.9+1.17+0.23+0.6+0.7+0.2+0.3*0.2) = 37,875 [P]_x000d_
 2.NP 2.96*(0.43+0.3+0.2)+2.7*(2.87+0.78*2+0.72+0.2)+2.5*(3.26+0.9+0.2) = 28,098 [Q]_x000d_
 3.NP 3.7*(1.09+0.5+1.6+0.4+0.15+0.23+0.6+0.2+0.6+0.25+0.36) = 22,126 [R]_x000d_
 "skladba W09"_x000d_
 3.NP 3.7*(1+0.5+0.2) = 6,290 [S]_x000d_
 "skladba W10"_x000d_
 1.NP 3.7*(4+3.38) = 27,306 [T]_x000d_
 Celkem: A+B+C+D+E+F+G+H+I+J+K+L+M+N+O+P+Q+R+S+T = 447,917 [U]_x000d_</t>
  </si>
  <si>
    <t>763121761</t>
  </si>
  <si>
    <t>Příplatek k SDK stěně předsazené za rovinnost kvality Q3</t>
  </si>
  <si>
    <t>Stěna předsazená ze sádrokartonových desek Příplatek k cenám za rovinnost kvality speciální tmelení kvality Q3</t>
  </si>
  <si>
    <t>763131512</t>
  </si>
  <si>
    <t>SDK podhled deska 1xA 12,5 s izolací jednovrstvá spodní kce profil CD+UD</t>
  </si>
  <si>
    <t>Podhled ze sádrokartonových desek jednovrstvá zavěšená spodní konstrukce z ocelových profilů CD, UD jednoduše opláštěná deskou standardní A, tl. 12,5 mm, s izolací</t>
  </si>
  <si>
    <t xml:space="preserve"> "skladba C01"_x000d_
 "1.NP, m.č.:"_x000d_
 1.04 119.68 = 119,680 [A]_x000d_
 1.38b 8.33 = 8,330 [B]_x000d_
 1.38c 3.62 = 3,620 [C]_x000d_
 1.38d 1.63 = 1,630 [D]_x000d_
 1.41c 11.85 = 11,850 [E]_x000d_
 1.46 11.54 = 11,540 [F]_x000d_
 1.50 11.81 = 11,810 [G]_x000d_
 1.51a 22.63 = 22,630 [H]_x000d_
 1.51b 12.95 = 12,950 [I]_x000d_
 1.54 23.25 = 23,250 [J]_x000d_
 1.57 6.72 = 6,720 [K]_x000d_
 1.58b 15.42 = 15,420 [L]_x000d_
 1.59 2.36 = 2,360 [M]_x000d_
 1.61 0.39 = 0,390 [N]_x000d_
 1.62 0.41 = 0,410 [O]_x000d_
 1.63 7.35 = 7,350 [P]_x000d_
 1.64b 8.22 = 8,220 [Q]_x000d_
 1.65 8.88 = 8,880 [R]_x000d_
 1.68 24.75 = 24,750 [S]_x000d_
 1.69 13.46 = 13,460 [T]_x000d_
 1.71a 7.13 = 7,130 [U]_x000d_
 1.71b 0.41 = 0,410 [V]_x000d_
 1.72 24.9 = 24,900 [W]_x000d_
 1.73 13.35 = 13,350 [X]_x000d_
 1.76b 8.09 = 8,090 [Y]_x000d_
 1.77 8.91 = 8,910 [Z]_x000d_
 1.78 7.73 = 7,730 [AA]_x000d_
 1.79 26.04 = 26,040 [AB]_x000d_
 1.80 17.88 = 17,880 [AC]_x000d_
 1.83 10.42 = 10,420 [AD]_x000d_
 1.84 12.47 = 12,470 [AE]_x000d_
 1.85 0.3 = 0,300 [AF]_x000d_
 Mezisoučet: A+B+C+D+E+F+G+H+I+J+K+L+M+N+O+P+Q+R+S+T+U+V+W+X+Y+Z+AA+AB+AC+AD+AE+AF = 452,880 [AG]_x000d_
 "2.NP, m.č.:"_x000d_
 2.03 34.51 = 34,510 [AH]_x000d_
 2.45 13.49 = 13,490 [AI]_x000d_
 2.57 15.44 = 15,440 [AJ]_x000d_
 2.59 12.91 = 12,910 [AK]_x000d_
 2.63a 6.83 = 6,830 [AL]_x000d_
 2.63b 0.38 = 0,380 [AM]_x000d_
 2.69 0.41 = 0,410 [AN]_x000d_
 2.71 7.07 = 7,070 [AO]_x000d_
 2.79 7.09 = 7,090 [AP]_x000d_
 2.86 0.43 = 0,430 [AQ]_x000d_
 2.87 8.1 = 8,100 [AR]_x000d_
 2.94 0.4 = 0,400 [AS]_x000d_
 Mezisoučet: AH+AI+AJ+AK+AL+AM+AN+AO+AP+AQ+AR+AS = 107,060 [AT]_x000d_
 "3.NP, m.č.:"_x000d_
 3.03b 22.36 = 22,360 [AU]_x000d_
 3.03c 31.1 = 31,100 [AV]_x000d_
 3.04 19.77 = 19,770 [AW]_x000d_
 3.05 22.43 = 22,430 [AX]_x000d_
 3.15 18.26 = 18,260 [AY]_x000d_
 3.17 11.67 = 11,670 [AZ]_x000d_
 3.19 20.89 = 20,890 [BA]_x000d_
 3.20 13.14 = 13,140 [BB]_x000d_
 3.22a 13.38 = 13,380 [BC]_x000d_
 3.30 25.79 = 25,790 [BD]_x000d_
 3.31 12.91 = 12,910 [BE]_x000d_
 3.33 12.56 = 12,560 [BF]_x000d_
 3.34 12.78 = 12,780 [BG]_x000d_
 3.36 29.02 = 29,020 [BH]_x000d_
 Mezisoučet: AU+AV+AW+AX+AY+AZ+BA+BB+BC+BD+BE+BF+BG+BH = 266,060 [BI]_x000d_
 Celkem: A+B+C+D+E+F+G+H+I+J+K+L+M+N+O+P+Q+R+S+T+U+V+W+X+Y+Z+AA+AB+AC+AD+AE+AF+AH+AI+AJ+AK+AL+AM+AN+AO+AP+AQ+AR+AS+AU+AV+AW+AX+AY+AZ+BA+BB+BC+BD+BE+BF+BG+BH = 826,000 [BJ]_x000d_</t>
  </si>
  <si>
    <t>763131552</t>
  </si>
  <si>
    <t>SDK podhled deska 1xH2 12,5 s izolací jednovrstvá spodní kce profil CD+UD</t>
  </si>
  <si>
    <t>Podhled ze sádrokartonových desek jednovrstvá zavěšená spodní konstrukce z ocelových profilů CD, UD jednoduše opláštěná deskou impregnovanou H2, tl. 12,5 mm, s izolací</t>
  </si>
  <si>
    <t xml:space="preserve"> "skladba C02"_x000d_
 "1.PP, m.č.:"_x000d_
 0.04 1.86 = 1,860 [A]_x000d_
 0.05 1.86 = 1,860 [B]_x000d_
 0.06 2.2 = 2,200 [C]_x000d_
 0.41 5.72 = 5,720 [D]_x000d_
 0.42 1.17 = 1,170 [E]_x000d_
 0.46 1.54 = 1,540 [F]_x000d_
 Mezisoučet: A+B+C+D+E+F = 14,350 [G]_x000d_
 "1.NP, m.č.:"_x000d_
 1.10 2.25 = 2,250 [H]_x000d_
 1.22 2.51 = 2,510 [I]_x000d_
 1.23 1.72 = 1,720 [J]_x000d_
 1.32b 1.95 = 1,950 [K]_x000d_
 1.32c 1.45 = 1,450 [L]_x000d_
 1.32d 1.45 = 1,450 [M]_x000d_
 1.32e 2.35 = 2,350 [N]_x000d_
 1.41b 5.24 = 5,240 [O]_x000d_
 1.45 2.28 = 2,280 [P]_x000d_
 1.55 3.74 = 3,740 [Q]_x000d_
 1.58a 1.58 = 1,580 [R]_x000d_
 1.64a 1.73 = 1,730 [S]_x000d_
 1.66 4.08 = 4,080 [T]_x000d_
 1.74 4.07 = 4,070 [U]_x000d_
 1.76a 1.75 = 1,750 [V]_x000d_
 1.81 1.55 = 1,550 [W]_x000d_
 1.82 3.51 = 3,510 [X]_x000d_
 1.89 4.44 = 4,440 [Y]_x000d_
 1.97a 3.89 = 3,890 [Z]_x000d_
 1.97b 1.08 = 1,080 [AA]_x000d_
 1.98 1.32 = 1,320 [AB]_x000d_
 1.99 1.54 = 1,540 [AC]_x000d_
 1.100 3.86 = 3,860 [AD]_x000d_
 1.101 1.08 = 1,080 [AE]_x000d_
 1.117 4.63 = 4,630 [AF]_x000d_
 1.118a 2.67 = 2,670 [AG]_x000d_
 1.118b 2.57 = 2,570 [AH]_x000d_
 1.123 2.7 = 2,700 [AI]_x000d_
 1.125 1.67 = 1,670 [AJ]_x000d_
 1.126 1.98 = 1,980 [AK]_x000d_
 1.127 5.8 = 5,800 [AL]_x000d_
 1.128 1.92 = 1,920 [AM]_x000d_
 Mezisoučet: H+I+J+K+L+M+N+O+P+Q+R+S+T+U+V+W+X+Y+Z+AA+AB+AC+AD+AE+AF+AG+AH+AI+AJ+AK+AL+AM = 84,360 [AN]_x000d_
 "2.NP"_x000d_
 2.18 4.46 = 4,460 [AO]_x000d_
 2.19 1.37 = 1,370 [AP]_x000d_
 2.20 1.64 = 1,640 [AQ]_x000d_
 2.21 2.45 = 2,450 [AR]_x000d_
 2.22 2.18 = 2,180 [AS]_x000d_
 2.32 4.62 = 4,620 [AT]_x000d_
 2.34a 5.33 = 5,330 [AU]_x000d_
 2.34b 1.19 = 1,190 [AV]_x000d_
 2.34c 1.21 = 1,210 [AW]_x000d_
 2.36 7.37 = 7,370 [AX]_x000d_
 2.37 3.61 = 3,610 [AY]_x000d_
 2.38 1.44 = 1,440 [AZ]_x000d_
 2.39 1.44 = 1,440 [BA]_x000d_
 2.47b 1.7 = 1,700 [BB]_x000d_
 2.58 1.74 = 1,740 [BC]_x000d_
 2.60 6.38 = 6,380 [BD]_x000d_
 2.64a 1.63 = 1,630 [BE]_x000d_
 2.68 3.67 = 3,670 [BF]_x000d_
 2.74 4.26 = 4,260 [BG]_x000d_
 2.76a 1.7 = 1,700 [BH]_x000d_
 2.82a 1.65 = 1,650 [BI]_x000d_
 2.84 4.26 = 4,260 [BJ]_x000d_
 2.88 5.23 = 5,230 [BK]_x000d_
 2.92 3.6 = 3,600 [BL]_x000d_
 2.93 1.74 = 1,740 [BM]_x000d_
 2.95 2.21 = 2,210 [BN]_x000d_
 2.97 2.91 = 2,910 [BO]_x000d_
 2.98 1.35 = 1,350 [BP]_x000d_
 Mezisoučet: AO+AP+AQ+AR+AS+AT+AU+AV+AW+AX+AY+AZ+BA+BB+BC+BD+BE+BF+BG+BH+BI+BJ+BK+BL+BM+BN+BO+BP = 82,340 [BQ]_x000d_
 "3.NP, m.č.:"_x000d_
 3.06 3.85 = 3,850 [BR]_x000d_
 3.07 5.69 = 5,690 [BS]_x000d_
 3.11a 3.94 = 3,940 [BT]_x000d_
 3.11b 1.3 = 1,300 [BU]_x000d_
 3.12 5.99 = 5,990 [BV]_x000d_
 3.18d 3.31 = 3,310 [BW]_x000d_
 3.18e 1.58 = 1,580 [BX]_x000d_
 3.22b 1.28 = 1,280 [BY]_x000d_
 3.22c 2.92 = 2,920 [BZ]_x000d_
 3.23 5.39 = 5,390 [CA]_x000d_
 3.24 5.63 = 5,630 [CB]_x000d_
 3.25 3.88 = 3,880 [CC]_x000d_
 3.26 5.92 = 5,920 [CD]_x000d_
 3.29a 4.4 = 4,400 [CE]_x000d_
 3.29b 2.05 = 2,050 [CF]_x000d_
 Mezisoučet: BR+BS+BT+BU+BV+BW+BX+BY+BZ+CA+CB+CC+CD+CE+CF = 57,130 [CG]_x000d_
 Celkem: A+B+C+D+E+F+H+I+J+K+L+M+N+O+P+Q+R+S+T+U+V+W+X+Y+Z+AA+AB+AC+AD+AE+AF+AG+AH+AI+AJ+AK+AL+AM+AO+AP+AQ+AR+AS+AT+AU+AV+AW+AX+AY+AZ+BA+BB+BC+BD+BE+BF+BG+BH+BI+BJ+BK+BL+BM+BN+BO+BP+BR+BS+BT+BU+BV+BW+BX+BY+BZ+CA+CB+CC+CD+CE+CF = 238,180 [CH]_x000d_</t>
  </si>
  <si>
    <t>763131714</t>
  </si>
  <si>
    <t>SDK podhled základní penetrační nátěr</t>
  </si>
  <si>
    <t>Podhled ze sádrokartonových desek ostatní práce a konstrukce na podhledech ze sádrokartonových desek základní penetrační nátěr</t>
  </si>
  <si>
    <t xml:space="preserve"> "Skladba C01, C02, C03, C08, C09"_x000d_
 "hodnoty viz mezivýpočty položek SDK podhledů"_x000d_
 "1.PP, m.č.:"_x000d_
 C02 5.92 = 5,920 [A]_x000d_
 C09 24.25 = 24,250 [B]_x000d_
 "odskoky"_x000d_
 0.04 1.7*0.4 = 0,680 [C]_x000d_
 Mezisoučet: A+B+C = 30,850 [D]_x000d_
 "1.NP, m.č.:"_x000d_
 C01 452.88 = 452,880 [E]_x000d_
 C02 84.36 = 84,360 [F]_x000d_
 C03 51.00 = 51,000 [G]_x000d_
 C08 17.528 = 17,528 [H]_x000d_
 "odskoky"_x000d_
 1.14 2.995*0.12 = 0,359 [I]_x000d_
 1.41c 1.35*2*0.2 = 0,540 [J]_x000d_
 1.55 1.43*0.2 = 0,286 [K]_x000d_
 1.57 2*1.05*0.2 = 0,420 [L]_x000d_
 1.58a 1*0.2 = 0,200 [M]_x000d_
 1.63 2*1.1*0.2 = 0,440 [N]_x000d_
 1.64a 0.8*0.2 = 0,160 [O]_x000d_
 1.66 1.63*0.2 = 0,326 [P]_x000d_
 1.71a 1.05*2*0.2 = 0,420 [Q]_x000d_
 1.74 1.63*0.2 = 0,326 [R]_x000d_
 1.76a 0.8*0.2 = 0,160 [S]_x000d_
 1.79 4.84*0.15 = 0,726 [T]_x000d_
 1.82 1.63*0.2 = 0,326 [U]_x000d_
 1.84 1.67*0.4 = 0,668 [V]_x000d_
 1.127 1.65*0.3 = 0,495 [W]_x000d_
 Mezisoučet: E+F+G+H+I+J+K+L+M+N+O+P+Q+R+S+T+U+V+W = 611,620 [X]_x000d_
 "2.NP, m.č.:"_x000d_
 C01 107.06 = 107,060 [Y]_x000d_
 C02 82.34 = 82,340 [Z]_x000d_
 2.45 2*1.55*0.2 = 0,620 [AA]_x000d_
 2.57 2*1.375*0.2 = 0,550 [AB]_x000d_
 2.59 1.535*0.59+3.955*0.38 = 2,409 [AC]_x000d_
 2.60 1.4*0.2 = 0,280 [AD]_x000d_
 2.63a 1.05*2*0.2 = 0,420 [AE]_x000d_
 2.64a 0.8*0.2 = 0,160 [AF]_x000d_
 2.68 1.43*0.2 = 0,286 [AG]_x000d_
 2.71 1*2*0.2 = 0,400 [AH]_x000d_
 2.74 1.73*0.2 = 0,346 [AI]_x000d_
 2.76a 0.8*0.2 = 0,160 [AJ]_x000d_
 2.79 2*1.06*0.2 = 0,424 [AK]_x000d_
 2.82a 0.8*0.2 = 0,160 [AL]_x000d_
 2.84 1.73*0.2 = 0,346 [AM]_x000d_
 2.92 1.63*0.2 = 0,326 [AN]_x000d_
 Mezisoučet: Y+Z+AA+AB+AC+AD+AE+AF+AG+AH+AI+AJ+AK+AL+AM+AN = 196,287 [AO]_x000d_
 "3.NP, m.č.:"_x000d_
 C01 270.88 3.18f -4.82 = 266,060 [AP]_x000d_
 C02 57.13 = 57,130 [AQ]_x000d_
 Mezisoučet: AP+AQ = 323,190 [AR]_x000d_
 Celkem: A+B+C+E+F+G+H+I+J+K+L+M+N+O+P+Q+R+S+T+U+V+W+Y+Z+AA+AB+AC+AD+AE+AF+AG+AH+AI+AJ+AK+AL+AM+AN+AP+AQ = 1161,947 [AS]_x000d_</t>
  </si>
  <si>
    <t>763131721</t>
  </si>
  <si>
    <t>SDK podhled skoková změna v do 0,5 m</t>
  </si>
  <si>
    <t>Podhled ze sádrokartonových desek ostatní práce a konstrukce na podhledech ze sádrokartonových desek skokové změny výšky podhledu do 0,5 m</t>
  </si>
  <si>
    <t xml:space="preserve"> "skladby C01, C02, C03, C08"_x000d_
 "1.PP, m.č.:"_x000d_
 0.04 1.7 = 1,700 [A]_x000d_
 Mezisoučet: A = 1,700 [B]_x000d_
 "1.NP, m.č.:"_x000d_
 1.14 2.995 = 2,995 [C]_x000d_
 1.41c 1.35*2 = 2,700 [D]_x000d_
 1.55 1.43 = 1,430 [E]_x000d_
 1.57 2*1.05 = 2,100 [F]_x000d_
 1.58a 1 = 1,000 [G]_x000d_
 1.63 2*1.1 = 2,200 [H]_x000d_
 1.64a 0.8 = 0,800 [I]_x000d_
 1.66 1.63 = 1,630 [J]_x000d_
 1.71a 1.05*2 = 2,100 [K]_x000d_
 1.74 1.63 = 1,630 [L]_x000d_
 1.76a 0.8 = 0,800 [M]_x000d_
 1.79 4.84 = 4,840 [N]_x000d_
 1.82 1.63 = 1,630 [O]_x000d_
 1.84 1.67 = 1,670 [P]_x000d_
 1.127 1.65 = 1,650 [Q]_x000d_
 Mezisoučet: C+D+E+F+G+H+I+J+K+L+M+N+O+P+Q = 29,175 [R]_x000d_
 "2.NP, m.č.:"_x000d_
 2.45 2*1.55 = 3,100 [S]_x000d_
 2.57 2*1.375 = 2,750 [T]_x000d_
 2.59 1.535+3.955 = 5,490 [U]_x000d_
 2.60 1.4 = 1,400 [V]_x000d_
 2.63a 1.05*2 = 2,100 [W]_x000d_
 2.64a 0.8 = 0,800 [X]_x000d_
 2.68 1.43 = 1,430 [Y]_x000d_
 2.71 1*2 = 2,000 [Z]_x000d_
 2.74 1.73 = 1,730 [AA]_x000d_
 2.76a 0.8 = 0,800 [AB]_x000d_
 2.79 2*1.06 = 2,120 [AC]_x000d_
 2.82a 0.8 = 0,800 [AD]_x000d_
 2.84 1.73 = 1,730 [AE]_x000d_
 2.92 1.63 = 1,630 [AF]_x000d_
 Celkem: A+C+D+E+F+G+H+I+J+K+L+M+N+O+P+Q+S+T+U+V+W+X+Y+Z+AA+AB+AC+AD+AE+AF+AG = 0,000 [AH]_x000d_</t>
  </si>
  <si>
    <t>763131761</t>
  </si>
  <si>
    <t>Příplatek k SDK podhledu za plochu do 3 m2 jednotlivě</t>
  </si>
  <si>
    <t>Podhled ze sádrokartonových desek Příplatek k cenám za plochu do 3 m2 jednotlivě</t>
  </si>
  <si>
    <t xml:space="preserve"> "Skladba C01, C02, C03, C08"_x000d_
 "1.PP, m.č.:"_x000d_
 0.04 1.86 = 1,860 [A]_x000d_
 0.05 1.86 = 1,860 [B]_x000d_
 0.06 2.2 = 2,200 [C]_x000d_
 Mezisoučet: A+B+C = 5,920 [D]_x000d_
 "1.NP, m.č.:"_x000d_
 1.10 2.25 = 2,250 [E]_x000d_
 1.22 2.51 = 2,510 [F]_x000d_
 1.23 1.72 = 1,720 [G]_x000d_
 1.32b 1.95 = 1,950 [H]_x000d_
 1.32c 1.45 = 1,450 [I]_x000d_
 1.32d 1.45 = 1,450 [J]_x000d_
 1.32e 2.35 = 2,350 [K]_x000d_
 1.38d 1.63 = 1,630 [L]_x000d_
 1.45 2.28 = 2,280 [M]_x000d_
 1.58a 1.58 = 1,580 [N]_x000d_
 1.59 2.36 = 2,360 [O]_x000d_
 1.61 0.39 = 0,390 [P]_x000d_
 1.62 0.41 = 0,410 [Q]_x000d_
 1.64a 1.73 = 1,730 [R]_x000d_
 1.71b 0.41 = 0,410 [S]_x000d_
 1.76a 1.75 = 1,750 [T]_x000d_
 1.81 1.55 = 1,550 [U]_x000d_
 1.85 0.3 = 0,300 [V]_x000d_
 1.97b 1.08 = 1,080 [W]_x000d_
 1.98 1.32 = 1,320 [X]_x000d_
 1.99 1.54 = 1,540 [Y]_x000d_
 1.101 1.08 = 1,080 [Z]_x000d_
 1.118a 2.67 = 2,670 [AA]_x000d_
 1.118b 2.57 = 2,570 [AB]_x000d_
 1.123 2.7 = 2,700 [AC]_x000d_
 1.125 1.67 = 1,670 [AD]_x000d_
 1.126 1.98 = 1,980 [AE]_x000d_
 1.128 1.92 = 1,920 [AF]_x000d_
 Mezisoučet: E+F+G+H+I+J+K+L+M+N+O+P+Q+R+S+T+U+V+W+X+Y+Z+AA+AB+AC+AD+AE+AF = 46,600 [AG]_x000d_
 "2.NP, m.č.:"_x000d_
 2.19 1.37 = 1,370 [AH]_x000d_
 2.20 1.64 = 1,640 [AI]_x000d_
 2.21 2.45 = 2,450 [AJ]_x000d_
 2.22 2.18 = 2,180 [AK]_x000d_
 2.34b 1.19 = 1,190 [AL]_x000d_
 2.34c 1.21 = 1,210 [AM]_x000d_
 2.38 1.44 = 1,440 [AN]_x000d_
 2.39 1.44 = 1,440 [AO]_x000d_
 2.47b 1.7 = 1,700 [AP]_x000d_
 2.58 1.74 = 1,740 [AQ]_x000d_
 2.63b 0.38 = 0,380 [AR]_x000d_
 2.64a 1.63 = 1,630 [AS]_x000d_
 2.69 0.41 = 0,410 [AT]_x000d_
 2.76a 1.7 = 1,700 [AU]_x000d_
 2.82a 1.65 = 1,650 [AV]_x000d_
 2.86 0.43 = 0,430 [AW]_x000d_
 2.93 1.74 = 1,740 [AX]_x000d_
 2.94 0.4 = 0,400 [AY]_x000d_
 2.95 2.21 = 2,210 [AZ]_x000d_
 2.97 2.91 = 2,910 [BA]_x000d_
 2.98 1.35 = 1,350 [BB]_x000d_
 Mezisoučet: AH+AI+AJ+AK+AL+AM+AN+AO+AP+AQ+AR+AS+AT+AU+AV+AW+AX+AY+AZ+BA+BB = 31,170 [BC]_x000d_
 "3.NP, m.č.:"_x000d_
 3.11b 1.3 = 1,300 [BD]_x000d_
 3.18e 1.58 = 1,580 [BE]_x000d_
 3.22b 1.28 = 1,280 [BF]_x000d_
 3.22c 2.92 = 2,920 [BG]_x000d_
 3.29b 2.05 = 2,050 [BH]_x000d_
 Mezisoučet: BD+BE+BF+BG+BH = 9,130 [BI]_x000d_
 Celkem: A+B+C+E+F+G+H+I+J+K+L+M+N+O+P+Q+R+S+T+U+V+W+X+Y+Z+AA+AB+AC+AD+AE+AF+AH+AI+AJ+AK+AL+AM+AN+AO+AP+AQ+AR+AS+AT+AU+AV+AW+AX+AY+AZ+BA+BB+BD+BE+BF+BG+BH = 92,820 [BJ]_x000d_</t>
  </si>
  <si>
    <t>763131765</t>
  </si>
  <si>
    <t>Příplatek k SDK podhledu za výšku zavěšení přes 0,5 do 1,0 m</t>
  </si>
  <si>
    <t>Podhled ze sádrokartonových desek Příplatek k cenám za výšku zavěšení přes 0,5 do 1,0 m</t>
  </si>
  <si>
    <t xml:space="preserve"> "skladby C01, C02, C06a, C06b, C08"_x000d_
 "1.NP, m.č.:"_x000d_
 1.38b 8.33 = 8,330 [A]_x000d_
 1.57 6.72 = 6,720 [B]_x000d_
 1.58a 1.58 = 1,580 [C]_x000d_
 1.59 2.36 = 2,360 [D]_x000d_
 1.61 0.39 = 0,390 [E]_x000d_
 1.62 0.41 = 0,410 [F]_x000d_
 1.63 7.35 = 7,350 [G]_x000d_
 1.64a 1.73 = 1,730 [H]_x000d_
 1.71a 7.13 = 7,130 [I]_x000d_
 1.71b 0.41 = 0,410 [J]_x000d_
 1.74 4.07 = 4,070 [K]_x000d_
 1.76a 1.75 = 1,750 [L]_x000d_
 1.78 7.73 = 7,730 [M]_x000d_
 1.81 1.55 = 1,550 [N]_x000d_
 1.82 3.51 = 3,510 [O]_x000d_
 1.85 0.3 = 0,300 [P]_x000d_
 1.98 1.32 = 1,320 [Q]_x000d_
 1.99 1.54 = 1,540 [R]_x000d_
 1.118b 2.57 = 2,570 [S]_x000d_
 1.125 1.67 = 1,670 [T]_x000d_
 1.127 5.8 = 5,800 [U]_x000d_
 1.128 1.92 = 1,920 [V]_x000d_
 Mezisoučet: A+B+C+D+E+F+G+H+I+J+K+L+M+N+O+P+Q+R+S+T+U+V = 70,140 [W]_x000d_
 "3.NP, m.č.:"_x000d_
 3.03b 22.36 = 22,360 [X]_x000d_
 3.03c 31.1 = 31,100 [Y]_x000d_
 3.04 19.77 = 19,770 [Z]_x000d_
 3.05 22.43 = 22,430 [AA]_x000d_
 3.18d 3.31 = 3,310 [AB]_x000d_
 3.30 25.79 = 25,790 [AC]_x000d_
 3.31 12.91 = 12,910 [AD]_x000d_
 3.33 12.56 = 12,560 [AE]_x000d_
 3.34 12.78 = 12,780 [AF]_x000d_
 3.36 29.02 = 29,020 [AG]_x000d_
 Mezisoučet: X+Y+Z+AA+AB+AC+AD+AE+AF+AG = 192,030 [AH]_x000d_
 Celkem: A+B+C+D+E+F+G+H+I+J+K+L+M+N+O+P+Q+R+S+T+U+V+X+Y+Z+AA+AB+AC+AD+AE+AF+AG = 262,170 [AI]_x000d_</t>
  </si>
  <si>
    <t>763131766</t>
  </si>
  <si>
    <t>Příplatek k SDK podhledu za výšku zavěšení přes 1,0 do 1,5 m</t>
  </si>
  <si>
    <t>Podhled ze sádrokartonových desek Příplatek k cenám za výšku zavěšení přes 1,0 do 1,5 m</t>
  </si>
  <si>
    <t xml:space="preserve"> "skladby C01, C02, C06a, C06b, C08"_x000d_
 "1.NP, m.č.:"_x000d_
 1.22 2.51 = 2,510 [A]_x000d_
 1.23 1.72 = 1,720 [B]_x000d_
 1.32b 1.95 = 1,950 [C]_x000d_
 1.32c 1.45 = 1,450 [D]_x000d_
 1.32d 1.45 = 1,450 [E]_x000d_
 1.32e 2.35 = 2,350 [F]_x000d_
 1.38c 3.62 = 3,620 [G]_x000d_
 1.38d 1.63 = 1,630 [H]_x000d_
 1.41b 5.24 = 5,240 [I]_x000d_
 1.41c 11.85 = 11,850 [J]_x000d_
 1.45 2.28 = 2,280 [K]_x000d_
 1.46 11.54 = 11,540 [L]_x000d_
 1.50 11.81 = 11,810 [M]_x000d_
 1.51a 22.63 = 22,630 [N]_x000d_
 1.51b 12.95 = 12,950 [O]_x000d_
 1.89 4.44 = 4,440 [P]_x000d_
 1.97a 3.89 = 3,890 [Q]_x000d_
 1.97b 1.08 = 1,080 [R]_x000d_
 1.100 3.86 = 3,860 [S]_x000d_
 1.101 1.08 = 1,080 [T]_x000d_
 1.117 4.63 = 4,630 [U]_x000d_
 1.118a 2.67 = 2,670 [V]_x000d_
 1.123 2.7 = 2,700 [W]_x000d_
 1.126 1.98 = 1,980 [X]_x000d_
 Mezisoučet: A+B+C+D+E+F+G+H+I+J+K+L+M+N+O+P+Q+R+S+T+U+V+W+X = 121,310 [Y]_x000d_
 "2.NP, m.č.:"_x000d_
 2.47b 1.7 = 1,700 [Z]_x000d_
 2.57 15.44 = 15,440 [AA]_x000d_
 2.60 6.38 = 6,380 [AB]_x000d_
 2.63a 6.83 = 6,830 [AC]_x000d_
 2.63b 0.38 = 0,380 [AD]_x000d_
 2.68 3.67 = 3,670 [AE]_x000d_
 2.69 0.41 = 0,410 [AF]_x000d_
 2.71 7.07 = 7,070 [AG]_x000d_
 2.74 4.26 = 4,260 [AH]_x000d_
 2.79 7.09 = 7,090 [AI]_x000d_
 2.84 4.26 = 4,260 [AJ]_x000d_
 2.86 0.43 = 0,430 [AK]_x000d_
 2.87 8.1 = 8,100 [AL]_x000d_
 2.93 1.74 = 1,740 [AM]_x000d_
 2.94 0.4 = 0,400 [AN]_x000d_
 Mezisoučet: Z+AA+AB+AC+AD+AE+AF+AG+AH+AI+AJ+AK+AL+AM+AN = 68,160 [AO]_x000d_
 "3.NP, m.č.:"_x000d_
 3.06 3.85 = 3,850 [AP]_x000d_
 3.07 5.69 = 5,690 [AQ]_x000d_
 3.11a 3.94 = 3,940 [AR]_x000d_
 3.11b 1.3 = 1,300 [AS]_x000d_
 3.12 5.99 = 5,990 [AT]_x000d_
 3.15 18.26 = 18,260 [AU]_x000d_
 3.17 11.67 = 11,670 [AV]_x000d_
 3.18e 1.58 = 1,580 [AW]_x000d_
 3.19 20.89 = 20,890 [AX]_x000d_
 3.20 13.14 = 13,140 [AY]_x000d_
 3.22a 13.38 = 13,380 [AZ]_x000d_
 3.22b 1.28 = 1,280 [BA]_x000d_
 3.22c 2.92 = 2,920 [BB]_x000d_
 3.23 5.39 = 5,390 [BC]_x000d_
 3.24 5.63 = 5,630 [BD]_x000d_
 3.25 3.88 = 3,880 [BE]_x000d_
 3.26 5.92 = 5,920 [BF]_x000d_
 3.29a 4.4 = 4,400 [BG]_x000d_
 3.29b 2.05 = 2,050 [BH]_x000d_
 Mezisoučet: AP+AQ+AR+AS+AT+AU+AV+AW+AX+AY+AZ+BA+BB+BC+BD+BE+BF+BG+BH = 131,160 [BI]_x000d_
 Celkem: A+B+C+D+E+F+G+H+I+J+K+L+M+N+O+P+Q+R+S+T+U+V+W+X+Z+AA+AB+AC+AD+AE+AF+AG+AH+AI+AJ+AK+AL+AM+AN+AP+AQ+AR+AS+AT+AU+AV+AW+AX+AY+AZ+BA+BB+BC+BD+BE+BF+BG+BH = 320,630 [BJ]_x000d_</t>
  </si>
  <si>
    <t>763131771</t>
  </si>
  <si>
    <t>Příplatek k SDK podhledu za rovinnost kvality Q3</t>
  </si>
  <si>
    <t>Podhled ze sádrokartonových desek Příplatek k cenám za rovinnost kvality speciální tmelení kvality Q3</t>
  </si>
  <si>
    <t xml:space="preserve"> "Skladba C01, C02, C03, C08"_x000d_
 "viz výměry penetračního nátěru SDK podhledů"_x000d_
 "1.PP, m.č.:"_x000d_
 C02 5.92 = 5,920 [A]_x000d_
 "odskoky"_x000d_
 0.04 1.7*0.4 = 0,680 [B]_x000d_
 Mezisoučet: A+B = 6,600 [C]_x000d_
 "1.NP, m.č.:"_x000d_
 C01 452.88 = 452,880 [D]_x000d_
 C02 84.36 = 84,360 [E]_x000d_
 C03 51.00 = 51,000 [F]_x000d_
 C08 17.528 = 17,528 [G]_x000d_
 "odskoky"_x000d_
 1.14 2.995*0.12 = 0,359 [H]_x000d_
 1.41c 1.35*2*0.2 = 0,540 [I]_x000d_
 1.55 1.43*0.2 = 0,286 [J]_x000d_
 1.57 2*1.05*0.2 = 0,420 [K]_x000d_
 1.58a 1*0.2 = 0,200 [L]_x000d_
 1.63 2*1.1*0.2 = 0,440 [M]_x000d_
 1.64a 0.8*0.2 = 0,160 [N]_x000d_
 1.66 1.63*0.2 = 0,326 [O]_x000d_
 1.71a 1.05*2*0.2 = 0,420 [P]_x000d_
 1.74 1.63*0.2 = 0,326 [Q]_x000d_
 1.76a 0.8*0.2 = 0,160 [R]_x000d_
 1.79 4.84*0.15 = 0,726 [S]_x000d_
 1.82 1.63*0.2 = 0,326 [T]_x000d_
 1.84 1.67*0.4 = 0,668 [U]_x000d_
 1.127 1.65*0.3 = 0,495 [V]_x000d_
 Mezisoučet: D+E+F+G+H+I+J+K+L+M+N+O+P+Q+R+S+T+U+V = 611,620 [W]_x000d_
 "2.NP, m.č.:"_x000d_
 C01 107.06 = 107,060 [X]_x000d_
 C02 82.34 = 82,340 [Y]_x000d_
 "odskoky"_x000d_
 2.45 2*1.55*0.2 = 0,620 [Z]_x000d_
 2.57 2*1.375*0.2 = 0,550 [AA]_x000d_
 2.59 1.535*0.59+3.955*0.38 = 2,409 [AB]_x000d_
 2.60 1.4*0.2 = 0,280 [AC]_x000d_
 2.63a 1.05*2*0.2 = 0,420 [AD]_x000d_
 2.64a 0.8*0.2 = 0,160 [AE]_x000d_
 2.68 1.43*0.2 = 0,286 [AF]_x000d_
 2.71 1*2*0.2 = 0,400 [AG]_x000d_
 2.74 1.73*0.2 = 0,346 [AH]_x000d_
 2.76a 0.8*0.2 = 0,160 [AI]_x000d_
 2.79 2*1.06*0.2 = 0,424 [AJ]_x000d_
 2.82a 0.8*0.2 = 0,160 [AK]_x000d_
 2.84 1.73*0.2 = 0,346 [AL]_x000d_
 2.92 1.63*0.2 = 0,326 [AM]_x000d_
 Mezisoučet: X+Y+Z+AA+AB+AC+AD+AE+AF+AG+AH+AI+AJ+AK+AL+AM = 196,287 [AN]_x000d_
 "3.NP, m.č.:"_x000d_
 C01 270.88 3.18f -4.82 = 266,060 [AO]_x000d_
 C02 57.13 = 57,130 [AP]_x000d_
 Mezisoučet: AO+AP = 323,190 [AQ]_x000d_
 Celkem: A+B+D+E+F+G+H+I+J+K+L+M+N+O+P+Q+R+S+T+U+V+X+Y+Z+AA+AB+AC+AD+AE+AF+AG+AH+AI+AJ+AK+AL+AM+AO+AP = 1137,697 [AR]_x000d_</t>
  </si>
  <si>
    <t>763132261</t>
  </si>
  <si>
    <t>SDK podhled samostatný požární předěl 2xDF 12,5 mm bez TI EI 45 dvouvrstvá spodní kce CD+UD</t>
  </si>
  <si>
    <t>Podhled ze sádrokartonových desek - samostatný požární předěl dvouvrstvá nosná konstrukce z ocelových profilů CD, UD s požární odolností zdola bez izolace dvojitě opláštěná deskami protipožárními 2 x DF tl. 2 x 12,5 mm, EI 45</t>
  </si>
  <si>
    <t xml:space="preserve"> "Skladba OM5"_x000d_
 "1.PP, m.č.:"_x000d_
 0.23 5.97*(1.13+0.985+0.53+0.75) = 20,268 [A]_x000d_
 Mezisoučet: A = 20,268 [B]_x000d_
 Celkem: A = 20,268 [C]_x000d_</t>
  </si>
  <si>
    <t>763132321</t>
  </si>
  <si>
    <t>SDK podhled samostatný požární předěl 1xDF 12,5 mm bez TI EI 15 + TI v CD profilu dvouvrstvá spodní kce CD+UD</t>
  </si>
  <si>
    <t>Podhled ze sádrokartonových desek - samostatný požární předěl jednovrstvá spodní konstrukce z ocelových profilů CD, UD celoplošná izolace a CD profily vyplněny izolací o objemové hmotnosti 40 kg/m3 s požární odolností zdola jednoduše opláštěná deskou protipožární DF tl. 12,5 mm, bez TI, EI 15</t>
  </si>
  <si>
    <t xml:space="preserve"> "Skladba C06a"_x000d_
 "1.NP, m.č.:"_x000d_
 1.36 288 = 288,000 [A]_x000d_
 Mezisoučet: A = 288,000 [B]_x000d_
 "Skladba C06b"_x000d_
 "1.NP, m.č.:"_x000d_
 1.36 124 = 124,000 [C]_x000d_
 Mezisoučet: C = 124,000 [D]_x000d_
 Celkem: A+C+E = 0,000 [F]_x000d_</t>
  </si>
  <si>
    <t>763181411</t>
  </si>
  <si>
    <t>Ztužující výplň otvoru pro dveře s CW a UW profilem pro příčky do 2,60 m</t>
  </si>
  <si>
    <t>Výplně otvorů konstrukcí ze sádrokartonových desek ztužující výplň otvoru pro dveře s CW a UW profilem, výšky příčky do 2,60 m</t>
  </si>
  <si>
    <t xml:space="preserve"> 1.PP 5 = 5,000 [A]_x000d_
 1.NP 5+6+2+6 = 19,000 [B]_x000d_
 2.NP1+3+4 = 8,000 [C]_x000d_
 3.NP 3+2 = 5,000 [D]_x000d_
 Celkem: A+B+C+D = 37,000 [E]_x000d_</t>
  </si>
  <si>
    <t>998763333</t>
  </si>
  <si>
    <t>Přesun hmot tonážní pro konstrukce montované z desek ruční v objektech v přes 12 do 24 m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</si>
  <si>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</si>
  <si>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R76300001</t>
  </si>
  <si>
    <t>Dodávka dřevovláknitý podhled - jednovrstvá akustická dekorační deska tl. 35 mm z dřevěných vláken spojených magnezitem (šíře vlákna cca 1,0mm)</t>
  </si>
  <si>
    <t xml:space="preserve"> "skladba C04"_x000d_
 "1.NP, m.č.:"_x000d_
 1.01 45.48 = 45,480 [A]_x000d_
 1.21 54.99 = 54,990 [B]_x000d_
 1.32a 28.67 = 28,670 [C]_x000d_
 1.35a 15.12 = 15,120 [D]_x000d_
 1.35b 47.7 = 47,700 [E]_x000d_
 1.37 92.98 = 92,980 [F]_x000d_
 1.86 17.5 = 17,500 [G]_x000d_
 1.87a 23.21 = 23,210 [H]_x000d_
 1.87b 7.72 = 7,720 [I]_x000d_
 1.103 4.83 = 4,830 [J]_x000d_
 1.105 3.81 = 3,810 [K]_x000d_
 1.109 36.73 = 36,730 [L]_x000d_
 Mezisoučet: A+B+C+D+E+F+G+H+I+J+K+L = 378,740 [M]_x000d_
 "2.NP, m.č.:"_x000d_
 2.04 4.79 = 4,790 [N]_x000d_
 2.05 75.96 = 75,960 [O]_x000d_
 2.24 34.9 = 34,900 [P]_x000d_
 Mezisoučet: N+O+P = 115,650 [Q]_x000d_
 "3.NP, m.č.:"_x000d_
 3.01 3.29 = 3,290 [R]_x000d_
 3.02a 17.97 = 17,970 [S]_x000d_
 3.02b 15.37 = 15,370 [T]_x000d_
 3.03a 40.49 = 40,490 [U]_x000d_
 3.18a 17.95 = 17,950 [V]_x000d_
 3.18b 18.02 = 18,020 [W]_x000d_
 3.18c 29.88 = 29,880 [X]_x000d_
 Mezisoučet: R+S+T+U+V+W+X = 142,970 [Y]_x000d_
 Celkem: A+B+C+D+E+F+G+H+I+J+K+L+N+O+P+R+S+T+U+V+W+X = 637,360 [Z]_x000d_</t>
  </si>
  <si>
    <t>R76300001m</t>
  </si>
  <si>
    <t>Montáž dřevovláknitý podhled - jednovrstvá akustická dekorační deska tl. 35 mm z dřevěných vláken spojených magnezitem (šíře vlákna cca 1,0mm)</t>
  </si>
  <si>
    <t>R76300002</t>
  </si>
  <si>
    <t>Dodávka akustická dekorační deska z dřevěných vláken spojených magnezitem (šíře vlákna cca 1,0mm)</t>
  </si>
  <si>
    <t xml:space="preserve"> "skladba C05"_x000d_
 "1.NP, m.č.:"_x000d_
 1.17a 14.18 = 14,180 [A]_x000d_
 1.17b 5.62 = 5,620 [B]_x000d_
 1.17c 5.55 = 5,550 [C]_x000d_
 1.17d 6.16 = 6,160 [D]_x000d_
 1.17e 6.67 = 6,670 [E]_x000d_
 1.17f 5.69 = 5,690 [F]_x000d_
 Mezisoučet: A+B+C+D+E+F = 43,870 [G]_x000d_
 Celkem: A+B+C+D+E+F = 43,870 [H]_x000d_</t>
  </si>
  <si>
    <t>R76300002m</t>
  </si>
  <si>
    <t>Montáž akustická dekorační deska z dřevěných vláken spojených magnezitem (šíře vlákna cca 1,0mm)</t>
  </si>
  <si>
    <t>R76300003</t>
  </si>
  <si>
    <t>Dodávka zavěšený podhled z cementových desek určených pro venkovní použití, na kovové podkonstrukci, kvalita tmelení Q3, D+M</t>
  </si>
  <si>
    <t xml:space="preserve"> "skladba C09"_x000d_
 "1.PP, m.č.:"_x000d_
 0.03 24.25 = 24,250 [A]_x000d_
 Mezisoučet: A = 24,250 [B]_x000d_
 Celkem: A = 24,250 [C]_x000d_</t>
  </si>
  <si>
    <t>R76300003m</t>
  </si>
  <si>
    <t>Montáž zavěšený podhled z cementových desek určených pro venkovní použití, na kovové podkonstrukci, kvalita tmelení Q3, D+M</t>
  </si>
  <si>
    <t>R76311143</t>
  </si>
  <si>
    <t>Dodávka SDK příčka tl 100 mm profil CW+UW 50 desky 2xH2 12,5 a 2xA s izolací EI 60 Rw do 51 dB</t>
  </si>
  <si>
    <t xml:space="preserve"> "skladba W02c"_x000d_
 1.NP 5.6*(1.84+2.65+1.8+3.2+0.6) = 56,504 [A]_x000d_
 3.NP 3.7*(2.97) = 10,989 [B]_x000d_
 Celkem: A+B = 67,493 [C]_x000d_</t>
  </si>
  <si>
    <t>R76311143m</t>
  </si>
  <si>
    <t>Montáž SDK příčka tl 100 mm profil CW+UW 50 desky 2xH2 12,5 a 2xA s izolací EI 60 Rw do 51 dB</t>
  </si>
  <si>
    <t>R763111R01</t>
  </si>
  <si>
    <t>Dodávka SDK příčka tl 100 mm profil CW+UW 75 desky 1xH2 12,5 bez izolace EI do 30</t>
  </si>
  <si>
    <t xml:space="preserve"> "skladba W11"_x000d_
 "provizorní příčky na staveništi"_x000d_
 "1.PP"_x000d_
 fáze 1a-1 4.03*2.1+2.07*2.74+3.22*3.38+9.305*2.5+1.785*3.7+2.91*3.8+1.805*3.7+(2+2.75)*2.5 = 84,497 [A]_x000d_
 fáze 1a-2 4.03*2.1+2.07*2.74+3.22*3.38+9.305*2.5+1.785*3.7+2.91*3.8+1.805*3.7+(2+2.725)*2.5 = 84,434 [B]_x000d_
 fáze 1b 2.275*2.5+(2.5+8.1)*2.5+1.855*3.7+2.83*3.8 = 49,805 [C]_x000d_
 fáze 1c 2.83*2.5+(2.79+8.1)*2.5+1.855*3.7+2.83*3.8 = 51,918 [D]_x000d_
 Celkem: A+B+C+D = 270,654 [E]_x000d_</t>
  </si>
  <si>
    <t>R763111R01m</t>
  </si>
  <si>
    <t>Montáž SDK příčka tl 100 mm profil CW+UW 75 desky 1xH2 12,5 bez izolace EI do 30, vč. demontáže</t>
  </si>
  <si>
    <t>R76312146</t>
  </si>
  <si>
    <t>Dodávka SDK stěna předsazená tl 75 mm profil CW+UW 50 desky 2xH2 12,5 bez izolace</t>
  </si>
  <si>
    <t xml:space="preserve"> "skladba W05"_x000d_
 1.PP 2.96*(0.9) = 2,664 [A]_x000d_
 1.NP 3.4*(1.1+1.01+0.9+1.2+1.1+1.2)+1.2*(1.01+4)+3.14*(1.02+1.12+0.92+0.96+1.06+0.95) = 47,080 [B]_x000d_
 2.NP 2.96*(1+2.2+2)+2.7*(2)+1.2*(0.9+0.95)+2.8*(1.1+1.51+1.02+1+1) = 38,776 [C]_x000d_
 3.NP 3.7*(1.85+2.15+1+1+2+1.84) = 36,408 [D]_x000d_
 "skladba W05b"_x000d_
 1.NP 3.4*(1.5) = 5,100 [E]_x000d_
 2.NP 2.8*(1.3) = 3,640 [F]_x000d_
 Celkem: A+B+C+D+E+F = 133,668 [G]_x000d_</t>
  </si>
  <si>
    <t>R763121466</t>
  </si>
  <si>
    <t>Dodávka SDK stěna předsazená tl 100 mm profil CW+UW 75 desky 2xH2 12,5 bez izolace</t>
  </si>
  <si>
    <t xml:space="preserve"> "skladba W05a"_x000d_
 1.NP 3.75*(2.12+1.9+3.36) = 27,675 [A]_x000d_
 "skladba W05c"_x000d_
 1.NP 3.4*(0.2) = 0,680 [B]_x000d_
 "skladba W06"_x000d_
 1.NP 2.8*(0.9) = 2,520 [C]_x000d_
 Celkem: A+B+C = 30,875 [D]_x000d_</t>
  </si>
  <si>
    <t>R763121466m</t>
  </si>
  <si>
    <t>Montáž SDK stěna předsazená tl 100 mm profil CW+UW 75 desky 2xH2 12,5 bez izolace</t>
  </si>
  <si>
    <t>R76312146m</t>
  </si>
  <si>
    <t>Montáž SDK stěna předsazená tl 75 mm profil CW+UW 50 desky 2xH2 12,5 bez izolace</t>
  </si>
  <si>
    <t>R763122411</t>
  </si>
  <si>
    <t>Dodávka SDK stěna šachtová tl 75 mm profil CW+UW 50 desky 2xA 12,5 bez izolace EI 30</t>
  </si>
  <si>
    <t xml:space="preserve"> "skladba W08"_x000d_
 1.NP 3.75*(0.3+0.2+0.3+0.2+0.5+0.5+0.5+1*2+0.5+1.04+0.2+0.9+1.17+0.23+0.6+0.7+0.2+0.3*0.2) = 37,875 [A]_x000d_
 2.NP 2.96*(0.43+0.3+0.2)+2.7*(2.87+0.78*2+0.72+0.2)+2.5*(3.26+0.9+0.2) = 28,098 [B]_x000d_
 3.NP 3.7*(1.09+0.5+1.6+0.4+0.15+0.23+0.6+0.2+0.6+0.25+0.36) = 22,126 [C]_x000d_
 Celkem: A+B+C = 88,099 [D]_x000d_</t>
  </si>
  <si>
    <t>R763122411m</t>
  </si>
  <si>
    <t>Montáž SDK stěna šachtová tl 75 mm profil CW+UW 50 desky 2xA 12,5 bez izolace EI 30</t>
  </si>
  <si>
    <t>R763122412</t>
  </si>
  <si>
    <t>Dodávka SDK stěna šachtová tl 75 mm profil CW+UW 50 desky 2xH2 12,5 bez izolace EI 30</t>
  </si>
  <si>
    <t xml:space="preserve"> "skladba W09"_x000d_
 3.NP 3.7*(1+0.5+0.2) = 6,290 [A]_x000d_
 Celkem: A = 6,290 [B]_x000d_</t>
  </si>
  <si>
    <t>R763122412m</t>
  </si>
  <si>
    <t>Montáž SDK stěna šachtová tl 75 mm profil CW+UW 50 desky 2xH2 12,5 bez izolace EI 30</t>
  </si>
  <si>
    <t>R76313155</t>
  </si>
  <si>
    <t>Dodávka SDK podhled samonosný deska 1xH2 12,5 s izolací tl. 100 mm jednovrstvá spodní kce profil CW+UA</t>
  </si>
  <si>
    <t xml:space="preserve"> "skladba C03"_x000d_
 "1.NP, m.č.:"_x000d_
 1.20a 3.75 = 3,750 [A]_x000d_
 1.20b 16.67 = 16,670 [B]_x000d_
 1.20c 16.86 = 16,860 [C]_x000d_
 1.20d 5.86 = 5,860 [D]_x000d_
 1.20e 7.86 = 7,860 [E]_x000d_
 Mezisoučet: A+B+C+D+E = 51,000 [F]_x000d_
 Celkem: A+B+C+D+E = 51,000 [G]_x000d_</t>
  </si>
  <si>
    <t>R76313155m</t>
  </si>
  <si>
    <t>Montáž SDK podhled samonosný deska 1xH2 12,5 s izolací tl. 100 mm jednovrstvá spodní kce profil CW+UA</t>
  </si>
  <si>
    <t>R76313212</t>
  </si>
  <si>
    <t>Dodávka SDK podhled samostatný požární předěl 2xDF12,5 mm TI 60 mm 40 kg/m3 EI Z/S 45/60 dvouvrstvá spodní kce CD+UD</t>
  </si>
  <si>
    <t xml:space="preserve"> "skladba C08"_x000d_
 "1.NP, m.č.:"_x000d_
 1.13 10.58 = 10,580 [A]_x000d_
 1.14 2.995*2.32 = 6,948 [B]_x000d_
 Mezisoučet: A+B = 17,528 [C]_x000d_
 Celkem: A+B = 17,528 [D]_x000d_</t>
  </si>
  <si>
    <t>R76313212m</t>
  </si>
  <si>
    <t>Montáž SDK podhled samostatný požární předěl 2xDF12,5 mm TI 60 mm 40 kg/m3 EI Z/S 45/60 dvouvrstvá spodní kce CD+UD</t>
  </si>
  <si>
    <t>60514106</t>
  </si>
  <si>
    <t>řezivo jehličnaté lať pevnostní třída S10-13 průřez 40x60mm</t>
  </si>
  <si>
    <t>766421214</t>
  </si>
  <si>
    <t>Montáž obložení podhledů jednoduchých palubkami z měkkého dřeva š přes 100 mm</t>
  </si>
  <si>
    <t>Montáž obložení podhledů jednoduchých palubkami na pero a drážku z měkkého dřeva, šířky přes 100 mm</t>
  </si>
  <si>
    <t xml:space="preserve"> "Skladba C06b"_x000d_
 "1.NP, m.č.:"_x000d_
 1.36 124 = 124,000 [A]_x000d_
 Mezisoučet: A = 124,000 [B]_x000d_
 Celkem: A = 124,000 [C]_x000d_</t>
  </si>
  <si>
    <t>766427112</t>
  </si>
  <si>
    <t>Montáž podkladového roštu pro obložení podhledů</t>
  </si>
  <si>
    <t>Montáž obložení podhledů rošt podkladový</t>
  </si>
  <si>
    <t xml:space="preserve"> "Skladba C06b"_x000d_
 "1.NP, m.č.:"_x000d_
 1.36 124 = 124,000 [A]_x000d_
 Mezisoučet: A = 124,000 [B]_x000d_
 Celkem: A = 124,000 [C]_x000d_
 C * 4Koeficient množství = 496,000 [D]_x000d_</t>
  </si>
  <si>
    <t>998766123</t>
  </si>
  <si>
    <t>Přesun hmot tonážní pro kce truhlářské ruční v objektech v přes 12 do 24 m</t>
  </si>
  <si>
    <t>Přesun hmot pro konstrukce truhlářské stanovený z hmotnosti přesunovaného materiálu vodorovná dopravní vzdálenost do 50 m ruční (bez užití mechanizace) v objektech výšky přes 12 do 24 m</t>
  </si>
  <si>
    <t>R61191180</t>
  </si>
  <si>
    <t>palubky obkladové smrk profil klasický 23x150mm</t>
  </si>
  <si>
    <t>998767313</t>
  </si>
  <si>
    <t>Přesun hmot procentní pro zámečnické konstrukce ruční v objektech v přes 12 do 24 m</t>
  </si>
  <si>
    <t>Přesun hmot pro zámečnické konstrukce stanovený procentní sazbou (%) z ceny vodorovná dopravní vzdálenost do 50 m ruční (bez užití mechanizace) v objektech výšky přes 12 do 24 m</t>
  </si>
  <si>
    <t>R76700P13a</t>
  </si>
  <si>
    <t>Dodávka zdvojené podlahy pro kancelářské prostory, spodní konstrukce podlahy ze sloupků a vyztužujích profilů, desky z vysoce zhutněné dřevotřísky emisní třídy E1 systémové řešení</t>
  </si>
  <si>
    <t>Dodávka zdvojené podlahy pro kancelářské prostory, spodní konstrukce podlahy ze sloupků a vyztužujích profilů, desky z vysoce zhutněné dřevotřísky emisní třídy E1; systémové řešení</t>
  </si>
  <si>
    <t xml:space="preserve"> "Skladby podlah:"_x000d_
 "zdvojená podlaha"_x000d_
 31.51+12.36 = 43,870 [A]_x000d_
 Celkem: A = 43,870 [B]_x000d_</t>
  </si>
  <si>
    <t>R76700P13am</t>
  </si>
  <si>
    <t>Montáž zdvojené podlahy pro kancelářské prostory, spodní konstrukce podlahy ze sloupků a vyztužujích profilů, desky z vysoce zhutněné dřevotřísky emisní třídy E1, systémové řešení</t>
  </si>
  <si>
    <t>Montáž zdvojené podlahy pro kancelářské prostory, spodní konstrukce podlahy ze sloupků a vyztužujích profilů, desky z vysoce zhutněné dřevotřísky emisní třídy E1; systémové řešení</t>
  </si>
  <si>
    <t>R76700P13b</t>
  </si>
  <si>
    <t>Dodávka zdvojené podlahy pro kancelářské prostory, spodní konstrukce podlahy ze sloupků a vyztužujích profilů, desky z vysoce zhutněné dřevotřísky emisní třídy E1; systémové řešení
vč. povrchové úpravy z PVC krytiny (materiální požadavky PVC viz. PD),</t>
  </si>
  <si>
    <t>R76700P13bm</t>
  </si>
  <si>
    <t>Montáž zdvojené podlahy pro kancelářské prostory, spodní konstrukce podlahy ze sloupků a vyztužujích profilů, desky z vysoce zhutněné dřevotřísky emisní třídy E1; systémové řešení
vč. povrchové úpravy z PVC krytiny (materiální požadavky PVC viz. PD)</t>
  </si>
  <si>
    <t>R76700P27</t>
  </si>
  <si>
    <t>Dodávka zdvojené podlahy pro extrémní zatížení, spodní konstrukce podlahy ze sloupků a vyztužujích profilů, desky z kalciumfulfátu vyztuženého vlákny; systémové</t>
  </si>
  <si>
    <t>Dodávka zdvojené podlahy pro extrémní zatížení, spodní konstrukce podlahy ze sloupků a vyztužujích profilů, desky z kalciumfulfátu vyztuženého vlákny; systémové řešení</t>
  </si>
  <si>
    <t xml:space="preserve"> "Skladby podlah:"_x000d_
 "zdvojená podlaha"_x000d_
 13.75 = 13,750 [A]_x000d_
 Celkem: A = 13,750 [B]_x000d_</t>
  </si>
  <si>
    <t>R76700P27m</t>
  </si>
  <si>
    <t>Montáž zdvojené podlahy pro extrémní zatížení, spodní konstrukce podlahy ze sloupků a vyztužujích profilů, desky z kalciumfulfátu vyztuženého vlákny; systémové</t>
  </si>
  <si>
    <t>Montáž zdvojené podlahy pro extrémní zatížení, spodní konstrukce podlahy ze sloupků a vyztužujích profilů, desky z kalciumfulfátu vyztuženého vlákny; systémové řešení</t>
  </si>
  <si>
    <t>R76700P29</t>
  </si>
  <si>
    <t>Dodávka systémové rohože s nerezovým rámem tl. 27 mm, specifikace viz. poznámka a PD</t>
  </si>
  <si>
    <t xml:space="preserve"> "čistící zóna P29"_x000d_
 1.130 6.58 = 6,580 [A]_x000d_
 Celkem: A = 6,580 [B]_x000d_</t>
  </si>
  <si>
    <t>R76700P29m</t>
  </si>
  <si>
    <t>Montáž systémové rohože s nerezovým rámem tl. 27 mm, specifikace viz. poznámka a PD</t>
  </si>
  <si>
    <t>R7670C06a</t>
  </si>
  <si>
    <t>Dodávka podhledu z plechových šablon tl. 1 mm, vč. filcové podložky a kovového roštu</t>
  </si>
  <si>
    <t>R7670C06am</t>
  </si>
  <si>
    <t>Montáž podhledu z plechových šablon tl. 1 mm, vč. filcové podložky a kovového roštu</t>
  </si>
  <si>
    <t>771</t>
  </si>
  <si>
    <t>Podlahy z dlaždic</t>
  </si>
  <si>
    <t>771111011</t>
  </si>
  <si>
    <t>Vysátí podkladu před pokládkou dlažby</t>
  </si>
  <si>
    <t>keramická dlažba nová viz 771574481
650,43
replika keramické dlažby viz 771574271
1312,69
čistící zóna P29</t>
  </si>
  <si>
    <t>771121011</t>
  </si>
  <si>
    <t>Nátěr penetrační na podlahu</t>
  </si>
  <si>
    <t>Příprava podkladu před provedením dlažby nátěr penetrační na podlahu</t>
  </si>
  <si>
    <t>771574481</t>
  </si>
  <si>
    <t>Montáž podlah keramických pro mechanické zatížení lepených cementovým flexibilním lepidlem přes 35 do 45 ks/m2</t>
  </si>
  <si>
    <t>771577111</t>
  </si>
  <si>
    <t>Příplatek k montáži podlah keramických lepených cementovým flexibilním lepidlem za plochu do 5 m2</t>
  </si>
  <si>
    <t>Montáž podlah z dlaždic keramických lepených cementovým flexibilním lepidlem Příplatek k cenám za plochu do 5 m2 jednotlivě</t>
  </si>
  <si>
    <t xml:space="preserve"> "Skladby podlah:"_x000d_
 "keramická dlažba"_x000d_
 "`P30, P31, P37`"_x000d_
 0.04 1.86 = 1,860 [A]_x000d_
 0.05 1.86 = 1,860 [B]_x000d_
 0.06 2.2 = 2,200 [C]_x000d_
 0.42 1.17 = 1,170 [D]_x000d_
 0.46 1.54 = 1,540 [E]_x000d_
 0.86a 3.83 = 3,830 [F]_x000d_
 1.10 2.25 = 2,250 [G]_x000d_
 1.20a 3.75 = 3,750 [H]_x000d_
 1.22 2.51 = 2,510 [I]_x000d_
 1.23 1.72 = 1,720 [J]_x000d_
 1.32b 1.95 = 1,950 [K]_x000d_
 1.32c 1.45 = 1,450 [L]_x000d_
 1.32d 1.45 = 1,450 [M]_x000d_
 1.32e 2.35 = 2,350 [N]_x000d_
 1.38c 3.62 = 3,620 [O]_x000d_
 1.38d 1.63 = 1,630 [P]_x000d_
 1.45 2.28 = 2,280 [Q]_x000d_
 1.55 3.74 = 3,740 [R]_x000d_
 1.58a 1.58 = 1,580 [S]_x000d_
 1.59 2.36 = 2,360 [T]_x000d_
 1.61 0.39 = 0,390 [U]_x000d_
 1.62 0.41 = 0,410 [V]_x000d_
 1.64a 1.73 = 1,730 [W]_x000d_
 1.66 4.08 = 4,080 [X]_x000d_
 1.71b 0.41 = 0,410 [Y]_x000d_
 1.74 4.07 = 4,070 [Z]_x000d_
 1.76a 1.75 = 1,750 [AA]_x000d_
 1.81 1.55 = 1,550 [AB]_x000d_
 1.82 3.51 = 3,510 [AC]_x000d_
 1.85 0.3 = 0,300 [AD]_x000d_
 1.89 4.44 = 4,440 [AE]_x000d_
 1.97a 3.89 = 3,890 [AF]_x000d_
 1.97b 1.08 = 1,080 [AG]_x000d_
 1.98 1.32 = 1,320 [AH]_x000d_
 1.99 1.54 = 1,540 [AI]_x000d_
 1.100 3.86 = 3,860 [AJ]_x000d_
 1.101 1.08 = 1,080 [AK]_x000d_
 1.117 4.63 = 4,630 [AL]_x000d_
 1.118a 2.67 = 2,670 [AM]_x000d_
 1.118b 2.57 = 2,570 [AN]_x000d_
 1.123 2.7 = 2,700 [AO]_x000d_
 1.125 1.67 = 1,670 [AP]_x000d_
 1.126 1.98 = 1,980 [AQ]_x000d_
 1.128 1.92 = 1,920 [AR]_x000d_
 2.04 4.79 = 4,790 [AS]_x000d_
 2.18 4.46 = 4,460 [AT]_x000d_
 2.19 1.37 = 1,370 [AU]_x000d_
 2.20 1.64 = 1,640 [AV]_x000d_
 2.21 2.45 = 2,450 [AW]_x000d_
 2.22 2.18 = 2,180 [AX]_x000d_
 2.32 4.62 = 4,620 [AY]_x000d_
 2.34b 1.19 = 1,190 [AZ]_x000d_
 2.34c 1.21 = 1,210 [BA]_x000d_
 2.37 3.61 = 3,610 [BB]_x000d_
 2.38 1.44 = 1,440 [BC]_x000d_
 2.39 1.44 = 1,440 [BD]_x000d_
 2.47b 1.7 = 1,700 [BE]_x000d_
 2.58 1.74 = 1,740 [BF]_x000d_
 2.62 3.43 = 3,430 [BG]_x000d_
 2.63b 0.38 = 0,380 [BH]_x000d_
 2.64a 1.63 = 1,630 [BI]_x000d_
 2.68 3.67 = 3,670 [BJ]_x000d_
 2.69 0.41 = 0,410 [BK]_x000d_
 2.74 4.26 = 4,260 [BL]_x000d_
 2.76a 1.7 = 1,700 [BM]_x000d_
 2.78 3.48 = 3,480 [BN]_x000d_
 2.82a 1.65 = 1,650 [BO]_x000d_
 2.84 4.26 = 4,260 [BP]_x000d_
 2.86 0.43 = 0,430 [BQ]_x000d_
 2.92 3.6 = 3,600 [BR]_x000d_
 2.93 1.74 = 1,740 [BS]_x000d_
 2.94 0.4 = 0,400 [BT]_x000d_
 2.95 2.21 = 2,210 [BU]_x000d_
 2.97 2.91 = 2,910 [BV]_x000d_
 2.98 1.35 = 1,350 [BW]_x000d_
 3.01 3.29 = 3,290 [BX]_x000d_
 3.06 3.85 = 3,850 [BY]_x000d_
 3.11a 3.94 = 3,940 [BZ]_x000d_
 3.11b 1.3 = 1,300 [CA]_x000d_
 3.18d 3.31 = 3,310 [CB]_x000d_
 3.18e 1.58 = 1,580 [CC]_x000d_
 3.18f 4.82 = 4,820 [CD]_x000d_
 3.22b 1.28 = 1,280 [CE]_x000d_
 3.22c 2.92 = 2,920 [CF]_x000d_
 3.25 3.88 = 3,880 [CG]_x000d_
 3.29a 4.4 = 4,400 [CH]_x000d_
 3.29b 2.05 = 2,050 [CI]_x000d_
 "skladba PS04:"_x000d_
 0,32 3.09+2.51 = 5,600 [CJ]_x000d_
 Celkem: A+B+C+D+E+F+G+H+I+J+K+L+M+N+O+P+Q+R+S+T+U+V+W+X+Y+Z+AA+AB+AC+AD+AE+AF+AG+AH+AI+AJ+AK+AL+AM+AN+AO+AP+AQ+AR+AS+AT+AU+AV+AW+AX+AY+AZ+BA+BB+BC+BD+BE+BF+BG+BH+BI+BJ+BK+BL+BM+BN+BO+BP+BQ+BR+BS+BT+BU+BV+BW+BX+BY+BZ+CA+CB+CC+CD+CE+CF+CG+CH+CI+CJ = 212,220 [CK]_x000d_</t>
  </si>
  <si>
    <t>771591112</t>
  </si>
  <si>
    <t>Izolace pod dlažbu nátěrem nebo stěrkou ve dvou vrstvách</t>
  </si>
  <si>
    <t>Izolace podlahy pod dlažbu nátěrem nebo stěrkou ve dvou vrstvách</t>
  </si>
  <si>
    <t xml:space="preserve"> "Skladby podlah:"_x000d_
 "hydroizolační stěrka"_x000d_
 20.26+1.75+29.14+8.42+7.52+1.63+43.14+13.33+11.43+38.96+38.31+4.44+52.93+4.26+4.2+14.35+80.5 = 374,570 [A]_x000d_
 "skladby PE01, PE03, PE04"_x000d_
 1.05 29.36 = 29,360 [B]_x000d_
 1.07 15.87 = 15,870 [C]_x000d_
 1.08 21.93 = 21,930 [D]_x000d_
 Celkem: A+B+C+D = 441,730 [E]_x000d_</t>
  </si>
  <si>
    <t>998771123</t>
  </si>
  <si>
    <t>Přesun hmot tonážní pro podlahy z dlaždic ruční v objektech v přes 12 do 24 m</t>
  </si>
  <si>
    <t>R597614</t>
  </si>
  <si>
    <t>dlažba keramická hutná protiskluzná do interiéru přes 45 do 50ks/m2 - replika stávající dlažby, tl. 9 mm, barevnost dle výběru</t>
  </si>
  <si>
    <t>R59761409</t>
  </si>
  <si>
    <t>dlažba keramická slinutá protiskluzná do interiéru i exteriéru pro vysoké mechanické namáhání přes 35 do 45ks/m2</t>
  </si>
  <si>
    <t>R771574271</t>
  </si>
  <si>
    <t>Montáž podlah keramických pro mechanické zatížení protiskluzných lepených flexibilním lepidlem přes 45 do 50 ks/m2</t>
  </si>
  <si>
    <t>773</t>
  </si>
  <si>
    <t>Podlahy z litého teraca</t>
  </si>
  <si>
    <t>773213901</t>
  </si>
  <si>
    <t>Oprava poškozených hran stupnic nebo podstupnic obkladu schodiště z přírodního litého teraca</t>
  </si>
  <si>
    <t>Oprava obkladu schodiště z litého teraca poškozených hran stupnic nebo podstupnic přírodního</t>
  </si>
  <si>
    <t xml:space="preserve"> "Skladby podlah:"_x000d_
 "PS02"_x000d_
 1.06 16 = 16,000 [A]_x000d_
 1.43 19 = 19,000 [B]_x000d_
 1.44 3 = 3,000 [C]_x000d_
 1.53 16 = 16,000 [D]_x000d_
 1.60 21 = 21,000 [E]_x000d_
 1.70 21 = 21,000 [F]_x000d_
 1.88 24 = 24,000 [G]_x000d_
 1.131 24 = 24,000 [H]_x000d_
 1.134 17 = 17,000 [I]_x000d_
 Celkem: A+B+C+D+E+F+G+H+I = 161,000 [J]_x000d_</t>
  </si>
  <si>
    <t>773511260</t>
  </si>
  <si>
    <t>Podlaha z přírodního litého teraca prostá tloušťky do 20 mm</t>
  </si>
  <si>
    <t xml:space="preserve"> "Skladby podlah:"_x000d_
 "PS02"_x000d_
 1.06 1.97 = 1,970 [A]_x000d_
 1.43 3.65 = 3,650 [B]_x000d_
 1.44 1.06 = 1,060 [C]_x000d_
 1.53 3.51 = 3,510 [D]_x000d_
 1.60 5.35 = 5,350 [E]_x000d_
 1.70 6.00 = 6,000 [F]_x000d_
 1.88 4.28 = 4,280 [G]_x000d_
 1.131 2.63 = 2,630 [H]_x000d_
 1.134 3.52 = 3,520 [I]_x000d_
 2.42 9.48 = 9,480 [J]_x000d_
 2.62 3.43 = 3,430 [K]_x000d_
 2.78 3.48 = 3,480 [L]_x000d_
 2.99 5.61 = 5,610 [M]_x000d_
 "PS03"_x000d_
 1.44 6.79 = 6,790 [N]_x000d_
 1.60 2.83 = 2,830 [O]_x000d_
 1.70 2.90 = 2,900 [P]_x000d_
 "PS06"_x000d_
 1.18a 3.25 = 3,250 [Q]_x000d_
 1.18c 1.90 = 1,900 [R]_x000d_
 "PS07"_x000d_
 3.18a 17.95 = 17,950 [S]_x000d_
 "PS08"_x000d_
 1.18a 21.07 = 21,070 [T]_x000d_
 "PS10"_x000d_
 1.18c 1.90 = 1,900 [U]_x000d_
 Celkem: A+B+C+D+E+F+G+H+I+J+K+L+M+N+O+P+Q+R+S+T+U = 112,560 [V]_x000d_</t>
  </si>
  <si>
    <t>773519190</t>
  </si>
  <si>
    <t>Příplatek k podlahám z přírodního litého teraca za plochu do 5 m2</t>
  </si>
  <si>
    <t>Podlaha z přírodního litého teraca Příplatek k cenám za plochu do 5 m2 jednotlivě</t>
  </si>
  <si>
    <t xml:space="preserve"> "Skladby podlah:"_x000d_
 "PS02"_x000d_
 1.06 1.97 = 1,970 [A]_x000d_
 1.43 3.65 = 3,650 [B]_x000d_
 1.44 1.06 = 1,060 [C]_x000d_
 1.53 3.51 = 3,510 [D]_x000d_
 1.88 4.28 = 4,280 [E]_x000d_
 1.131 2.63 = 2,630 [F]_x000d_
 1.134 3.52 = 3,520 [G]_x000d_
 2.62 3.43 = 3,430 [H]_x000d_
 2.78 3.48 = 3,480 [I]_x000d_
 "PS03"_x000d_
 1.60 2.83 = 2,830 [J]_x000d_
 1.70 2.90 = 2,900 [K]_x000d_
 "PS06"_x000d_
 1.18a 3.25 = 3,250 [L]_x000d_
 1.18c 1.90 = 1,900 [M]_x000d_
 "PS10"_x000d_
 1.18c 1.90 = 1,900 [N]_x000d_
 Celkem: A+B+C+D+E+F+G+H+I+J+K+L+M+N = 40,310 [O]_x000d_</t>
  </si>
  <si>
    <t>773591111</t>
  </si>
  <si>
    <t>Vysátí podlahy před provedením litého teraca</t>
  </si>
  <si>
    <t>Příprava podkladu před provedením teracových podlah podlah vysátí</t>
  </si>
  <si>
    <t>773993907</t>
  </si>
  <si>
    <t>Impregnace podlahy z litého teraca</t>
  </si>
  <si>
    <t>Údržba podlah z litého teraca impregnace</t>
  </si>
  <si>
    <t xml:space="preserve"> "Skladby podlah:"_x000d_
 "PS02"_x000d_
 1.06 16*(0.1838+0.28)*0.92 = 6,827 [A]_x000d_
 1.43 8*(0.1725+0.27)*1.08+8*(0.175+0.27)*1.1+3*(0.1767+0.2767)*1 = 9,099 [B]_x000d_
 1.44 3*(0.1833+0.28)*1.05 = 1,459 [C]_x000d_
 1.53 5*(0.14+0.305)*1.175+11*(0.1527+0.3)*1.03 = 7,743 [D]_x000d_
 1.60 11*(0.1527+0.3)*1.03+10*(0.148+0.3)*1.03 = 9,743 [E]_x000d_
 1.70 11*(0.1527+0.3)*1.03+10*(0.148+0.3)*1.03 = 9,743 [F]_x000d_
 1.88 12*(0.1617+0.284)*1.3+5*(0.161+0.285)*1.35+7*(0.1593+0.29)*1.47 = 14,587 [G]_x000d_
 1.131 12*(0.1608+0.3)*1.00+12*(0.1608+0.3)*1.03 = 11,225 [H]_x000d_
 1.134 5*(0.14+0.305)*1.175+12*(0.178+0.27)*0.96 = 7,775 [I]_x000d_
 Celkem: A+B+C+D+E+F+G+H+I = 78,204 [J]_x000d_</t>
  </si>
  <si>
    <t>998773123</t>
  </si>
  <si>
    <t>Přesun hmot tonážní pro podlahy teracové lité ruční v objektech v přes 12 do 24 m</t>
  </si>
  <si>
    <t>Přesun hmot pro podlahy teracové lité stanovený z hmotnosti přesunovaného materiálu vodorovná dopravní vzdálenost do 50 m ruční (bez užití mechanizace) v objektech výšky přes 12 do 24 m</t>
  </si>
  <si>
    <t>R77300001</t>
  </si>
  <si>
    <t>Prefabrikované terazzové schodišťové stupně tloušťky 40 mm, s protiskluzovým povrchem R10, koeficient tření za sucha a za mokra µ?0,5 v ploše, 40mm od hrany stu</t>
  </si>
  <si>
    <t>Prefabrikované terazzové schodišťové stupně tloušťky 40 mm, s protiskluzovým povrchem R10, koeficient tření za sucha a za mokra µ?0,5 v ploše, 40mm od hrany stupně µ?0,6, barevnost a spárořez viz Architektonický booklet, vč. systémového kotvení, D+M</t>
  </si>
  <si>
    <t xml:space="preserve"> "Skladby podlah:"_x000d_
 "PS05"_x000d_
 1.18a 4 = 4,000 [A]_x000d_
 1.18c 37 = 37,000 [B]_x000d_
 Celkem: A+B = 41,000 [C]_x000d_</t>
  </si>
  <si>
    <t>775413315</t>
  </si>
  <si>
    <t>Montáž soklíku ze dřeva tvrdého nebo měkkého lepeného</t>
  </si>
  <si>
    <t>Montáž podlahového soklíku nebo lišty obvodové (soklové) dřevěné bez základního nátěru soklíku ze dřeva tvrdého nebo měkkého, v přírodní barvě lepeného</t>
  </si>
  <si>
    <t xml:space="preserve"> "Skladby podlah:"_x000d_
 "`P07; P08; P09`"_x000d_
 "1.NP, m.č.:"_x000d_
 1.46 2*(2.9+4.345)-0.8 = 13,690 [A]_x000d_
 1.50 2*(2.81+4.17+0.1)-0.8 = 13,360 [B]_x000d_
 1.51a 2*(4.695+4.72+0.37)-0.8*2 = 17,970 [C]_x000d_
 1.51b 2*(4.705+2.75)-0.8 = 14,110 [D]_x000d_
 1.54 2*(4.865+4.715+0.32)-0.8 = 19,000 [E]_x000d_
 1.58b 2*(5.14+3)-0.8 = 15,480 [F]_x000d_
 1.64b 2*(2.825+2.91)-0.8 = 10,670 [G]_x000d_
 1.65 2*(2.15+4.12)-0.8 = 11,740 [H]_x000d_
 1.68 2*(5.17+4.7+0.37)-2*0.8 = 18,880 [I]_x000d_
 1.69 2*(2.86+4.705)-0.8 = 14,330 [J]_x000d_
 1.72 2*(5.21+4.695+0.39)-2*0.8 = 18,990 [K]_x000d_
 1.73 2*(2.85+4.68)-0.8 = 14,260 [L]_x000d_
 1.76b 2*(2.785+2.91)-0.8 = 10,590 [M]_x000d_
 1.77 2*(2.155+4.12)-0.8 = 11,750 [N]_x000d_
 1.79 2*(5.52+4.68+0.39+0.315)-2*0.8 = 20,210 [O]_x000d_
 1.80 2*(2.645+6.76)-0.8 = 18,010 [P]_x000d_
 1.83 2*(2.715+4.14+0.73)-0.8 = 14,370 [Q]_x000d_
 1.84 2*(3.55+4.51)-0.8 = 15,320 [R]_x000d_
 Mezisoučet: A+B+C+D+E+F+G+H+I+J+K+L+M+N+O+P+Q+R = 272,730 [S]_x000d_
 "2.NP, m.č.:"_x000d_
 2.46 2*(3.34+2.895)-0.8 = 11,670 [T]_x000d_
 2.47a 2*(3.23+4.05+0.755)-0.8 = 15,270 [U]_x000d_
 2.48 2*(5.135+4.79)-0.8 = 19,050 [V]_x000d_
 2.50 2*(6.84+4.17+0.65+0.35)-0.8 = 23,220 [W]_x000d_
 2.56a 2*(2.745+4.77+0.37)-0.8 = 14,970 [X]_x000d_
 2.56b 2*(2.56+4.78+0.37)-0.8 = 14,620 [Y]_x000d_
 2.59 2*(3.035+4.555)-0.8 = 14,380 [Z]_x000d_
 2.64b 2*(2.87+2.9)-0.8 = 10,740 [AA]_x000d_
 2.65 2*(2.38+4.17)-0.8 = 12,300 [AB]_x000d_
 2.66 2*(4.385+4.77+0.37)-2*0.8 = 17,450 [AC]_x000d_
 2.67 2*(2.905+4.77)-0.8 = 14,550 [AD]_x000d_
 2.72 2*(5.205+4.76+0.37)-2*0.8 = 19,070 [AE]_x000d_
 2.73 2*(2.855+4.765)-0.8 = 14,440 [AF]_x000d_
 2.76b 2*(2.75+2.96)-0.8 = 10,620 [AG]_x000d_
 2.77 2*(2.23+4.17)-0.8 = 12,000 [AH]_x000d_
 2.80 2*(5.18+4.75+0.37)-0.8*2 = 19,000 [AI]_x000d_
 2.81 2*(2.81+4.735)-0.8 = 14,290 [AJ]_x000d_
 2.82b 2*(2.725+2.96)-0.8 = 10,570 [AK]_x000d_
 2.83 2*(2.21+4.17)-0.8 = 11,960 [AL]_x000d_
 2.89 2*(5.505+4.735+0.37)-0.8 = 20,420 [AM]_x000d_
 2.90 2*(2.67+4.13-0.35)-0.8 = 12,100 [AN]_x000d_
 2.91 2*(3.595+4.13+0.35)-0.8 = 15,350 [AO]_x000d_
 Mezisoučet: T+U+V+W+X+Y+Z+AA+AB+AC+AD+AE+AF+AG+AH+AI+AJ+AK+AL+AM+AN+AO = 328,040 [AP]_x000d_
 Celkem: A+B+C+D+E+F+G+H+I+J+K+L+M+N+O+P+Q+R+T+U+V+W+X+Y+Z+AA+AB+AC+AD+AE+AF+AG+AH+AI+AJ+AK+AL+AM+AN+AO = 600,770 [AQ]_x000d_</t>
  </si>
  <si>
    <t>775511413</t>
  </si>
  <si>
    <t>Podlahy z vlysů lepených tl do 22 mm š přes 40 do 50 mm dl přes 240 do 300 mm dub III</t>
  </si>
  <si>
    <t>Podlahy vlysové masivní lepené rybinový, řemenový, průpletový vzor s tmelením a broušením, bez povrchové úpravy a olištování z vlysů tl. do 22 mm šířky přes 40 do 50 mm, délky přes 240 do 300 mm dub, třída III</t>
  </si>
  <si>
    <t xml:space="preserve"> "Skladby podlah:"_x000d_
 216.04+321.95+58.93 = 596,920 [A]_x000d_
 Celkem: A = 596,920 [B]_x000d_</t>
  </si>
  <si>
    <t>775591311</t>
  </si>
  <si>
    <t>Podlahy dřevěné, základní lak</t>
  </si>
  <si>
    <t>Skládané podlahy - ostatní práce lakování jednotlivé operace základní lak</t>
  </si>
  <si>
    <t>775591312</t>
  </si>
  <si>
    <t>Podlahy dřevěné, vrchní lak pro běžnou zátěž</t>
  </si>
  <si>
    <t>Skládané podlahy - ostatní práce lakování jednotlivé operace vrchní lak pro běžnou zátěž (bytové prostory apod.)</t>
  </si>
  <si>
    <t>775591316</t>
  </si>
  <si>
    <t>Podlahy dřevěné, mezibroušení mezi vrstvami laku</t>
  </si>
  <si>
    <t>Skládané podlahy - ostatní práce lakování jednotlivé operace mezibroušení mezi vrstvami laku</t>
  </si>
  <si>
    <t>998775123</t>
  </si>
  <si>
    <t>Přesun hmot tonážní pro podlahy skládané ruční v objektech v přes 12 do 24 m</t>
  </si>
  <si>
    <t>Přesun hmot pro podlahy skládané stanovený z hmotnosti přesunovaného materiálu vodorovná dopravní vzdálenost do 50 m ruční (bez užití mechanizace) v objektech výšky přes 12 do 24 m</t>
  </si>
  <si>
    <t>R61418101</t>
  </si>
  <si>
    <t>Lišta podlahová dřevěná dub 12x40mm - se zaoblenou hranou</t>
  </si>
  <si>
    <t>27251100</t>
  </si>
  <si>
    <t>koberec dielektrický do 26kV š 1300mm tl 5mm</t>
  </si>
  <si>
    <t>776111112</t>
  </si>
  <si>
    <t>Broušení betonového podkladu povlakových podlah</t>
  </si>
  <si>
    <t>Příprava podkladu povlakových podlah a stěn broušení podlah nového podkladu betonového</t>
  </si>
  <si>
    <t xml:space="preserve"> "Skladby podlah:"_x000d_
 132.92+320.08+58.17+50.87+20.97+21.63+16.19+138.76+18.26+53.46 = 831,310 [A]_x000d_
 Celkem: A = 831,310 [B]_x000d_</t>
  </si>
  <si>
    <t>776111311</t>
  </si>
  <si>
    <t>Vysátí podkladu povlakových podlah</t>
  </si>
  <si>
    <t>Příprava podkladu povlakových podlah a stěn vysátí podlah</t>
  </si>
  <si>
    <t xml:space="preserve"> "Skladby podlah:"_x000d_
 31.51+132.92+320.08+58.17+50.87+20.97+21.63+16.19+138.76+18.26+53.46 = 862,820 [A]_x000d_
 Celkem: A = 862,820 [B]_x000d_</t>
  </si>
  <si>
    <t>776121112</t>
  </si>
  <si>
    <t>Vodou ředitelná penetrace savého podkladu povlakových podlah</t>
  </si>
  <si>
    <t>Příprava podkladu povlakových podlah a stěn penetrace vodou ředitelná podlah</t>
  </si>
  <si>
    <t>776141121</t>
  </si>
  <si>
    <t>Stěrka podlahová nivelační pro vyrovnání podkladu povlakových podlah pevnosti 30 MPa tl do 3 mm</t>
  </si>
  <si>
    <t>Příprava podkladu povlakových podlah a stěn vyrovnání samonivelační stěrkou podlah min.pevnosti 30 MPa, tloušťky do 3 mm</t>
  </si>
  <si>
    <t xml:space="preserve"> "Skladby podlah:"_x000d_
 132.92+320.08+58.17+50.87+20.97+21.63+138.76+18.26+53.46 = 815,120 [A]_x000d_
 Celkem: A = 815,120 [B]_x000d_</t>
  </si>
  <si>
    <t>776211121</t>
  </si>
  <si>
    <t>Lepení elektrostaticky vodivých textilních pásů</t>
  </si>
  <si>
    <t>Montáž textilních podlahovin lepením pásů elektrostaticky vodivých</t>
  </si>
  <si>
    <t xml:space="preserve"> "Skladby podlah:"_x000d_
 13.75 = 13,750 [A]_x000d_
 Celkem: A = 13,750 [B]_x000d_</t>
  </si>
  <si>
    <t>776211211</t>
  </si>
  <si>
    <t>Lepení textilních čtverců</t>
  </si>
  <si>
    <t>Montáž textilních podlahovin lepením čtverců standardních</t>
  </si>
  <si>
    <t xml:space="preserve"> "Skladby podlah:"_x000d_
 31.51+320.08+58.17+50.87 = 460,630 [A]_x000d_
 Celkem: A = 460,630 [B]_x000d_</t>
  </si>
  <si>
    <t>776221211</t>
  </si>
  <si>
    <t>Lepení čtverců z PVC standardním lepidlem</t>
  </si>
  <si>
    <t>Montáž podlahovin z PVC lepením standardním lepidlem ze čtverců</t>
  </si>
  <si>
    <t xml:space="preserve"> "Skladby podlah:"_x000d_
 12.36+132.92+20.97+53.46+46,08 = 265,790 [A]_x000d_
 antistatické 21.63+16.19+138.76+18.26 = 194,840 [B]_x000d_
 Celkem: A+B = 460,630 [C]_x000d_</t>
  </si>
  <si>
    <t>776223112</t>
  </si>
  <si>
    <t>Spoj povlakových podlahovin z PVC svařováním za studena</t>
  </si>
  <si>
    <t>Montáž podlahovin z PVC spoj podlah svařováním za studena</t>
  </si>
  <si>
    <t>776411111</t>
  </si>
  <si>
    <t>Montáž obvodových soklíků výšky do 80 mm</t>
  </si>
  <si>
    <t>998776123</t>
  </si>
  <si>
    <t>Přesun hmot tonážní pro podlahy povlakové ruční v objektech v přes 12 do 24 m</t>
  </si>
  <si>
    <t>R28411</t>
  </si>
  <si>
    <t>PVC podlahová krytina, ve formátu dlaždic tl. 2 mm, úroveň namáhaním min.33, R9</t>
  </si>
  <si>
    <t xml:space="preserve"> "Skladby podlah P22a + P 22f"_x000d_
 132.92+20.97 = 153,890 [A]_x000d_
 Celkem: A = 153,890 [B]_x000d_
 B * 1.1Koeficient množství = 169,279 [C]_x000d_</t>
  </si>
  <si>
    <t>R284110R</t>
  </si>
  <si>
    <t>Homogenní PVC podlahová krytina tl. 2 mm, antistatické provedení, ve formátu dlaždic, vnitřní elektrický odpor ? 108 ?, úroveň namáhaním min.33, koeficient třen</t>
  </si>
  <si>
    <t>Homogenní PVC podlahová krytina tl. 2 mm, antistatické provedení, ve formátu dlaždic, vnitřní elektrický odpor ? 108 ?, úroveň namáhaním min.33, koeficient tření min. 0,5, R9</t>
  </si>
  <si>
    <t xml:space="preserve"> "Skladby podlah:"_x000d_
 antistatické 21.63+16.19+138.76+18.26 = 194,840 [A]_x000d_
 Celkem: A = 194,840 [B]_x000d_
 B * 1.1Koeficient množství = 214,324 [C]_x000d_</t>
  </si>
  <si>
    <t>R28412</t>
  </si>
  <si>
    <t>PVC podlahová krytina, ve formátu dlaždic tl. 2 mm, úroveň namáhaním min.33, koeficient tření min. 0,5; R9</t>
  </si>
  <si>
    <t>Skladby podlah:
P36</t>
  </si>
  <si>
    <t>R776001</t>
  </si>
  <si>
    <t>Jednostranně lakovaný hliníkový pásek AL 3/60/2000 mm</t>
  </si>
  <si>
    <t>RMAT0001</t>
  </si>
  <si>
    <t>zátěžový smyčkový koberec, ve formátu čtverců tl. 2 mm, úroveň namáhaním min.33, vhodný pro stále zatížení kolečky židlí</t>
  </si>
  <si>
    <t>777</t>
  </si>
  <si>
    <t>Podlahy lité</t>
  </si>
  <si>
    <t>777111111</t>
  </si>
  <si>
    <t>Vysátí podkladu před provedením lité podlahy</t>
  </si>
  <si>
    <t>Příprava podkladu před provedením litých podlah vysátí</t>
  </si>
  <si>
    <t xml:space="preserve"> "Skladby podlah:"_x000d_
 21.93+89.46+62.38 = 173,770 [A]_x000d_
 Celkem: A = 173,770 [B]_x000d_</t>
  </si>
  <si>
    <t>777111121</t>
  </si>
  <si>
    <t>Ruční broušení podkladu před provedením lité podlahy</t>
  </si>
  <si>
    <t>Příprava podkladu před provedením litých podlah obroušení ruční ( v místě styku se stěnou, v rozích apod.)</t>
  </si>
  <si>
    <t xml:space="preserve"> "Skladby podlah:"_x000d_
 "`P32, P33`"_x000d_
 "2.PP, m.č.:"_x000d_
 0.003 2*(2.24+1.395+0.25)-2*0.75 = 6,270 [A]_x000d_
 0.013 2*(1.42+0.77)-2*0.6 = 3,180 [B]_x000d_
 0.014 2*(1.42+0.85)-0.6 = 3,940 [C]_x000d_
 0.22b 2*(5.92+4.18+0.075)-0.9 = 19,450 [D]_x000d_
 Mezisoučet: A+B+C+D = 32,840 [E]_x000d_
 "1.PP, m.č.:"_x000d_
 0.17 2*(1.975+0.44+2.22+0.28)-0.8-2*0.7 = 7,630 [F]_x000d_
 0.18 2*(1.415+1.745)-2*0.65-0.6*2 = 3,820 [G]_x000d_
 0.20 2*(1.33+0.795)-0.6 = 3,650 [H]_x000d_
 0.61 2*(1.575+2.655+0.3)-0.65-0.8-2*0.6 = 6,410 [I]_x000d_
 0.62 2*(0.85+1.25)-0.6 = 3,600 [J]_x000d_
 0.63 2*(0.9+1.26)-0.6 = 3,720 [K]_x000d_
 0.65 2*(1.775+1.31)-3*0.8 = 3,770 [L]_x000d_
 0.66 2*(1.475+2.825)-0.7 = 7,900 [M]_x000d_
 0.70 2*(1.345+1.48)-3*0.8 = 3,250 [N]_x000d_
 0.73 2*(1.97+1.305)-2*0.8-0.6 = 4,350 [O]_x000d_
 0.74 2*(1.615+0.9)-0.6 = 4,430 [P]_x000d_
 0.80 2*(3.62+3.625+4.02+0.28)-1 = 22,090 [Q]_x000d_
 0.99c 2*(5.305+4.605+2*0.2)-0.9*2 = 18,820 [R]_x000d_
 0.99e 2*(2.72+4.605+0.2)-0.9 = 14,150 [S]_x000d_
 0.100 2*(2.555+6.485)-0.85 = 17,230 [T]_x000d_
 Mezisoučet: F+G+H+I+J+K+L+M+N+O+P+Q+R+S+T = 124,820 [U]_x000d_
 "2.NP, m.č.:"_x000d_
 2.02 2*(5.015+4.3)-0.8 = 17,830 [V]_x000d_
 Mezisoučet: V = 17,830 [W]_x000d_
 Celkem: A+B+C+D+F+G+H+I+J+K+L+M+N+O+P+Q+R+S+T+V = 175,490 [X]_x000d_</t>
  </si>
  <si>
    <t>777111123</t>
  </si>
  <si>
    <t>Strojní broušení podkladu před provedením lité podlahy</t>
  </si>
  <si>
    <t>Příprava podkladu před provedením litých podlah obroušení strojní</t>
  </si>
  <si>
    <t>777121105</t>
  </si>
  <si>
    <t>Vyrovnání podkladu podlah stěrkou plněnou pískem pl přes 1,0 m2 tl do 3 mm</t>
  </si>
  <si>
    <t>Vyrovnání podkladu epoxidovou stěrkou plněnou pískem, tloušťky do 3 mm, plochy přes 1,0 m2</t>
  </si>
  <si>
    <t>777131107</t>
  </si>
  <si>
    <t>Penetrační epoxidový nátěr podlahy na podklad ohrožený vzlínáním vlhkosti</t>
  </si>
  <si>
    <t>Penetrační nátěr podlahy epoxidový na podklad ohrožený vzlínáním vlhkosti</t>
  </si>
  <si>
    <t xml:space="preserve"> "Skladby podlah:"_x000d_
 21.93+89.46+62.38 = 173,770 [A]_x000d_
 "sokl"_x000d_
 "2.PP, m.č.:"_x000d_
 0.003 (2*(2.24+1.395+0.25)-2*0.75)*0.1 = 0,627 [B]_x000d_
 0.013 (2*(1.42+0.77)-2*0.6)*0.1 = 0,318 [C]_x000d_
 0.014 (2*(1.42+0.85)-0.6)*0.1 = 0,394 [D]_x000d_
 0.22b (2*(5.92+4.18+0.075)-0.9)*0.1 = 1,945 [E]_x000d_
 Mezisoučet: A+B+C+D+E = 177,054 [F]_x000d_
 "1.PP, m.č.:"_x000d_
 0.17 (2*(1.975+0.44+2.22+0.28)-0.8-2*0.7)*0.1 = 0,763 [G]_x000d_
 0.18 (2*(1.415+1.745)-2*0.65-0.6*2)*0.1 = 0,382 [H]_x000d_
 0.20 (2*(1.33+0.795)-0.6)*0.1 = 0,365 [I]_x000d_
 0.61 (2*(1.575+2.655+0.3)-0.65-0.8-2*0.6)*0.1 = 0,641 [J]_x000d_
 0.62 (2*(0.85+1.25)-0.6)*0.1 = 0,360 [K]_x000d_
 0.63 (2*(0.9+1.26)-0.6)*0.1 = 0,372 [L]_x000d_
 0.65 (2*(1.775+1.31)-3*0.8)*0.1 = 0,377 [M]_x000d_
 0.66 (2*(1.475+2.825)-0.7)*0.1 = 0,790 [N]_x000d_
 0.70 (2*(1.345+1.48)-3*0.8)*0.1 = 0,325 [O]_x000d_
 0.73 (2*(1.97+1.305)-2*0.8-0.6)*0.1 = 0,435 [P]_x000d_
 0.74 (2*(1.615+0.9)-0.6)*0.1 = 0,443 [Q]_x000d_
 0.80 (2*(3.62+3.625+4.02+0.28)-1)*0.1 = 2,209 [R]_x000d_
 0.99c (2*(5.305+4.605+2*0.2)-0.9*2)*0.1 = 1,882 [S]_x000d_
 0.99e (2*(2.72+4.605+0.2)-0.9)*0.1 = 1,415 [T]_x000d_
 0.100 (2*(2.555+6.485)-0.85)*0.1 = 1,723 [U]_x000d_
 Mezisoučet: G+H+I+J+K+L+M+N+O+P+Q+R+S+T+U = 12,482 [V]_x000d_
 "2.NP, m.č.:"_x000d_
 2.02 (2*(5.015+4.3)-0.8)*0.1 = 1,783 [W]_x000d_
 Mezisoučet: W = 1,783 [X]_x000d_
 Celkem: A+B+C+D+E+G+H+I+J+K+L+M+N+O+P+Q+R+S+T+U+W = 191,319 [Y]_x000d_</t>
  </si>
  <si>
    <t>777131121</t>
  </si>
  <si>
    <t>Prosyp penetračních nátěrů podkladu podlahy pískem v množství do 0,5 kg/m2</t>
  </si>
  <si>
    <t>Penetrační nátěr prosyp penetračních nátěrů podlahy pískem do 0,5 kg/m2</t>
  </si>
  <si>
    <t>777131151</t>
  </si>
  <si>
    <t>Příplatek k cenám penetračního nátěru za zvýšenou pracnost provádění podlahových soklíků</t>
  </si>
  <si>
    <t>Penetrační nátěr Příplatek k cenám za zvýšenou pracnost provádění soklíků na svislé ploše podlahových</t>
  </si>
  <si>
    <t xml:space="preserve"> "Skladby podlah:"_x000d_
 "`P32, P33`"_x000d_
 "sokl"_x000d_
 "2.PP, m.č.:"_x000d_
 0.003 (2*(2.24+1.395+0.25)-2*0.75)*0.1 = 0,627 [A]_x000d_
 0.013 (2*(1.42+0.77)-2*0.6)*0.1 = 0,318 [B]_x000d_
 0.014 (2*(1.42+0.85)-0.6)*0.1 = 0,394 [C]_x000d_
 0.22b (2*(5.92+4.18+0.075)-0.9)*0.1 = 1,945 [D]_x000d_
 Mezisoučet: A+B+C+D = 3,284 [E]_x000d_
 "1.PP, m.č.:"_x000d_
 0.17 (2*(1.975+0.44+2.22+0.28)-0.8-2*0.7)*0.1 = 0,763 [F]_x000d_
 0.18 (2*(1.415+1.745)-2*0.65-0.6*2)*0.1 = 0,382 [G]_x000d_
 0.20 (2*(1.33+0.795)-0.6)*0.1 = 0,365 [H]_x000d_
 0.61 (2*(1.575+2.655+0.3)-0.65-0.8-2*0.6)*0.1 = 0,641 [I]_x000d_
 0.62 (2*(0.85+1.25)-0.6)*0.1 = 0,360 [J]_x000d_
 0.63 (2*(0.9+1.26)-0.6)*0.1 = 0,372 [K]_x000d_
 0.65 (2*(1.775+1.31)-3*0.8)*0.1 = 0,377 [L]_x000d_
 0.66 (2*(1.475+2.825)-0.7)*0.1 = 0,790 [M]_x000d_
 0.70 (2*(1.345+1.48)-3*0.8)*0.1 = 0,325 [N]_x000d_
 0.73 (2*(1.97+1.305)-2*0.8-0.6)*0.1 = 0,435 [O]_x000d_
 0.74 (2*(1.615+0.9)-0.6)*0.1 = 0,443 [P]_x000d_
 0.80 (2*(3.62+3.625+4.02+0.28)-1)*0.1 = 2,209 [Q]_x000d_
 0.99c (2*(5.305+4.605+2*0.2)-0.9*2)*0.1 = 1,882 [R]_x000d_
 0.99e (2*(2.72+4.605+0.2)-0.9)*0.1 = 1,415 [S]_x000d_
 0.100 (2*(2.555+6.485)-0.85)*0.1 = 1,723 [T]_x000d_
 Mezisoučet: F+G+H+I+J+K+L+M+N+O+P+Q+R+S+T = 12,482 [U]_x000d_
 "2.NP, m.č.:"_x000d_
 2.02 (2*(5.015+4.3)-0.8)*0.1 = 1,783 [V]_x000d_
 Mezisoučet: V = 1,783 [W]_x000d_
 Celkem: A+B+C+D+F+G+H+I+J+K+L+M+N+O+P+Q+R+S+T+V = 17,549 [X]_x000d_</t>
  </si>
  <si>
    <t>777511125</t>
  </si>
  <si>
    <t>Krycí epoxidová stěrka tloušťky přes 2 do 3 mm průmyslové lité podlahy</t>
  </si>
  <si>
    <t>Krycí stěrka průmyslová epoxidová, tloušťky přes 2 do 3 mm</t>
  </si>
  <si>
    <t>777511181</t>
  </si>
  <si>
    <t>Příplatek k cenám krycí stěrky za zvýšenou pracnost provádění podlahových soklíků</t>
  </si>
  <si>
    <t>Krycí stěrka Příplatek k cenám za zvýšenou pracnost provádění soklíků na svislé ploše podlahových</t>
  </si>
  <si>
    <t>777611121</t>
  </si>
  <si>
    <t>Krycí epoxidový průmyslový nátěr podlahy</t>
  </si>
  <si>
    <t>Krycí nátěr podlahy průmyslový epoxidový</t>
  </si>
  <si>
    <t>777611161</t>
  </si>
  <si>
    <t>Protiskluzná úprava lité podlahy prosypem křemenným pískem</t>
  </si>
  <si>
    <t>Krycí nátěr podlahy protiskluzová úprava prosyp křemenným pískem</t>
  </si>
  <si>
    <t>777611181</t>
  </si>
  <si>
    <t>Příplatek k cenám krycího nátěru za zvýšenou pracnost provádení podlahových soklíků</t>
  </si>
  <si>
    <t>Krycí nátěr Příplatek k cenám za zvýšenou pracnost provádění soklíků na svislé ploše podlahových</t>
  </si>
  <si>
    <t>998777123</t>
  </si>
  <si>
    <t>Přesun hmot tonážní pro podlahy lité ruční v objektech v přes 12 do 24 m</t>
  </si>
  <si>
    <t>Přesun hmot pro podlahy lité stanovený z hmotnosti přesunovaného materiálu vodorovná dopravní vzdálenost do 50 m ruční (bez užití mechanizace) v objektech výšky přes 12 do 24 m</t>
  </si>
  <si>
    <t>59054133</t>
  </si>
  <si>
    <t>profil ukončovací pro vnější hrany obkladů hliník leskle eloxovaný chromem 10x2500mm</t>
  </si>
  <si>
    <t>781131112</t>
  </si>
  <si>
    <t>Izolace pod obklad nátěrem nebo stěrkou ve dvou vrstvách</t>
  </si>
  <si>
    <t>Izolace stěny pod obklad izolace nátěrem nebo stěrkou ve dvou vrstvách</t>
  </si>
  <si>
    <t>781161021</t>
  </si>
  <si>
    <t>Montáž profilu ukončujícího rohového nebo vanového</t>
  </si>
  <si>
    <t>Příprava podkladu před provedením obkladu montáž profilu ukončujícího profilu rohového, vanového</t>
  </si>
  <si>
    <t xml:space="preserve"> "1.PP, m.č.:"_x000d_
 0.05 1*2.00 = 2,000 [A]_x000d_
 0.41 2*2.0+(0.6+2*0.1) = 4,800 [B]_x000d_
 0.46 (0.6+2*0.1) = 0,800 [C]_x000d_
 Mezisoučet: A+B+C = 7,600 [D]_x000d_
 "1.NP, m.č.:"_x000d_
 1.14 1*2.00+3.29 = 5,290 [E]_x000d_
 1.20a 1*2.15 = 2,150 [F]_x000d_
 1.20b 3*2.15+(0.85*2*0.65)+(1.5+2*0.65)+(0.85+2*0.65) = 12,505 [G]_x000d_
 1.20c 2*2.15 = 4,300 [H]_x000d_
 1.32e 1*2.4 = 2,400 [I]_x000d_
 1.38c 2*2.5 = 5,000 [J]_x000d_
 1.58a 1*2.4 = 2,400 [K]_x000d_
 1.64a 1*2.4 = 2,400 [L]_x000d_
 1.76a 1*2.4 = 2,400 [M]_x000d_
 1.89 2*2.5 = 5,000 [N]_x000d_
 1.97a 4*2.5 = 10,000 [O]_x000d_
 1.98 2*(0.6+1.35) = 3,900 [P]_x000d_
 1.99 2*(0.6+1.35) = 3,900 [Q]_x000d_
 1.100 3*2.5 = 7,500 [R]_x000d_
 1.117 2*2.5 = 5,000 [S]_x000d_
 1.118b 2*2*(0.6+1.35) = 7,800 [T]_x000d_
 1.125 2*(0.6+1.35) = 3,900 [U]_x000d_
 1.127 2*2.8+2*(0.6+1.35)+4*0.25 = 10,500 [V]_x000d_
 1.128 2*(0.6+1.35)+4*0.25 = 4,900 [W]_x000d_
 Mezisoučet: E+F+G+H+I+J+K+L+M+N+O+P+Q+R+S+T+U+V+W = 101,245 [X]_x000d_
 "2.NP, m.č.:"_x000d_
 2.18 1*2.5 = 2,500 [Y]_x000d_
 2.19 2*(0.6+1.35) = 3,900 [Z]_x000d_
 2.20 2*(0.6+1.35) = 3,900 [AA]_x000d_
 2.22 1*2.5 = 2,500 [AB]_x000d_
 2.34a 3*2.5 = 7,500 [AC]_x000d_
 2.36 3*2.5+2*(0.6+1.35)+2*(1.2+1.35) = 16,500 [AD]_x000d_
 2.37 1*2.5+2*(0.6+1.35) = 6,400 [AE]_x000d_
 2.38 (2*0.6+1.35) = 2,550 [AF]_x000d_
 2.60 1*2.4 = 2,400 [AG]_x000d_
 2.64a 1*2.4 = 2,400 [AH]_x000d_
 2.76a 1*2.4 = 2,400 [AI]_x000d_
 2.82a 1*2.4 = 2,400 [AJ]_x000d_
 2.92 2*(0.6+0.9) = 3,000 [AK]_x000d_
 2.93 2*(0.6+0.9) = 3,000 [AL]_x000d_
 2.97 2*2.4 = 4,800 [AM]_x000d_
 Mezisoučet: Y+Z+AA+AB+AC+AD+AE+AF+AG+AH+AI+AJ+AK+AL+AM = 66,150 [AN]_x000d_
 "3.NP, m.č.:"_x000d_
 3.06 3*2.15 = 6,450 [AO]_x000d_
 3.07 1*(2.15) = 2,150 [AP]_x000d_
 3.11a 2*2.15 = 4,300 [AQ]_x000d_
 3.12 1*2.15 = 2,150 [AR]_x000d_
 3.22c 1*(2.15)+(1.2+2*(1.5-1.15)) = 4,050 [AS]_x000d_
 3.23 1*2.15 = 2,150 [AT]_x000d_
 3.24 1*(2.15) = 2,150 [AU]_x000d_
 3.25 1*(2.15) = 2,150 [AV]_x000d_
 Mezisoučet: AO+AP+AQ+AR+AS+AT+AU+AV = 25,550 [AW]_x000d_
 Celkem: A+B+C+E+F+G+H+I+J+K+L+M+N+O+P+Q+R+S+T+U+V+W+Y+Z+AA+AB+AC+AD+AE+AF+AG+AH+AI+AJ+AK+AL+AM+AO+AP+AQ+AR+AS+AT+AU+AV = 200,545 [AX]_x000d_
 AX * 1.1Koeficient množství = 220,600 [AY]_x000d_</t>
  </si>
  <si>
    <t>781474119</t>
  </si>
  <si>
    <t>Montáž obkladů keramických hladkých lepených cementovým flexibilním lepidlem přes 50 do 85 ks/m2</t>
  </si>
  <si>
    <t>Montáž keramických obkladů stěn lepených cementovým flexibilním lepidlem hladkých přes 50 do 85 ks/m2</t>
  </si>
  <si>
    <t xml:space="preserve"> "1.NP, m.č.:"_x000d_
 1.10 2*(2.63+0.855)*2.4-0.7*2.1 = 15,258 [A]_x000d_
 1.20a 2*(2.12+1.86)*2.15-0.8*2.15 = 15,394 [B]_x000d_
 1.20b 2*(3.77+1.37+3.995+1.335)*2.15-0.85*0.65-1.5*0.65-0.85*0.65+2*0.65*0.25+4*0.65*0.1-0.8*2.1 = 41,846 [C]_x000d_
 1.20c 2*(3.36+1.5+3.79+1.37)*2.15-0.8*2.1 = 41,406 [D]_x000d_
 1.20d 2*(3.025+1.865)*2.15-0.9*2.1 = 19,137 [E]_x000d_
 1.22 2*(1.74+1.4)*2.4-2*0.7*2.1 = 12,132 [F]_x000d_
 1.23 2*(1.64+1.05)*2.4-0.7*2.1 = 11,442 [G]_x000d_
 1.32b 2*(1.57+1.2)*2.4-2*0.7*2.1 = 10,356 [H]_x000d_
 1.32c 2*(1.15+1.2)*2.4-0.7*2.1 = 9,810 [I]_x000d_
 1.32d 2*(1.15+1.2)*2.4-0.7*2.1 = 9,810 [J]_x000d_
 1.32e 2*(1.57+1.76)*2.4-2*0.7*2.1 = 13,044 [K]_x000d_
 1.38c 2*(1.8+1.75)*2.5-2*0.8*2.1-0.7*2.1 = 12,920 [L]_x000d_
 1.38d 2*(1.6+1.02)*2.5-0.7*2.1 = 11,630 [M]_x000d_
 1.89 2*(2.2+2.05+0.7)*2.5-0.7*1.97+(2*2.1+1)*0.175 = 24,281 [N]_x000d_
 1.97a 2*(1.545+3.41)*2.5-0.89*2.5-0.7*1.97-0.8*1.97 = 19,595 [O]_x000d_
 1.97b (2*1.2+0.89)*2.5 = 8,225 [P]_x000d_
 1.98 2*(1.285+0.97)*2.8-0.7*1.97-0.6*1.35+(2*1.35+0.6)*0.315 = 11,479 [Q]_x000d_
 1.99 2*(1.515+0.97)*2.8-0.7*1.97-0.6*1.35+(2*1.35+0.6)*0.315 = 12,767 [R]_x000d_
 1.100 2*(1.455+3.415)*2.5-0.9*2.5-0.7*1.97-0.8*1.97 = 19,145 [S]_x000d_
 1.101 (2*1.05+0.9)*2.5 = 7,500 [T]_x000d_
 1.117 2*(2.3+1.86)*2.5-0.8*1.97+(2*2.1+1)*0.35-0.7*1.97 = 19,665 [U]_x000d_
 1.118a 2*(2.3+1.07)*2.5-3*0.7*1.97 = 12,713 [V]_x000d_
 1.118b 2*(2.56+1.005)*2.8-2*0.7*1.97-2*0.6*1.35+2*(2*1.35+0.6)*0.315 = 17,665 [W]_x000d_
 1.123 2*(1.125+2.4)*2.5-0.7*1.97 = 16,246 [X]_x000d_
 1.125 2*(1.59+1.005)*2.8-0.7*1.97-0.6*1.35+(2*1.35+0.6)*0.315 = 13,383 [Y]_x000d_
 1.126 2*(1.95+1.015)*2.5-0.7*1.97 = 13,446 [Z]_x000d_
 1.127 2*(3.25+1.625)*2.8-0.8*1.97+(1+2*2.1)*0.35-0.7*2.1-0.7*1.97-0.6*1.35+(2*1.35+0.6)*0.25 = 24,710 [AA]_x000d_
 1.128 2*(1.1+1.745)*2.8-0.7*2.1-0.6*1.35+(2*1.35+0.6)*0.25 = 14,477 [AB]_x000d_
 Mezisoučet: A+B+C+D+E+F+G+H+I+J+K+L+M+N+O+P+Q+R+S+T+U+V+W+X+Y+Z+AA+AB = 459,481 [AC]_x000d_
 "2.NP, m.č.:"_x000d_
 2.18 2*(1.41+3)*2.5-0.6*1.97-0.8*1.97+(0.95+2*2.1)*0.35 = 21,095 [AD]_x000d_
 2.19 2*(1.25+1.045)*2.5-0.6*1.97-0.6*1.35+(0.6+2*1.35)*0.2 = 10,143 [AE]_x000d_
 2.20 2*(1.515+1.045)*2.5-0.6*1.97-0.6*1.35+(0.6+2*1.35)*0.2 = 11,468 [AF]_x000d_
 2.21 2*(1.455+1.68)*2.5-0.6*1.97-0.7*1.97 = 13,114 [AG]_x000d_
 2.22 2*(1.455+1.22)*2.5-0.7*1.97-0.8*1.97+(0.95+2*2.1)*0.35 = 12,223 [AH]_x000d_
 2.32 2*(1.8+2.565)*2.5-0.9*1.97 = 20,052 [AI]_x000d_
 2.34a 2*(2.045+2.39+0.35)*2.5-1.18*2.5-0.8*1.97+(1+2*2.2)*0.35-0.7*1.97-0.6*1.97 = 18,728 [AJ]_x000d_
 2.34b 2*(1.4+0.81)*2.5-0.6*1.97 = 9,868 [AK]_x000d_
 2.34c 2*(1.2+0.95)*2.5-0.7*1.97 = 9,371 [AL]_x000d_
 2.36 2*(2+4.15)*2.5-0.8*1.97+(1+2*2.2)*0.35-2*0.7*1.97-0.6*1.35+(0.6+2*1.35)*0.22-1.2*1.35+(2*1.35+1.2)*0.27 = 27,655 [AM]_x000d_
 2.37 2*(2.14+1.66)*2.5-1.18*2.5-0.6*1.35+(0.6+2*1.35)*0.22 = 15,966 [AN]_x000d_
 2.38 2*(1.345+1.02)*2.5-0.7*1.97-0.6*1.35+(0.6+2*1.35)*0.22 = 10,362 [AO]_x000d_
 2.39 2*(1.345+1.015)*2.5-0.7*1.97 = 10,421 [AP]_x000d_
 2.97 2*(1.975+1.27+0.45)*2.4-0.7*1.97+(0.9+2*2.2)*0.45-0.6*1.97 = 17,560 [AQ]_x000d_
 2.98 2*(0.87+1.47)*2.4-0.6*1.97 = 10,050 [AR]_x000d_
 Mezisoučet: AD+AE+AF+AG+AH+AI+AJ+AK+AL+AM+AN+AO+AP+AQ+AR = 218,075 [AS]_x000d_
 "3.NP, m.č.:"_x000d_
 3.06 2*(1.175+2.21)*2.15-0.7*2.1-0.8*2.15+2*2.15*0.375 = 12,978 [AT]_x000d_
 3.07 2*(3.335+1.85)*(2.15)-0.7*2.1 = 20,826 [AU]_x000d_
 3.11a 2*(1.915+2.21)*2.15-0.7*2.1-0.8*2.15+2*2.15*0.35 = 16,053 [AV]_x000d_
 3.11b 2*(1.225+1)*2.15-0.7*2.1 = 8,098 [AW]_x000d_
 3.12 2*(2+3.34)*2.15-0.7*2.1 = 21,492 [AX]_x000d_
 3.18d 2*(1.81+1.75)*2.15-3*0.7*2.1 = 10,898 [AY]_x000d_
 3.18e 2*(0.96+1.65)*2.15-0.7*2.1 = 9,753 [AZ]_x000d_
 3.18f 2*(2.97+1.6)*2.15-0.7*2.1 = 18,181 [BA]_x000d_
 3.23 2*(2.275+2.15)*2.15-0.8*2.1-0.8*2.15+(2*2.15)*0.375 = 17,240 [BB]_x000d_
 3.24 2*(1.825+3.335)*(2.15)-0.8*2.1 = 20,508 [BC]_x000d_
 3.25 2*(1.775+2.15)*(2.15)-0.8*2.1-0.8*2.15+(2*2.15)*0.375 = 15,090 [BD]_x000d_
 3.26 2*(1.855+3.335)*(2.15)-0.8*2.1-0.7*2.1 = 19,167 [BE]_x000d_
 3.29a 2*(1.835+2.675)*(2.15)-0.9*2.15 = 17,458 [BF]_x000d_
 3.29b 2*(1.295+1.47)*(2.15)-0.7*2.1 = 10,420 [BG]_x000d_
 Mezisoučet: AT+AU+AV+AW+AX+AY+AZ+BA+BB+BC+BD+BE+BF+BG = 218,160 [BH]_x000d_
 Celkem: A+B+C+D+E+F+G+H+I+J+K+L+M+N+O+P+Q+R+S+T+U+V+W+X+Y+Z+AA+AB+AD+AE+AF+AG+AH+AI+AJ+AK+AL+AM+AN+AO+AP+AQ+AR+AT+AU+AV+AW+AX+AY+AZ+BA+BB+BC+BD+BE+BF+BG = 895,716 [BI]_x000d_</t>
  </si>
  <si>
    <t>781484413</t>
  </si>
  <si>
    <t>Montáž obkladů stěn z keramické mozaiky nebo dekoru na síti lepených cementovým flexibilním lepidlem základní prvek přes 200 do 400 ks/m2</t>
  </si>
  <si>
    <t>Montáž keramických obkladů stěn z mozaiky nebo dekoru lepených na síti lepené cementovým flexibilním lepidlem, základní prvek přes 200 do 400 ks/m2</t>
  </si>
  <si>
    <t xml:space="preserve"> "1.NP, m.č.:"_x000d_
 1.41b 2*(3+1.745)*2.4-0.7*2.1 = 21,306 [A]_x000d_
 1.45 2*(2.035+1.12)*2.4-0.7*2.1 = 13,674 [B]_x000d_
 1.55 2*(1.43+2.54)*2.4-0.7*2.1 = 17,586 [C]_x000d_
 1.58a 2*(1.22+1.285)*2.4-0.7*2.1 = 10,554 [D]_x000d_
 1.64a 2*(1.38+1.33)*2.4-0.7*2.1 = 11,538 [E]_x000d_
 1.66 2*(1.63+2.5)*2.4-0.7*2.1 = 18,354 [F]_x000d_
 1.74 2*(1.63+2.5)*2.4-0.7*2.1 = 18,354 [G]_x000d_
 1.76a 2*(1.33+1.36)*2.4-0.7*2.1 = 11,442 [H]_x000d_
 1.81 2*(1.53+0.945)*2.4-0.7*2.1 = 10,410 [I]_x000d_
 1.82 2*(1.63+2.305)*2.4-0.7*2.1 = 17,418 [J]_x000d_
 Mezisoučet: A+B+C+D+E+F+G+H+I+J = 150,636 [K]_x000d_
 "2.NP, m.č.:"_x000d_
 2.47b 2*(1.45+1.1)*2.2-0.7*2.1 = 9,750 [L]_x000d_
 2.58 2*(1.51+1.1)*2.4-0.7*2.1 = 11,058 [M]_x000d_
 2.60 2*(3.385+2.31)*2.4-0.7*2.1 = 25,866 [N]_x000d_
 2.64a 2*(1.22+1.02+0.35)*2.4-0.7*2.1 = 10,962 [O]_x000d_
 2.68 2*(1.43+2.495)*2.4-0.7*2.1 = 17,370 [P]_x000d_
 2.74 2*(1.73+2.465)*2.4-0.7*2.1 = 18,666 [Q]_x000d_
 2.76a 2*(1.365+0.96+0.35)*2.4-0.7*2.1 = 11,370 [R]_x000d_
 2.82a 2*(1.32+0.96+0.35)*2.4-0.7*2.1 = 11,154 [S]_x000d_
 2.84 2*(1.73+2.465)*2.4-0.7*2.1 = 18,666 [T]_x000d_
 2.88 2*(3.23+1.62)*2.4-0.7*2.1 = 21,810 [U]_x000d_
 2.92 2*(1.63+2.17)*2.4-0.7*2.1-0.6*0.9+(0.6+2*0.9)*0.235 = 16,794 [V]_x000d_
 2.93 2*(1.73+0.945)*2.4-0.7*2.1-0.6*0.9+(0.6+2*0.9)*0.235 = 11,394 [W]_x000d_
 Mezisoučet: L+M+N+O+P+Q+R+S+T+U+V+W = 184,860 [X]_x000d_
 Celkem: A+B+C+D+E+F+G+H+I+J+L+M+N+O+P+Q+R+S+T+U+V+W = 335,496 [Y]_x000d_</t>
  </si>
  <si>
    <t>781495115</t>
  </si>
  <si>
    <t>Spárování vnitřních obkladů silikonem</t>
  </si>
  <si>
    <t>Obklad - dokončující práce ostatní práce spárování silikonem</t>
  </si>
  <si>
    <t xml:space="preserve"> "1.PP, m.č.:"_x000d_
 0.04 2*2.00 = 4,000 [A]_x000d_
 0.05 3*2.00 = 6,000 [B]_x000d_
 0.41 4*2.0+2*0.1+(2*0.33) = 8,860 [C]_x000d_
 0.42 2*2.0 = 4,000 [D]_x000d_
 0.46 4*2.0+2*0.1+(2*0.33) = 8,860 [E]_x000d_
 Mezisoučet: A+B+C+D+E = 31,720 [F]_x000d_
 "1.NP, m.č.:"_x000d_
 1.10 4*2.4 = 9,600 [G]_x000d_
 1.14 3*2.00+2*2.00 = 10,000 [H]_x000d_
 1.20a 5*2.15 = 10,750 [I]_x000d_
 1.20b 7*2.15+(0.85*2*0.65)+(1.5+2*0.65)+(0.85+2*0.65)+2*0.25+4*0.1 = 22,005 [J]_x000d_
 1.20c 6*2.15 = 12,900 [K]_x000d_
 1.20d 4*2.15 = 8,600 [L]_x000d_
 1.22 4*2.4 = 9,600 [M]_x000d_
 1.23 4*2.4 = 9,600 [N]_x000d_
 1.32b 4*2.4 = 9,600 [O]_x000d_
 1.32c 4*2.4 = 9,600 [P]_x000d_
 1.32d 4*2.4 = 9,600 [Q]_x000d_
 1.32e 4*2.4 = 9,600 [R]_x000d_
 1.38c 6*2.5 = 15,000 [S]_x000d_
 1.38d 4*2.5 = 10,000 [T]_x000d_
 1.41b 4*2.4 = 9,600 [U]_x000d_
 1.45 4*2.4 = 9,600 [V]_x000d_
 1.55 4*2.4 = 9,600 [W]_x000d_
 1.58a 5*2.4 = 12,000 [X]_x000d_
 1.64a 5*2.4 = 12,000 [Y]_x000d_
 1.66 4*2.4 = 9,600 [Z]_x000d_
 1.74 4*2.4 = 9,600 [AA]_x000d_
 1.76a 5*2.4 = 12,000 [AB]_x000d_
 1.81 4*2.4 = 9,600 [AC]_x000d_
 1.82 4*2.4 = 9,600 [AD]_x000d_
 1.89 6*2.5 = 15,000 [AE]_x000d_
 1.97a 6*2.5 = 15,000 [AF]_x000d_
 1.97b 2*2.5 = 5,000 [AG]_x000d_
 1.98 4*2.8+2*(0.6+1.35)+4*0.315 = 16,360 [AH]_x000d_
 1.99 4*2.8+2*(0.6+1.35)+4*0.315 = 16,360 [AI]_x000d_
 1.100 5*2.5 = 12,500 [AJ]_x000d_
 1.101 2*2.5 = 5,000 [AK]_x000d_
 1.117 6*2.5 = 15,000 [AL]_x000d_
 1.118a 4*2.5 = 10,000 [AM]_x000d_
 1.118b 4*2.8+2*2*(0.6+1.35)+8*0.315 = 21,520 [AN]_x000d_
 1.123 4*2.5 = 10,000 [AO]_x000d_
 1.125 4*2.8+2*(0.6+1.35)+4*0.315 = 16,360 [AP]_x000d_
 1.126 4*2.5 = 10,000 [AQ]_x000d_
 1.127 6*2.8+2*(0.6+1.35)+4*0.25 = 21,700 [AR]_x000d_
 1.128 4*2.8+2*(0.6+1.35)+4*0.25 = 16,100 [AS]_x000d_
 Mezisoučet: G+H+I+J+K+L+M+N+O+P+Q+R+S+T+U+V+W+X+Y+Z+AA+AB+AC+AD+AE+AF+AG+AH+AI+AJ+AK+AL+AM+AN+AO+AP+AQ+AR+AS = 465,555 [AT]_x000d_
 "2.NP, m.č.:"_x000d_
 2.18 5*2.5 = 12,500 [AU]_x000d_
 2.19 4*2.5+2*(0.6+1.35)+4*0.2 = 14,700 [AV]_x000d_
 2.20 4*2.5+2*(0.6+1.35)+4*0.2 = 14,700 [AW]_x000d_
 2.21 4*2.5 = 10,000 [AX]_x000d_
 2.22 5*2.5 = 12,500 [AY]_x000d_
 2.32 4*2.5 = 10,000 [AZ]_x000d_
 2.34a 5*2.5 = 12,500 [BA]_x000d_
 2.34b 4*2.5 = 10,000 [BB]_x000d_
 2.34c 4*2.5 = 10,000 [BC]_x000d_
 2.36 7*2.5+2*(0.6+1.35)+4*0.22+2*(1.2+1.35)+4*0.27 = 28,460 [BD]_x000d_
 2.37 3*2.5+2*(0.6+1.35)+4*0.22 = 12,280 [BE]_x000d_
 2.38 4*2.5+2*(0.6+1.35)+4*0.22 = 14,780 [BF]_x000d_
 2.39 4*2.5 = 10,000 [BG]_x000d_
 2.47b 4*2.2 = 8,800 [BH]_x000d_
 2.58 4*2.4 = 9,600 [BI]_x000d_
 2.60 5*2.4 = 12,000 [BJ]_x000d_
 2.64a 5*2.4 = 12,000 [BK]_x000d_
 2.68 4*2.4 = 9,600 [BL]_x000d_
 2.74 4*2.4 = 9,600 [BM]_x000d_
 2.76a 5*2.4 = 12,000 [BN]_x000d_
 2.82a 5*2.4 = 12,000 [BO]_x000d_
 2.84 4*2.4 = 9,600 [BP]_x000d_
 2.88 4*2.4 = 9,600 [BQ]_x000d_
 2.92 4*2.4+2*(0.6+0.9)+4*0.235 = 13,540 [BR]_x000d_
 2.93 4*2.4+2*(0.6+0.9)+4*0.235 = 13,540 [BS]_x000d_
 2.97 6*2.4 = 14,400 [BT]_x000d_
 2.98 4*2.4 = 9,600 [BU]_x000d_
 Mezisoučet: AU+AV+AW+AX+AY+AZ+BA+BB+BC+BD+BE+BF+BG+BH+BI+BJ+BK+BL+BM+BN+BO+BP+BQ+BR+BS+BT+BU = 328,300 [BV]_x000d_
 "3.NP, m.č.:"_x000d_
 3.06 7*2.15 = 15,050 [BW]_x000d_
 3.07 5*(2.15) = 10,750 [BX]_x000d_
 3.11a 6*2.15 = 12,900 [BY]_x000d_
 3.11b 4*2.15 = 8,600 [BZ]_x000d_
 3.12 5*2.15 = 10,750 [CA]_x000d_
 3.18d 4*2.15 = 8,600 [CB]_x000d_
 3.18e 4*2.15 = 8,600 [CC]_x000d_
 3.18f 4*2.15 = 8,600 [CD]_x000d_
 3.22b 4*2.15 = 8,600 [CE]_x000d_
 3.22c 5*(2.15)+(1.2+2*(1.5-1.15))+2*0.22 = 13,090 [CF]_x000d_
 3.23 5*2.15 = 10,750 [CG]_x000d_
 3.24 5*(2.15) = 10,750 [CH]_x000d_
 3.25 5*(2.15) = 10,750 [CI]_x000d_
 3.26 4*(2.15) = 8,600 [CJ]_x000d_
 3.29a 4*(2.15) = 8,600 [CK]_x000d_
 3.29b 4*(2.15) = 8,600 [CL]_x000d_
 Mezisoučet: BW+BX+BY+BZ+CA+CB+CC+CD+CE+CF+CG+CH+CI+CJ+CK+CL = 163,590 [CM]_x000d_
 Celkem: A+B+C+D+E+G+H+I+J+K+L+M+N+O+P+Q+R+S+T+U+V+W+X+Y+Z+AA+AB+AC+AD+AE+AF+AG+AH+AI+AJ+AK+AL+AM+AN+AO+AP+AQ+AR+AS+AU+AV+AW+AX+AY+AZ+BA+BB+BC+BD+BE+BF+BG+BH+BI+BJ+BK+BL+BM+BN+BO+BP+BQ+BR+BS+BT+BU+BW+BX+BY+BZ+CA+CB+CC+CD+CE+CF+CG+CH+CI+CJ+CK+CL = 989,165 [CN]_x000d_
 CN * 1.1Koeficient množství = 1088,082 [CO]_x000d_</t>
  </si>
  <si>
    <t>781495211</t>
  </si>
  <si>
    <t>Čištění vnitřních ploch stěn po provedení obkladu chemickými prostředky</t>
  </si>
  <si>
    <t>Čištění vnitřních ploch po provedení obkladu stěn chemickými prostředky</t>
  </si>
  <si>
    <t>998781123</t>
  </si>
  <si>
    <t>Přesun hmot tonážní pro obklady keramické ruční v objektech v přes 12 do 24 m</t>
  </si>
  <si>
    <t>Přesun hmot pro obklady keramické stanovený z hmotnosti přesunovaného materiálu vodorovná dopravní vzdálenost do 50 m ruční (bez užití mechanizace) v objektech výšky přes 12 do 24 m</t>
  </si>
  <si>
    <t>R59761026</t>
  </si>
  <si>
    <t>obklad keramický hladký do 45ks/m2</t>
  </si>
  <si>
    <t>R59761181</t>
  </si>
  <si>
    <t>mozaika keramická hladká na podlahu i stěnu pro interiér i exteriér (5x5)-set 300mx300mm</t>
  </si>
  <si>
    <t>R59761626</t>
  </si>
  <si>
    <t>obklad keramický hladký přes 50 do 85ks/m2</t>
  </si>
  <si>
    <t>R781472221</t>
  </si>
  <si>
    <t>Montáž obkladů keramických hladkých lepených cementovým flexibilním lepidlem přes 35 do 45 ks/m2</t>
  </si>
  <si>
    <t>Montáž keramických obkladů stěn lepených cementovým flexibilním lepidlem hladkých přes 9 do 12 ks/m2</t>
  </si>
  <si>
    <t xml:space="preserve"> "1.PP, m.č.:"_x000d_
 0.04 (2*0.925+1.72)*2 = 7,140 [A]_x000d_
 0.05 (2*(2.065+0.9)-1.72)*2-0.6*2 = 7,220 [B]_x000d_
 0.41 2*(1.535+2.055+1.95)*2.0-0.85*2-0.8*1.97+(2*2.00+0.9)*0.35-0.7-1.97-0.6*0.1+(2*0.33*0.1) = 17,935 [C]_x000d_
 0.42 (0.85+2*1.38)*2.0 = 7,220 [D]_x000d_
 0.46 2*(1.38+1)*2.0-0.7*1.97-0.6*0.1+(2*0.33*0.1) = 8,147 [E]_x000d_
 Mezisoučet: A+B+C+D+E = 47,662 [F]_x000d_
 "1.NP, m.č.:"_x000d_
 1.14 2*(3.28+4.26)*2.00-1.39*2.00+(2*2.00)*0.32 = 28,660 [G]_x000d_
 Mezisoučet: G = 28,660 [H]_x000d_
 "3.NP, m.č.:"_x000d_
 3.22b 2*(1.4+0.965)*2.15-0.7*2.1 = 8,700 [I]_x000d_
 3.22c 2*(1.4+2.2)*(2.15)-0.7*2.1-1.2*(1.5-1.15)+(2*(1.5-1.15))*0.22 = 13,744 [J]_x000d_
 3.30 1.2*2.15 = 2,580 [K]_x000d_
 3.31 1.2*2.15 = 2,580 [L]_x000d_
 3.34 1.2*2.15 = 2,580 [M]_x000d_
 3.36 1.2*2.15 = 2,580 [N]_x000d_
 Mezisoučet: I+J+K+L+M+N = 32,764 [O]_x000d_
 Celkem: A+B+C+D+E+G+I+J+K+L+M+N = 109,086 [P]_x000d_</t>
  </si>
  <si>
    <t>783801401</t>
  </si>
  <si>
    <t>Ometení omítek před provedením nátěru</t>
  </si>
  <si>
    <t>Příprava podkladu omítek před provedením nátěru ometení</t>
  </si>
  <si>
    <t>783803140</t>
  </si>
  <si>
    <t>Provedení penetračního nátěru lícového zdiva</t>
  </si>
  <si>
    <t>Provedení penetračního nátěru omítek hladkých zdiva lícového</t>
  </si>
  <si>
    <t xml:space="preserve"> "Skladba SZ/04"_x000d_
 "penetrace a vyplnění spár"_x000d_
 "2.PP, m.č.:"_x000d_
 0.22a 2*(5.92+2.7)*4.3-2*0.9*1.97 = 70,586 [A]_x000d_
 0.22b 2*(5.92+4.18)*4.57-0.9*1.97+(1+2*2.1)*0.075 = 90,931 [B]_x000d_
 Mezisoučet: A+B = 161,517 [C]_x000d_
 "1.PP, m.č.:"_x000d_
 0.02 (2*(2.18+2.895)-0.53-2.18)*2.64-1.8*2.05+(2.05+1.8)*0.95-1.57*1.97 = 16,516 [D]_x000d_
 0.04 (2*0.925+1.72)*(2.4-2.00) = 1,428 [E]_x000d_
 0.05 2*(2.065+0.9)*(2.4-2.00)-1.72*(2.4-2.00)-0.6*1.97 = 0,502 [F]_x000d_
 0.06 2*(2.065+0.9)*2.4-2*0.6*1.97+(0.8+2*2.1)*0.43 = 14,018 [G]_x000d_
 0.11 (23.58+0.69+1.13)*2.65 = 67,310 [H]_x000d_
 0.24 (3.95)*2.86-1.15*0.55+(1.15+2*0.55)*0.52 = 11,835 [I]_x000d_
 0.38 (2.935)*2.57-0.5*0.3+(2*2.5+1.15)*0.5 = 10,468 [J]_x000d_
 0.99c (5.305)*2.86-0.3*0.3+0.2*(2*2.5+0.79)+(2*0.3+0.79)*0.3-1.15*0.55+(2*2.25+1.15)*0.2+(2*0.55+1.15)*0.17 = 17,537 [K]_x000d_
 0.99d (2.88)*2.86-0.5*0.3+(1.15+2*2.5)*0.5 = 11,162 [L]_x000d_
 0.99e (2.72)*2.86-1.15*0.55+(2*2.25+1.15)*0.2+(2*0.55+1.15)*0.17 = 8,659 [M]_x000d_
 0.100 (2.555)*2.97-0.3*0.65-0.9*0.65+(2*2.55+1.5)*0.14+(0.3+2*0.65+0.9+2*0.65)*0.22 = 8,568 [N]_x000d_
 Mezisoučet: D+E+F+G+H+I+J+K+L+M+N = 168,003 [O]_x000d_
 Celkem: A+B+D+E+F+G+H+I+J+K+L+M+N = 329,520 [P]_x000d_</t>
  </si>
  <si>
    <t>783823151</t>
  </si>
  <si>
    <t>Penetrační akrylátový nátěr hrubých betonových povrchů a hrubých, rýhovaných a škrábaných omítek</t>
  </si>
  <si>
    <t>Penetrační nátěr omítek hrubých betonových povrchů nebo omítek hrubých, rýhovaných tenkovrstvých nebo škrábaných (břízolitových) akrylátový</t>
  </si>
  <si>
    <t xml:space="preserve"> "Skladba MO1"_x000d_
 "stěny"_x000d_
 "1.NP, m.č.:"_x000d_
 "koupelny, wc, sociální zázemí"_x000d_
 1.10 2*(2.63+0.855)*(2.75-2.4) = 2,440 [A]_x000d_
 1.14 2*(3.28+4.26)*(3.52-3.4) = 1,810 [B]_x000d_
 1.20a 2*(2.12+1.86)*(5.68-2.8) = 22,925 [C]_x000d_
 1.20b 2*(3.77+1.37+3.995+1.335)*(5.52-3.3) = 46,487 [D]_x000d_
 1.20c 2*(3.36+1.5+3.79+1.37)*(5.52-2.8) = 54,509 [E]_x000d_
 1.20d 2*(3.025+1.865)*(5.68-2.8) = 28,166 [F]_x000d_
 1.22 2*(1.74+1.4)*(3.75-2.4) = 8,478 [G]_x000d_
 1.23 2*(1.64+1.05)*(3.75-2.4) = 7,263 [H]_x000d_
 1.32b 2*(1.57+1.2)*(3.75-2.4) = 7,479 [I]_x000d_
 1.32c 2*(1.15+1.2)*(3.75-2.4) = 6,345 [J]_x000d_
 1.32d 2*(1.15+1.2)*(3.75-2.4) = 6,345 [K]_x000d_
 1.32e 2*(1.57+1.76)*(3.75-2.4) = 8,991 [L]_x000d_
 1.38c 2*(1.8+1.75)*(3.65-2.5) = 8,165 [M]_x000d_
 1.38d 2*(1.6+1.02)*(3.65-2.5) = 6,026 [N]_x000d_
 1.41b 2*(3+1.745)*(3.67-2.4) = 12,052 [O]_x000d_
 1.45 2*(2.035+1.12)*(3.67-2.4) = 8,014 [P]_x000d_
 1.55 2*(1.43+2.54)*(2.87-2.4) = 3,732 [Q]_x000d_
 1.58a 2*(1.22+1.285)*(2.99-2.4) = 2,956 [R]_x000d_
 1.64a 2*(1.38+1.33)*(2.99-2.4) = 3,198 [S]_x000d_
 1.66 2*(1.63+2.5)*(2.87-2.4) = 3,882 [T]_x000d_
 1.74 2*(1.63+2.5)*(2.99-2.4) = 4,873 [U]_x000d_
 1.76a 2*(1.33+1.36)*(2.99-2.4) = 3,174 [V]_x000d_
 1.81 2*(1.53+0.945)*(2.97-2.4) = 2,822 [W]_x000d_
 1.82 2*(1.63+2.305)*(2.99-2.4) = 4,643 [X]_x000d_
 1.89 2*(2.2+2.05+0.7)*(3.65-2.5) = 11,385 [Y]_x000d_
 1.97a 2*(1.545+3.41)*(3.57-2.5) = 10,604 [Z]_x000d_
 1.97b (2*1.2+0.89)*(3.57-2.5) = 3,520 [AA]_x000d_
 1.98 2*(1.285+0.97)*(3.57-2.8) = 3,473 [AB]_x000d_
 1.99 2*(1.515+0.97)*(3.57-2.8) = 3,827 [AC]_x000d_
 1.100 2*(1.455+3.415)*(3.57-2.5) = 10,422 [AD]_x000d_
 1.101 (2*1.05+0.9)*(3.57-2.5) = 3,210 [AE]_x000d_
 1.117 2*(2.3+1.86)*(3.55-2.5) = 8,736 [AF]_x000d_
 1.118a 2*(2.3+1.07)*(3.55-2.5) = 7,077 [AG]_x000d_
 1.118b 2*(2.56+1.005)*(3.55-2.8) = 5,348 [AH]_x000d_
 1.123 2*(1.125+2.4)*(3.55-2.5) = 7,403 [AI]_x000d_
 1.125 2*(1.59+1.005)*(3.55-2.8) = 3,893 [AJ]_x000d_
 1.126 2*(1.95+1.015)*(3.55-2.5) = 6,227 [AK]_x000d_
 1.127 2*(3.25+1.625)*(3.46-2.8) = 6,435 [AL]_x000d_
 1.128 2*(1.1+1.745)*(3.46-2.8) = 3,755 [AM]_x000d_
 "ostatní místnosti"_x000d_
 1.12 2*(12.57+3.665)*(5.525-3.00) = 81,987 [AN]_x000d_
 1.13 2*(2.995+3.505)*(3.52-3.4) = 1,560 [AO]_x000d_
 1.16a 2*(1.88+5.655)*(5.68-3) = 40,388 [AP]_x000d_
 1.16b 2*(2.53+5.655+0.4)*(5.68-3.00) = 46,016 [AQ]_x000d_
 1.18a/1.18c (2*(4.665+1.495+2.19+3.875+3.35+2.16+0.63+0.495)-1.215)*(5.68-5.00) = 24,823 [AR]_x000d_
 1.20e 2*(1.86+3.955)*(5.68-2.8) = 33,494 [AS]_x000d_
 1.21 2*(10.745+5.325+0.49)*(3.75-3.05) = 23,184 [AT]_x000d_
 1.32a (2*(9.475+3.375))*(3.75-3.05) = 17,990 [AU]_x000d_
 1.35a (2*(4.905+3.14)-4.905)*(4.75-4.5) = 2,796 [AV]_x000d_
 1.35b (2*(8.32+5.155+1.035+2*0.2+0.27+1.035)-4.905)*(5.35-2.75) = 71,565 [AW]_x000d_
 1.38b (3.005+2.775)*(3.65-3.00) = 3,757 [AX]_x000d_
 1.41a 2*(8.165+9.24)*(3.65-2.55) = 38,291 [AY]_x000d_
 1.41c 2*(4.42+4.065)*(3.69-2.6) = 18,497 [AZ]_x000d_
 1.42 2*(1.54+0.865)*6.00 = 28,860 [BA]_x000d_
 1.46 2*(2.9+4.345)*(3.67-2.6) = 15,504 [BB]_x000d_
 1.50 2*(2.81+4.17)*(3.67-2.6) = 14,937 [BC]_x000d_
 1.51a 2*(4.695+4.72)*(3.65-2.6) = 19,772 [BD]_x000d_
 1.51b 2*(4.705+2.75)*(3.65-2.6) = 15,656 [BE]_x000d_
 1.54 2*(4.865+4.715)*(2.99-2.6) = 7,472 [BF]_x000d_
 1.57 2*(2.74+3.25)*(2.99-2.4) = 7,068 [BG]_x000d_
 1.58b 2*(5.14+3)*(2.99-2.6) = 6,349 [BH]_x000d_
 1.59 2*(2.38+0.99)*(2.99-2.4) = 3,977 [BI]_x000d_
 1.61 2*(0.465+0.685)*(2.97-2.4) = 1,311 [BJ]_x000d_
 1.62 2*(0.6+0.75)*(2.97-2.4) = 1,539 [BK]_x000d_
 1.63 2*(2.93+3.34)*(2.99-2.4) = 7,399 [BL]_x000d_
 1.64b 2*(2.825+2.91)*(2.95-2.6) = 4,015 [BM]_x000d_
 1.65 2*(2.15+4.12)*(2.95-2.6) = 4,389 [BN]_x000d_
 1.68 2*(5.17+4.7)*(2.99-2.6) = 7,699 [BO]_x000d_
 1.69 2*(2.86+4.705)*(2.99-2.6) = 5,901 [BP]_x000d_
 1.71a 2*(2.91+3.32)*(2.99-2.4) = 7,351 [BQ]_x000d_
 1.71b 2*(0.65+0.72)*(2.97-2.4) = 1,562 [BR]_x000d_
 1.72 2*(5.21+4.695)*(2.99-2.6) = 7,726 [BS]_x000d_
 1.73 2*(2.85+4.68)*(2.99-2.6) = 5,873 [BT]_x000d_
 1.76b 2*(2.785+2.91)*(2.95-2.6) = 3,987 [BU]_x000d_
 1.77 2*(2.155+4.12)*(2.95-2.6) = 4,393 [BV]_x000d_
 1.78 2*(4.065+2.105)*(2.97-2.4) = 7,034 [BW]_x000d_
 1.79 2*(5.52+4.68)*(2.95-2.6) = 7,140 [BX]_x000d_
 1.80 2*(2.645+6.76)*(2.75-2.6) = 2,822 [BY]_x000d_
 1.83 2*(2.715+4.14+0.73)*(2.99-2.6) = 5,916 [BZ]_x000d_
 1.84 2*(3.55+4.51)*(2.99-2.6) = 6,287 [CA]_x000d_
 1.85 2*(0.64+0.65)*(2.97-2.4) = 1,471 [CB]_x000d_
 1.86 2*(9.265+1.845)*(5.525-3.3) = 49,440 [CC]_x000d_
 1.87a (2*(13.405+1.73)-1.275)*(3.66-3.0) = 19,137 [CD]_x000d_
 1.87b 2*(4.4+1.73)*(3.66-3.00) = 8,092 [CE]_x000d_
 1.103 2*(2.91+2.61)*3.66-1.85*3.05-0.8*1.97 = 33,188 [CF]_x000d_
 1.105 (2*(1.88+1.73)-0.95)*(3.66-3.00) = 4,138 [CG]_x000d_
 Mezisoučet: A+B+C+D+E+F+G+H+I+J+K+L+M+N+O+P+Q+R+S+T+U+V+W+X+Y+Z+AA+AB+AC+AD+AE+AF+AG+AH+AI+AJ+AK+AL+AM+AN+AO+AP+AQ+AR+AS+AT+AU+AV+AW+AX+AY+AZ+BA+BB+BC+BD+BE+BF+BG+BH+BI+BJ+BK+BL+BM+BN+BO+BP+BQ+BR+BS+BT+BU+BV+BW+BX+BY+BZ+CA+CB+CC+CD+CE+CF+CG = 1091,836 [CH]_x000d_
 "2.NP, m.č.:"_x000d_
 "koupelny, wc, sociální zázemí"_x000d_
 2.18 2*(1.41+3)*(2.79-2.5) = 2,558 [CI]_x000d_
 2.19 2*(1.25+1.045)*(2.79-2.5) = 1,331 [CJ]_x000d_
 2.20 2*(1.515+1.045)*(2.79-2.5) = 1,485 [CK]_x000d_
 2.21 2*(1.455+1.68)*(2.79-2.5) = 1,818 [CL]_x000d_
 "2.22 2*(1.455+1.22)*(2.79-2.)"_x000d_
 2.32 2*(1.8+2.565)*(2.79-2.5) = 2,532 [CN]_x000d_
 2.34a (2*(2.045+2.39+0.35)-1.18)*(2.79-2.5) = 2,433 [CO]_x000d_
 2.34b 2*(1.4+0.81)*(2.79-2.5) = 1,282 [CP]_x000d_
 2.34c 2*(1.2+0.95)*(2.79-2.5) = 1,247 [CQ]_x000d_
 2.36 2*(2+4.15)*(2.79-2.5) = 3,567 [CR]_x000d_
 2.37 (2*(2.14+1.66)-1.18)*(2.79-2.5) = 1,862 [CS]_x000d_
 2.38 2*(1.345+1.02)*(2.84-2.5) = 1,608 [CT]_x000d_
 2.39 2*(1.345+1.015)*(2.84-2.5) = 1,605 [CU]_x000d_
 2.47b 2*(1.45+1.1)*(2.74-2.2) = 2,754 [CV]_x000d_
 2.58 2*(1.51+1.1)*(2.79-2.4) = 2,036 [CW]_x000d_
 2.60 2*(3.385+2.31)*(2.95-2.4) = 6,265 [CX]_x000d_
 2.64a 2*(1.22+1.02+0.35)*(2.79-2.4) = 2,020 [CY]_x000d_
 2.68 2*(1.43+2.495)*(2.95-2.4) = 4,318 [CZ]_x000d_
 2.74 2*(1.73+2.465)*(2.95-2.4) = 4,615 [DA]_x000d_
 2.76a 2*(1.365+0.96+0.35)*(2.79-2.4) = 2,087 [DB]_x000d_
 2.82a 2*(1.32+0.96+0.35)*(2.79-2.4) = 2,051 [DC]_x000d_
 2.84 2*(1.73+2.465)*(2.95-2.4) = 4,615 [DD]_x000d_
 2.88 2*(3.23+1.62)*(2.5-2.4) = 0,970 [DE]_x000d_
 2.92 2*(1.63+2.17)*(2.76-2.4) = 2,736 [DF]_x000d_
 2.93 2*(1.73+0.945)*(2.95-2.4) = 2,943 [DG]_x000d_
 2.97 2*(1.975+1.27+0.45)*(2.73-2.4) = 2,439 [DH]_x000d_
 2.98 2*(0.87+1.47)*(2.73-2.4) = 1,544 [DI]_x000d_
 "ostatní místnosti"_x000d_
 2.03 2*(2.87+12)*(2.71-2.3) = 12,193 [DJ]_x000d_
 2.04 (2*(2.87+1.605)-1.91)*(2.71-2.3) = 2,886 [DK]_x000d_
 2.05 (2*23.48+1.79)*(2.95-2.5) = 21,938 [DL]_x000d_
 2.24 (2*(19.31+1.79)-2.335)*(2.95-2.5) = 17,939 [DM]_x000d_
 2.45 2*(2.86+1.79+4.015)*(2.76-2.4) = 6,239 [DN]_x000d_
 2.57 2*(7.02+1.745+1.8)*(2.95-2.4) = 11,622 [DO]_x000d_
 2.63a 2*(2.74+3.365)*(2.95-2.4) = 6,716 [DP]_x000d_
 2.63b 2*(0.42+0.7)*(2.95-2.4) = 1,232 [DQ]_x000d_
 2.69 2*(0.42+0.77)*(2.95-2.4) = 1,309 [DR]_x000d_
 2.71 2*(2.855+3.305)*(2.95-2.4) = 6,776 [DS]_x000d_
 2.79 2*(2.855+3.305)*(2.95-2.4) = 6,776 [DT]_x000d_
 2.86 2*(0.45+0.77)*(2.95-2.4) = 1,342 [DU]_x000d_
 2.87 2*(4.065+2.155)*(2.95-2.4) = 6,842 [DV]_x000d_
 2.94 2*(0.45+0.7)*(2.95-2.4) = 1,265 [DW]_x000d_
 2.95 2*(0.81+2.6)*(2.71-2.4) = 2,114 [DX]_x000d_
 Mezisoučet: CI+CJ+CK+CL+CM+CN+CO+CP+CQ+CR+CS+CT+CU+CV+CW+CX+CY+CZ+DA+DB+DC+DD+DE+DF+DG+DH+DI+DJ+DK+DL+DM+DN+DO+DP+DQ+DR+DS+DT+DU+DV+DW+DX = 0,000 [DY]_x000d_
 "3.NP, m.č.:"_x000d_
 "koupelny, wc, sociální zázemí"_x000d_
 3.06 2*(1.175+2.21)*(3.83-2.8) = 6,973 [DZ]_x000d_
 3.07 2*(3.335+1.85)*(3.83-2.8) = 10,681 [EA]_x000d_
 3.11a 2*(1.915+2.21)*(3.83-2.8) = 8,498 [EB]_x000d_
 3.11b 2*(1.225+1)*(3.83-2.8) = 4,584 [EC]_x000d_
 3.12 2*(2+3.34)*(3.83-2.8) = 11,000 [ED]_x000d_
 3.18d 2*(1.81+1.75)*(3.7-2.8) = 6,408 [EE]_x000d_
 3.18e 2*(0.96+1.65)*(3.7-2.5) = 6,264 [EF]_x000d_
 3.18f 2*(2.97+1.6)*(3.7-2.5) = 10,968 [EG]_x000d_
 3.22b 2*(1.4+0.965)*(3.83-2.6) = 5,818 [EH]_x000d_
 3.22c 2*(1.4+2.2)*(3.83-2.6) = 8,856 [EI]_x000d_
 3.23 2*(2.275+2.15)*(3.83-2.8) = 9,116 [EJ]_x000d_
 3.24 2*(1.825+3.335)*(3.83-2.8) = 10,630 [EK]_x000d_
 3.25 2*(1.775+2.15)*(3.83-2.8) = 8,086 [EL]_x000d_
 3.26 2*(1.855+3.335)*(3.83-2.8) = 10,691 [EM]_x000d_
 3.29a 2*(1.835+2.675)*(3.83-2.8) = 9,291 [EN]_x000d_
 3.29b 2*(1.295+1.47)*(3.83-2.8) = 5,696 [EO]_x000d_
 "ostatní místnosti"_x000d_
 3.01 (2*(1.79+1.855)-1.7)*(3.2-2.8) = 2,236 [EP]_x000d_
 3.02a (2*(6.515+4.425)-1.43-2.875)*(4.08-2.8) = 22,496 [EQ]_x000d_
 3.02b 2*(10.44)*(4.08-2.8) = 26,726 [ER]_x000d_
 3.03a (2*(2.945+12.79)-2.875)*(4.08-2.8) = 36,602 [ES]_x000d_
 3.03b 2*(5.07+4.41)*(4.1-3.5) = 11,376 [ET]_x000d_
 3.03c 2*(5.07+6.11)*(4.1-3.5) = 13,416 [EU]_x000d_
 3.04 2*(5.07+3.88)*(4.1-3.5) = 10,740 [EV]_x000d_
 3.05 2*(5.07+4.43)*(4.1-3.5) = 11,400 [EW]_x000d_
 3.15 2*(3.08+5.645)*(4.1-2.8) = 22,685 [EX]_x000d_
 3.17 2*(2.105+5.615)*(4.1-2.8) = 20,072 [EY]_x000d_
 3.18a (2*(6.835+0.525)-2*1.3+1.76)*(4.08-2.8) = 17,766 [EZ]_x000d_
 3.18b (2*9.565+3.25-2.39-1.43)*(4.08-2.8) = 23,757 [FA]_x000d_
 3.18c (2*(2.97+9.86)-2.39)*(3.7-2.8) = 20,943 [FB]_x000d_
 3.19 2*(3.525+5.615)*(4.1-2.8) = 23,764 [FC]_x000d_
 3.20 2*(2.26+5.615)*(4.1-2.8) = 20,475 [FD]_x000d_
 3.22a 2*(2.725+5.615)*(4.1-2.8) = 21,684 [FE]_x000d_
 3.30 2*(4.98+5.205)*(4.1-3.5) = 12,222 [FF]_x000d_
 3.31 2*(4.98+2.49)*(4.1-3.5) = 8,964 [FG]_x000d_
 3.33 2*(4.98+2.48)*(4.1-3.5) = 8,952 [FH]_x000d_
 3.34 2*(4.98+2.46)*(4.1-3.5) = 8,928 [FI]_x000d_
 3.36 2*(4.98+5.85)*(4.1-3.5) = 12,996 [FJ]_x000d_
 Mezisoučet: DZ+EA+EB+EC+ED+EE+EF+EG+EH+EI+EJ+EK+EL+EM+EN+EO+EP+EQ+ER+ES+ET+EU+EV+EW+EX+EY+EZ+FA+FB+FC+FD+FE+FF+FG+FH+FI+FJ = 491,758 [FK]_x000d_
 V1 2*(1.65+1.76)*8.61 = 58,720 [FL]_x000d_
 V2 2*(1.8+2.5)*8.485 = 72,971 [FM]_x000d_
 V3 2*(1.65+1.76)*10.98 = 74,884 [FN]_x000d_
 Mezisoučet: FL+FM+FN = 206,575 [FO]_x000d_
 "stropy"_x000d_
 "1.NP, m.č.:"_x000d_
 1.01 45.48 = 45,480 [FQ]_x000d_
 1.04 119.68 = 119,680 [FR]_x000d_
 1.10 2.25 = 2,250 [FS]_x000d_
 1.13 10.58 = 10,580 [FT]_x000d_
 1.14 13.33 = 13,330 [FU]_x000d_
 1.20a 3.75 = 3,750 [FV]_x000d_
 1.20b 16.67 = 16,670 [FW]_x000d_
 1.20c 16.86 = 16,860 [FX]_x000d_
 1.20d 5.86 = 5,860 [FY]_x000d_
 1.20e 7.86 = 7,860 [FZ]_x000d_
 1.21 54.99 = 54,990 [GA]_x000d_
 1.22 2.51 = 2,510 [GB]_x000d_
 1.23 1.72 = 1,720 [GC]_x000d_
 1.32a 28.67 = 28,670 [GD]_x000d_
 1.32b 1.95 = 1,950 [GE]_x000d_
 1.32c 1.45 = 1,450 [GF]_x000d_
 1.32d 1.45 = 1,450 [GG]_x000d_
 1.32e 2.35 = 2,350 [GH]_x000d_
 1.35a 15.12 = 15,120 [GI]_x000d_
 1.35b 47.7 = 47,700 [GJ]_x000d_
 1.37 92.98 = 92,980 [GK]_x000d_
 1.38a 7.34 = 7,340 [GL]_x000d_
 1.38b 8.33 = 8,330 [GM]_x000d_
 1.38c 3.62 = 3,620 [GN]_x000d_
 1.38d 1.63 = 1,630 [GO]_x000d_
 1.41a 44.33 = 44,330 [GP]_x000d_
 1.41b 5.24 = 5,240 [GQ]_x000d_
 1.41c 11.85 = 11,850 [GR]_x000d_
 1.42 1.33 = 1,330 [GS]_x000d_
 1.45 2.28 = 2,280 [GT]_x000d_
 1.46 11.54 = 11,540 [GU]_x000d_
 1.50 11.81 = 11,810 [GV]_x000d_
 1.51a 22.63 = 22,630 [GW]_x000d_
 1.51b 12.95 = 12,950 [GX]_x000d_
 1.54 23.25 = 23,250 [GY]_x000d_
 1.55 3.74 = 3,740 [GZ]_x000d_
 1.57 6.72 = 6,720 [HA]_x000d_
 1.58a 1.58 = 1,580 [HB]_x000d_
 1.58b 15.42 = 15,420 [HC]_x000d_
 1.59 2.36 = 2,360 [HD]_x000d_
 1.61 0.39 = 0,390 [HE]_x000d_
 1.62 0.41 = 0,410 [HF]_x000d_
 1.63 7.35 = 7,350 [HG]_x000d_
 1.64a 1.73 = 1,730 [HH]_x000d_
 1.64b 8.22 = 8,220 [HI]_x000d_
 1.65 8.88 = 8,880 [HJ]_x000d_
 1.66 4.08 = 4,080 [HK]_x000d_
 1.68 24.75 = 24,750 [HL]_x000d_
 1.69 13.46 = 13,460 [HM]_x000d_
 1.71a 7.13 = 7,130 [HN]_x000d_
 1.71b 0.41 = 0,410 [HO]_x000d_
 1.72 24.9 = 24,900 [HP]_x000d_
 1.73 13.35 = 13,350 [HQ]_x000d_
 1.74 4.07 = 4,070 [HR]_x000d_
 1.76a 1.75 = 1,750 [HS]_x000d_
 1.76b 8.09 = 8,090 [HT]_x000d_
 1.77 8.91 = 8,910 [HU]_x000d_
 1.78 7.73 = 7,730 [HV]_x000d_
 1.79 26.04 = 26,040 [HW]_x000d_
 1.80 17.88 = 17,880 [HX]_x000d_
 1.81 1.55 = 1,550 [HY]_x000d_
 1.82 3.51 = 3,510 [HZ]_x000d_
 1.83 10.42 = 10,420 [IA]_x000d_
 1.84 12.47 = 12,470 [IB]_x000d_
 1.85 0.3 = 0,300 [IC]_x000d_
 1.86 17.5 = 17,500 [ID]_x000d_
 1.87a 23.21 = 23,210 [IE]_x000d_
 1.87b 7.72 = 7,720 [IF]_x000d_
 1.89 4.44 = 4,440 [IG]_x000d_
 1.97a 3.89 = 3,890 [IH]_x000d_
 1.97b 1.08 = 1,080 [II]_x000d_
 1.98 1.32 = 1,320 [IJ]_x000d_
 1.99 1.54 = 1,540 [IK]_x000d_
 1.100 3.86 = 3,860 [IL]_x000d_
 1.101 1.08 = 1,080 [IM]_x000d_
 1.103 4.83 = 4,830 [IN]_x000d_
 1.105 3.81 = 3,810 [IO]_x000d_
 1.117 4.63 = 4,630 [IP]_x000d_
 1.118a 2.67 = 2,670 [IQ]_x000d_
 1.118b 2.57 = 2,570 [IR]_x000d_
 1.123 2.7 = 2,700 [IS]_x000d_
 1.125 1.67 = 1,670 [IT]_x000d_
 1.126 1.98 = 1,980 [IU]_x000d_
 1.127 5.8 = 5,800 [IV]_x000d_
 1.128 1.92 = 1,920 [IW]_x000d_
 Mezisoučet: FP+FQ+FR+FS+FT+FU+FV+FW+FX+FY+FZ+GA+GB+GC+GD+GE+GF+GG+GH+GI+GJ+GK+GL+GM+GN+GO+GP+GQ+GR+GS+GT+GU+GV+GW+GX+GY+GZ+HA+HB+HC+HD+HE+HF+HG+HH+HI+HJ+HK+HL+HM+HN+HO+HP+HQ+HR+HS+HT+HU+HV+HW+HX+HY+HZ+IA+IB+IC+ID+IE+IF+IG+IH+II+IJ+IK+IL+IM+IN+IO+IP+IQ+IR+IS+IT+IU+IV+IW = 0,000 [IX]_x000d_
 "2.NP, m.č.:"_x000d_
 2.03 34.51 = 34,510 [IY]_x000d_
 2.04 4.79 = 4,790 [IZ]_x000d_
 2.05 75.96 = 75,960 [JA]_x000d_
 2.18 4.46 = 4,460 [JB]_x000d_
 2.19 1.37 = 1,370 [JC]_x000d_
 2.20 1.64 = 1,640 [JD]_x000d_
 2.21 2.45 = 2,450 [JE]_x000d_
 2.22 2.18 = 2,180 [JF]_x000d_
 2.24 34.9 = 34,900 [JG]_x000d_
 2.32 4.62 = 4,620 [JH]_x000d_
 2.34a 5.33 = 5,330 [JI]_x000d_
 2.34b 1.19 = 1,190 [JJ]_x000d_
 2.34c 1.21 = 1,210 [JK]_x000d_
 2.36 7.37 = 7,370 [JL]_x000d_
 2.37 3.61 = 3,610 [JM]_x000d_
 2.38 1.44 = 1,440 [JN]_x000d_
 2.39 1.44 = 1,440 [JO]_x000d_
 2.45 13.49 = 13,490 [JP]_x000d_
 2.47b 1.7 = 1,700 [JQ]_x000d_
 2.57 15.44 = 15,440 [JR]_x000d_
 2.58 1.74 = 1,740 [JS]_x000d_
 2.60 6.38 = 6,380 [JT]_x000d_
 2.63a 6.83 = 6,830 [JU]_x000d_
 2.63b 0.38 = 0,380 [JV]_x000d_
 2.64a 1.63 = 1,630 [JW]_x000d_
 2.68 3.67 = 3,670 [JX]_x000d_
 2.69 0.41 = 0,410 [JY]_x000d_
 2.71 7.07 = 7,070 [JZ]_x000d_
 2.74 4.26 = 4,260 [KA]_x000d_
 2.76a 1.7 = 1,700 [KB]_x000d_
 2.79 7.09 = 7,090 [KC]_x000d_
 2.82a 1.65 = 1,650 [KD]_x000d_
 2.84 4.26 = 4,260 [KE]_x000d_
 2.86 0.43 = 0,430 [KF]_x000d_
 2.87 8.1 = 8,100 [KG]_x000d_
 2.88 5.23 = 5,230 [KH]_x000d_
 2.92 3.6 = 3,600 [KI]_x000d_
 2.93 1.74 = 1,740 [KJ]_x000d_
 2.94 0.4 = 0,400 [KK]_x000d_
 2.95 2.21 = 2,210 [KL]_x000d_
 2.97 2.91 = 2,910 [KM]_x000d_
 2.98 1.35 = 1,350 [KN]_x000d_
 Mezisoučet: IY+IZ+JA+JB+JC+JD+JE+JF+JG+JH+JI+JJ+JK+JL+JM+JN+JO+JP+JQ+JR+JS+JT+JU+JV+JW+JX+JY+JZ+KA+KB+KC+KD+KE+KF+KG+KH+KI+KJ+KK+KL+KM+KN = 292,140 [KO]_x000d_
 "3.NP, m.č.:"_x000d_
 3.01 3.29 = 3,290 [KP]_x000d_
 3.02a 17.97 = 17,970 [KQ]_x000d_
 3.02b 15.37 = 15,370 [KR]_x000d_
 3.03a 40.49 = 40,490 [KS]_x000d_
 3.03b 22.36 = 22,360 [KT]_x000d_
 3.03c 31.1 = 31,100 [KU]_x000d_
 3.04 19.77 = 19,770 [KV]_x000d_
 3.05 22.43 = 22,430 [KW]_x000d_
 3.06 3.85 = 3,850 [KX]_x000d_
 3.07 5.69 = 5,690 [KY]_x000d_
 3.11a 3.94 = 3,940 [KZ]_x000d_
 3.11b 1.3 = 1,300 [LA]_x000d_
 3.12 5.99 = 5,990 [LB]_x000d_
 3.15 18.26 = 18,260 [LC]_x000d_
 3.17 11.67 = 11,670 [LD]_x000d_
 3.18a 17.95 = 17,950 [LE]_x000d_
 3.18b 18.02 = 18,020 [LF]_x000d_
 3.18c 29.88 = 29,880 [LG]_x000d_
 3.18d 3.31 = 3,310 [LH]_x000d_
 3.18e 1.58 = 1,580 [LI]_x000d_
 3.18f 4.82 = 4,820 [LJ]_x000d_
 3.19 20.89 = 20,890 [LK]_x000d_
 3.20 13.14 = 13,140 [LL]_x000d_
 3.22a 13.38 = 13,380 [LM]_x000d_
 3.22b 1.28 = 1,280 [LN]_x000d_
 3.22c 2.92 = 2,920 [LO]_x000d_
 3.23 5.39 = 5,390 [LP]_x000d_
 3.24 5.63 = 5,630 [LQ]_x000d_
 3.25 3.88 = 3,880 [LR]_x000d_
 3.26 5.92 = 5,920 [LS]_x000d_
 3.29a 4.4 = 4,400 [LT]_x000d_
 3.29b 2.05 = 2,050 [LU]_x000d_
 3.30 25.79 = 25,790 [LV]_x000d_
 3.31 12.91 = 12,910 [LW]_x000d_
 3.33 12.56 = 12,560 [LX]_x000d_
 3.34 12.78 = 12,780 [LY]_x000d_
 3.36 29.02 = 29,020 [LZ]_x000d_
 Mezisoučet: KP+KQ+KR+KS+KT+KU+KV+KW+KX+KY+KZ+LA+LB+LC+LD+LE+LF+LG+LH+LI+LJ+LK+LL+LM+LN+LO+LP+LQ+LR+LS+LT+LU+LV+LW+LX+LY+LZ = 470,980 [MA]_x000d_
 Celkem: A+B+C+D+E+F+G+H+I+J+K+L+M+N+O+P+Q+R+S+T+U+V+W+X+Y+Z+AA+AB+AC+AD+AE+AF+AG+AH+AI+AJ+AK+AL+AM+AN+AO+AP+AQ+AR+AS+AT+AU+AV+AW+AX+AY+AZ+BA+BB+BC+BD+BE+BF+BG+BH+BI+BJ+BK+BL+BM+BN+BO+BP+BQ+BR+BS+BT+BU+BV+BW+BX+BY+BZ+CA+CB+CC+CD+CE+CF+CG+CI+CJ+CK+CL+CM+CN+CO+CP+CQ+CR+CS+CT+CU+CV+CW+CX+CY+CZ+DA+DB+DC+DD+DE+DF+DG+DH+DI+DJ+DK+DL+DM+DN+DO+DP+DQ+DR+DS+DT+DU+DV+DW+DX+DZ+EA+EB+EC+ED+EE+EF+EG+EH+EI+EJ+EK+EL+EM+EN+EO+EP+EQ+ER+ES+ET+EU+EV+EW+EX+EY+EZ+FA+FB+FC+FD+FE+FF+FG+FH+FI+FJ+FL+FM+FN+FP+FQ+FR+FS+FT+FU+FV+FW+FX+FY+FZ+GA+GB+GC+GD+GE+GF+GG+GH+GI+GJ+GK+GL+GM+GN+GO+GP+GQ+GR+GS+GT+GU+GV+GW+GX+GY+GZ+HA+HB+HC+HD+HE+HF+HG+HH+HI+HJ+HK+HL+HM+HN+HO+HP+HQ+HR+HS+HT+HU+HV+HW+HX+HY+HZ+IA+IB+IC+ID+IE+IF+IG+IH+II+IJ+IK+IL+IM+IN+IO+IP+IQ+IR+IS+IT+IU+IV+IW+IY+IZ+JA+JB+JC+JD+JE+JF+JG+JH+JI+JJ+JK+JL+JM+JN+JO+JP+JQ+JR+JS+JT+JU+JV+JW+JX+JY+JZ+KA+KB+KC+KD+KE+KF+KG+KH+KI+KJ+KK+KL+KM+KN+KP+KQ+KR+KS+KT+KU+KV+KW+KX+KY+KZ+LA+LB+LC+LD+LE+LF+LG+LH+LI+LJ+LK+LL+LM+LN+LO+LP+LQ+LR+LS+LT+LU+LV+LW+LX+LY+LZ = 0,000 [MB]_x000d_</t>
  </si>
  <si>
    <t>783827421</t>
  </si>
  <si>
    <t>Krycí dvojnásobný akrylátový nátěr omítek stupně členitosti 1 a 2</t>
  </si>
  <si>
    <t>vytvoření soklu kolem dlažeb z omyvatelného nátěru
100% akrylová matná barva na stěny
barva musí být odstínově sjednocena s navazující interiérovou výmalbou
výška od podlahy 100 mm</t>
  </si>
  <si>
    <t>783901453</t>
  </si>
  <si>
    <t>Vysátí betonových podlah před provedením nátěru</t>
  </si>
  <si>
    <t>Příprava podkladu betonových podlah před provedením nátěru vysátím</t>
  </si>
  <si>
    <t xml:space="preserve"> 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"Skladby podlah:"_x000d_
 10.3 = 10,300 [G]_x000d_
 "sokl"_x000d_
 V1 2*(1.65+1.76)*0.15 = 1,023 [H]_x000d_
 V2 2*(1.8+2.5)*0.15 = 1,290 [I]_x000d_
 V3 2*(1.65+1.76)*0.15 = 1,023 [J]_x000d_
 "skladba PS09"_x000d_
 0.51c 12*(0.1825+0.27)*1.2 = 6,516 [K]_x000d_
 Celkem: A+B+C+D+E+F+G+H+I+J+K = 955,448 [L]_x000d_</t>
  </si>
  <si>
    <t>783901551</t>
  </si>
  <si>
    <t>Omytí tlakovou vodou betonových podlah před provedením nátěru</t>
  </si>
  <si>
    <t>Příprava podkladu betonových podlah před provedením nátěru omytím tlakovou vodou</t>
  </si>
  <si>
    <t>783933171</t>
  </si>
  <si>
    <t>Penetrační epoxidový nátěr hrubých betonových podlah</t>
  </si>
  <si>
    <t>Penetrační nátěr betonových podlah hrubých epoxidový</t>
  </si>
  <si>
    <t>783937163</t>
  </si>
  <si>
    <t>Krycí dvojnásobný epoxidový rozpouštědlový nátěr betonové podlahy</t>
  </si>
  <si>
    <t>Krycí (uzavírací) nátěr betonových podlah dvojnásobný epoxidový rozpouštědlový</t>
  </si>
  <si>
    <t xml:space="preserve"> "Skladby podlah:"_x000d_
 10.3 = 10,300 [A]_x000d_
 "sokl"_x000d_
 V1 2*(1.65+1.76)*0.15 = 1,023 [B]_x000d_
 V2 2*(1.8+2.5)*0.15 = 1,290 [C]_x000d_
 V3 2*(1.65+1.76)*0.15 = 1,023 [D]_x000d_
 Celkem: A+B+C+D = 13,636 [E]_x000d_</t>
  </si>
  <si>
    <t>R78391315</t>
  </si>
  <si>
    <t>Těsnicí, ošetřujicí a vytvrzujicí nátěr přípravek na betonové povrchy</t>
  </si>
  <si>
    <t xml:space="preserve"> "Skladby podlah:"_x000d_
 13.75+304.85+24.164+10.726+2.4+547.61 = 903,500 [A]_x000d_
 "`P38 schodiště`"_x000d_
 0.32 8*(0.1635+0.303)*1+12*(0.1635+0.303)*1.03 = 9,498 [B]_x000d_
 0.101 12*(0.1808+0.27)*1.125 = 6,086 [C]_x000d_
 0.103 13*(0.18+0.26)*0.965 = 5,520 [D]_x000d_
 0.105 12*(0.1788+0.27)*0.96 = 5,170 [E]_x000d_
 0.106 12*(0.1788+0.268)*1.03 = 5,522 [F]_x000d_
 "skladba PS09"_x000d_
 0.51c 12*(0.1825+0.27)*1.2 = 6,516 [G]_x000d_
 Celkem: A+B+C+D+E+F+G = 941,812 [H]_x000d_</t>
  </si>
  <si>
    <t>R985324112</t>
  </si>
  <si>
    <t>Impregnační gelový nátěr kamenných schodišťových stupňů hydrofóbním nátěrem na bázi silanu</t>
  </si>
  <si>
    <t xml:space="preserve"> "Sanace SZ/11"_x000d_
 "1.PP"_x000d_
 0.01 19*(0.1537+0.291)*2.91 = 24,587 [A]_x000d_
 0.03 8*(0.16+0.29)*2.725 = 9,810 [B]_x000d_
 podchod 8*(0.16+0.29)*2.915+19*(0.1537+0.292)*2.915+2.915*0.84 = 37,628 [C]_x000d_
 Celkem: A+B+C = 72,025 [D]_x000d_</t>
  </si>
  <si>
    <t>RMAT0002</t>
  </si>
  <si>
    <t>Penetrace a vyplnění spar mineralizující zpěvňujícím koncentrátem vhodným pro porézní, minerální stavební materiály, vhodný pro penetraci proti vlhkosti působíc</t>
  </si>
  <si>
    <t>Penetrace a vyplnění spar mineralizující zpěvňujícím koncentrátem vhodným pro porézní, minerální stavební materiály, vhodný pro penetraci proti vlhkosti působící ze zadní strany zdiva, ředěno vodou poměru 1:1 (spotřeba 0,15 kg/m2)</t>
  </si>
  <si>
    <t>784111001</t>
  </si>
  <si>
    <t>Oprášení (ometení ) podkladu v místnostech v do 3,80 m</t>
  </si>
  <si>
    <t>Oprášení (ometení) podkladu v místnostech výšky do 3,80 m</t>
  </si>
  <si>
    <t>784181101</t>
  </si>
  <si>
    <t>Základní akrylátová jednonásobná bezbarvá penetrace podkladu v místnostech v do 3,80 m</t>
  </si>
  <si>
    <t>Penetrace podkladu jednonásobná základní akrylátová bezbarvá v místnostech výšky do 3,80 m</t>
  </si>
  <si>
    <t>784181111</t>
  </si>
  <si>
    <t>Základní silikátová jednonásobná bezbarvá penetrace podkladu v místnostech v do 3,80 m</t>
  </si>
  <si>
    <t>Penetrace podkladu jednonásobná základní silikátová bezbarvá v místnostech výšky do 3,80 m</t>
  </si>
  <si>
    <t>Malby z malířských směsí oděruvzdorných za mokra dvojnásobné, bílé za mokra oděruvzdorné výborně v místnostech výšky do 3,80 m</t>
  </si>
  <si>
    <t xml:space="preserve"> "Sokl skladba MS3"_x000d_
 "m.č.:"_x000d_
 0.001a (2*(1.19+4.335)-1.19-0.8+2*8*0.17)*0.15 = 1,767 [A]_x000d_
 0.32 (2*8*(0.1635+0.303)*1+2*12*(0.1635+0.303)*1.03)*0.15 = 2,849 [B]_x000d_
 0.101 (2*12*(0.1808+0.27)*1.125+2*4*(0.17+0.27)*1.205)*0.15 = 2,462 [C]_x000d_
 0.103 (2*13*(0.18+0.26)*0.965)*0.15 = 1,656 [D]_x000d_
 0.105 (2*12*(0.1788+0.27)*0.96)*0.15 = 1,551 [E]_x000d_
 0.106 (2*12*(0.1788+0.268)*1.03)*0.15 = 1,657 [F]_x000d_
 1.06 (2.955+2*1.05)*0.15+16*(0.1838+0.28)*0.15 = 1,871 [G]_x000d_
 1.18c (8+16)*(0.1592+0.29)*0.15+1.3*0.15+7*(0.1592+0.29)*0.29+(1.3+0.15)*0.15+(8+14)*(0.1592+0.29)*0.15 = 4,424 [H]_x000d_
 1.18a (2*(4.665+1.495+2.19+3.875+3.35+0.63+0.495+2*0.39)-1.35-0.9-1.215-2*1.47)*0.15 = 4,283 [I]_x000d_
 1.43 3*(0.1833+0.28)*0.15+(1.1+1.12)*0.15+8*(0.175+0.27)*0.15+(1.15+1.1)*0.15+3*(0.1767+0.2767)*0.15+(1.285+1.025)*0.15+8*(0.1725+0.27)*0.15 = 2,495 [J]_x000d_
 1.44 (2*(2.945+0.54+4.17+0.315+0.35)-0.8-1-1.12-0.8)*0.15 = 1,938 [K]_x000d_
 1.53 (2*(2.36+1.51+0.315)-1.05-2.36)*0.15 = 0,744 [L]_x000d_
 1.60 (2.36+1.53+1.2+-2*0.9+2*1.51+2.36)*0.15+10*(0.148+0.3)*0.15+11*(0.1527+0.3)*0.15 = 2,719 [M]_x000d_
 1.70 (2.35+1.555+1.23-2*0.9+2.35+2*1.53)*0.15+11*(0.1527+0.3)*0.15+10*(0.148+0.3)*0.15 = 2,731 [N]_x000d_
 1.88 (2*1.325+1.58+1.49+0.11+0.13+2*1.52-1.35+1.3)*0.15+2*12*(0.1617+0.284)*0.15+2*5*(0.161+0.285)*0.15+2*7*(0.1593+0.29)*0.15 = 4,560 [O]_x000d_
 1.131 (2*(2.335+1.12)-2.335)*0.15+24*(0.1608+0.3)*0.15 = 2,345 [P]_x000d_
 1.134 (2*(2.35+1.5)-2.35-1.05)*0.15 = 0,645 [Q]_x000d_
 2.99 2*12*(0.1692+0.285)*0.15 = 1,635 [R]_x000d_
 3.18f 4.82 = 4,820 [S]_x000d_
 Celkem: A+B+C+D+E+F+G+H+I+J+K+L+M+N+O+P+Q+R+S = 47,152 [T]_x000d_</t>
  </si>
  <si>
    <t>784211141</t>
  </si>
  <si>
    <t>Příplatek k cenám 2x maleb ze směsí za mokra oděruvzdorných za provádění pl do 5 m2</t>
  </si>
  <si>
    <t>Malby z malířských směsí oděruvzdorných za mokra Příplatek k cenám dvojnásobných maleb za zvýšenou pracnost při provádění malého rozsahu plochy do 5 m2</t>
  </si>
  <si>
    <t>784221101</t>
  </si>
  <si>
    <t>Dvojnásobné bílé malby ze směsí za sucha dobře otěruvzdorných v místnostech do 3,80 m</t>
  </si>
  <si>
    <t>Malby z malířských směsí otěruvzdorných za sucha dvojnásobné, bílé za sucha otěruvzdorné dobře v místnostech výšky do 3,80 m</t>
  </si>
  <si>
    <t xml:space="preserve"> "Skladba MS1 stěny"_x000d_
 "1.NP, m.č.:"_x000d_
 "koupelny, wc, sociální zázemí"_x000d_
 1.14 2*(3.28+4.26)*(3.4-2.00)+1.39*0.32 = 21,557 [A]_x000d_
 1.20a 2*(2.12+1.86)*(2.8-2.15) = 5,174 [B]_x000d_
 1.20b 2*(3.77+1.37+3.995+1.335)*(3.3-2.15)-0.85*1.075-1.5*1.075-0.85*1.075+(2*1.075+0.85+1.5+0.85)*0.25+4*1.075*0.1+2*0.19*0.15 = 22,466 [C]_x000d_
 1.20c 2*(3.36+1.5+3.79+1.37)*(2.8-2.15) = 13,026 [D]_x000d_
 1.20d 2*(3.025+1.865)*(2.8-2.15) = 6,357 [E]_x000d_
 "ostatní místnosti"_x000d_
 1.01 2*(5.55+3.4)*3.05-1.75*2.3-2.515*2.3-2.6*2.7+(2*2.7+2.6)*0.085-2*1.35*1.9+(2*1.9+1.35)*(0.215+0.17)-3.45*2.25+(2*2.25+3.45)*0.27 = 29,682 [F]_x000d_
 2*(5.15+4.735)*2.3-1.75*2.3+(2*2.3+1.75)*0.55-2.515*2.3+(2*2.3+2.515)*0.55-2*1.6*1.45+2*(1.45+1.6)*0.355 = 40,593 [G]_x000d_
 1.04 2*(19.28+8.9+1.69+0.3+0.54)*3.3-2.6*2.7+(2*2.7+2.6)*0.18-3*3.08*3.07+3*(2*3.07+3.08)*0.22-4.87*3.07+(2*3.07+4.87)*0.22 = 162,296 [H]_x000d_
 -2*1.35*1.9+2*(2*1.9+1.35)*0.22-2*3.1*2.7+2*(2*2.7+3.1)*0.17-2.91*3.3-2.955*2.7 = -34,296 [I]_x000d_
 1.06 2*(2.955+5.145)*2.75-0.7*2.1-2.955*2.5 = 35,693 [J]_x000d_
 1.07 2*(5.015+2.7)*5.55-2.45*3.05+(2*3.05+2.45)*0.515-2.48*3.05+(2*3.05+2.48)*0.685 = 80,881 [K]_x000d_
 1.08 2*(5.015+2.71)*5.55-2.45*3.05+(2*3.05+2.45)*0.515-2.48*3.05+(2*3.05+2.48)*0.685-2*3.05 = 74,892 [L]_x000d_
 1.09a (2*(5.015+2.245))*2.575-0.8*2.1+(2*2.2+0.9)*0.12-1.6*1.45+(2*1.45+1.6)*0.355 = 35,623 [M]_x000d_
 1.12 2*(12.57+3.665)*3.00-3.45*3.1-1.3*2.1+(2*2.1+1.3)*0.15-0.8*1.97 = 83,234 [N]_x000d_
 1.13 2*(2.995+3.505)*3.4-0.8*2.185+(2*2.2+0.9)*0.13-1.05*1.2+(2*1.2+1.08)*0.18 = 42,507 [O]_x000d_
 1.16a 2*(1.88+5.655)*3-0.8*1.97-1.3*1.97-1.39*1.97-1.6*2.2+(2*2.2+1.6)*0.39 = 37,155 [P]_x000d_
 1.16b 2*(2.53+5.655+0.4)*3.00-1.6*2.2+(1.6+2*2.2)*0.39 = 50,330 [Q]_x000d_
 1.17a 2*(6.16+4.41)*5.52-0.9*2.1-1.2*1.725+(2*1.725+1.2)*0.25-5*0.8*2.1 = 105,495 [R]_x000d_
 1.17b 2*(1.875+3)*5.52-0.8*2.1-1.6*1.4+(2*1.4+1.6)*0.24 = 50,956 [S]_x000d_
 1.17c 2*(1.85+3)*5.52-0.8*2.1-1.6*1.2+(2*1.2+1.6)*0.235 = 50,884 [T]_x000d_
 1.17d 2*(2.135+0.48+3)*5.52-0.8*2.1-1.6*1.2+(2*1.2+1.6)*0.235 = 59,330 [U]_x000d_
 1.17e 2*(2.24+2.91)*5.52-0.8*2.1-1.2*1.725+(1.2+2*1.725)*0.25 = 54,269 [V]_x000d_
 1.17f 2*(1.965+2.91)*5.225-0.8*2.1-1.2*1.725+(1.2+2*1.725)*0.25 = 48,356 [W]_x000d_
 1.18a/1.18c (2*(4.665+1.495+2.19+3.875+3.35+2.16+0.63+0.495)-1.215)*5.00-1.35*3.2+(1.35+2*3.2)*0.275-0.9*1.97-2*1.47*2.185+2*(1.57+2*2.2)*0.39 = 176,796 [X]_x000d_
 -0.9*2.1+(0.9+2*2.1)*0.2-1.2*1.725+(1.2+2*1.725)*0.25 = -1,778 [Y]_x000d_
 1.20e 2*(1.86+3.955)*2.8-0.9*2.1-3*0.8*2.1-1.6*2.2+(2*2.2+1.6)*0.39 = 24,454 [Z]_x000d_
 1.21 2*(10.745+5.325+0.49)*3.05-2*3.08*3.07+2*(2*3.07+3.07)*0.2-2*1.8*2.185+2*(2*2.2+1.9)*0.3-1.325*1.9+(2*1.9+1.325)*0.2-1.35*1.9+(2*1.9+1.35)*0.2 = 78,675 [AA]_x000d_
 1.32a (2*(9.475+3.375))*3.05-3.08*3.07+(2*3.07+3.08)*0.215-2*1.35*1.9+2*(1.35+2*1.9)*0.215-1.55*1.95+(2*1.95+1.55)*0.215-1.1*3.05 = 62,790 [AB]_x000d_
 "+(2*3.05+1.1)*0.12"_x000d_
 1.35a (2*(4.905+3.14)-4.905)*4.5-2.2*3.6+(2*3.6+2.2)*0.415 = 46,314 [AD]_x000d_
 1.35b (2*(8.32+5.155+1.035+2*0.2+0.27+1.035)-4.905)*2.75-0.7*2.1-2.2*4.8+(2*4.8+2.2)*0.13-2*2.2*3.6+2*(2*2.2+3.6)*0.22-2.16*1.7+(2*1.7+2.16)*0.29 = 50,818 [AE]_x000d_
 -1.6*2.2+(2*2.2+1.6)*0.4 = -1,120 [AF]_x000d_
 1.36 2*(27.09+15.39)*11.74-7*1.6*2.2+7*(2*2.2+1.6)*0.2-2*3.1*2.8+2*(2*2.8+3.1)*0.74-2*2.00*2.2+2*(2*2.2+2)*0.2 = 970,466 [AG]_x000d_
 -2.78*2.8+(2*2.8+2.78)*0.26-0.93*2.2+(2*2.2+0.93)*0.2-3*2.16*1.7+3*(2*1.7+2.16)*0.2-1.6*1.4+(2*1.4+1.6)*0.35-2*1.6*1.2+(2*1.2+1.6)*0.35-1.05*1.2 = -18,665 [AH]_x000d_
 -27.09*1.115 = -30,205 [AI]_x000d_
 1.37 2*(8.315+10.93+0.27+0.4)*5.35-1.47*2.185+(2*2.2+1.57)*0.27-1.3*2.1-2.2*4.8+(2*4.8+2.2)*0.4-4*2.2*3.6+4*(2*3.6+2.2)*0.42-2*2.16*1.7 = 179,688 [AJ]_x000d_
 "+2*(2*1.7+2.16)*0.29"_x000d_
 1.38b (3.005+2.775)*3.00-0.8*2.1-1.5*1.35+(2*1.35+1.5)*0.32 = 14,979 [AL]_x000d_
 1.41a 2*(8.165+9.24)*2.55-1.3*2.1+(1.5+2*2.12)*0.35-2*0.8*2.1-2*1.5*1.35+(2*1.35+1.5)*0.32 = 81,979 [AM]_x000d_
 1.41c 2*(4.42+4.065)*2.6-1.49*1.97+(2*2+1.745)*0.25-3*0.8*2.1-2*0.7*2.1 = 34,643 [AN]_x000d_
 1.43 (1.87+3.02+2.94+2.99)*3.66-2*1.1*3+2*(2*3+1.1)*0.215 = 36,054 [AO]_x000d_
 1.44 (2*(2.945+0.54+4.17)-0.54-2.99)*2.875-0.8*2.1+(1+2*2.2)*0.35-1*2.1+(1.2+2*2.2)*0.315-0.8*1.97-1*0.65+(2*0.65+1)*0.215+1.75*2.875/2 = 34,526 [AP]_x000d_
 1.46 2*(2.9+4.345)*2.6-0.8*2.1-3*0.9*1.35+3*(2*1.35+0.9)*0.18 = 34,293 [AQ]_x000d_
 1.50 2*(2.81+4.17)*2.6-0.8*2.1+(2*2.1+0.9)*0.1-1.35*1.35+(2*1.35+1.35)*0.23 = 34,235 [AR]_x000d_
 1.51a 2*(4.695+4.72)*2.6-2*0.8*2.1+(2*2.2+0.9)*0.37-2*1.5*1.35+2*(2*1.35+1.5)*0.32 = 46,197 [AS]_x000d_
 1.51b 2*(4.705+2.75)*2.6-0.8*2.1-1.5*1.35+(2*1.35+1.5)*0.32 = 36,405 [AT]_x000d_
 1.53 (2.36+2*4.17)*2.97-1.05*2.1+(1.15+2*2.2)*0.31 = 31,295 [AU]_x000d_
 1.54 2*(4.865+4.715)*2.6-0.8*2.1+(2*2.2+1.0)*0.32-2*1.5*1.35+2*(2*1.35+1.5)*0.32 = 48,502 [AV]_x000d_
 1.57 2*(2.74+3.25)*2.4-3*0.7*2.1-2*0.8*2.1-0.9*2.1-0.5*2.15 = 18,017 [AW]_x000d_
 1.58b 2*(5.14+3)*2.6-0.8*2.1-2*1.35*1.35+2*(2*1.35+1.35)*0.23 = 38,866 [AX]_x000d_
 1.59 2*(2.38+0.99)*2.4-0.7*2.1 = 14,706 [AY]_x000d_
 1.60 (2.36+2*4.61)*2.97-1.3*3.4+(2*3.4+1.3)*0.235 = 31,876 [AZ]_x000d_
 1.61 2*(0.465+0.685)*2.4-0.485*2.15+(2*2.15+0.485)*0.21 = 5,482 [BA]_x000d_
 1.62 2*(0.6+0.75)*2.4-0.485*2.15+(2*2.15+0.485)*0.21 = 6,442 [BB]_x000d_
 1.63 2*(2.93+3.34)*2.6-0.485*2.15-3*0.8*2.1-2*0.7*2.1-0.9*2.1 = 21,691 [BC]_x000d_
 1.64b 2*(2.825+2.91)*2.6-0.8*2.1-1.35*1.35+(2*1.35+1.35)*0.23 = 27,251 [BD]_x000d_
 1.65 2*(2.15+4.12)*2.6-0.8*2.1-1.35*1.35+(2*1.35+1.35)*0.23 = 30,033 [BE]_x000d_
 1.68 2*(5.17+4.7)*2.6-2*0.8*2.1+(0.9+2*2.2)*0.37-2*1.5*1.35+2*(2*1.35+1.5)*0.32 = 48,563 [BF]_x000d_
 1.69 2*(2.86+4.705)*2.6-0.8*2.1-1.5*1.35+(2*1.35+1.5)*0.32 = 36,977 [BG]_x000d_
 1.70 (2.35+2*4.66)*2.97-1.3*3.4+(1.3+3.4*2)*0.235 = 32,143 [BH]_x000d_
 1.71a 2*(2.91+3.32)*2.4-2*0.7*2.1-3*0.8*2.1-0.9*2.1-0.435*2.15 = 19,099 [BI]_x000d_
 1.71b 2*(0.65+0.72)*2.4-0.435*2.15+(2*2.15+0.435)*0.21 = 6,635 [BJ]_x000d_
 1.72 2*(5.21+4.695)*2.6-2*0.8*2.1+(2*2.2+0.9)*0.39-2*1.5*1.35+2*(2*1.35+1.5)*0.32 = 48,851 [BK]_x000d_
 1.73 2*(2.85+4.68)*2.6-0.8*2.1-1.5*1.35+(2*1.35+1.5)*0.32 = 36,795 [BL]_x000d_
 1.76b 2*(2.785+2.91)*2.6-0.8*2.1-1.35*1.35+(2*1.35+1.35)*0.23 = 27,043 [BM]_x000d_
 1.77 2*(2.155+4.12)*2.6-0.8*2.1-1.35*1.35+(2*1.35+1.35)*0.23 = 30,059 [BN]_x000d_
 1.78 2*(4.065+2.105)*2.4-3*0.8*2.1-0.9*2.1-0.435*2.15-2*0.7*2.1 = 18,811 [BO]_x000d_
 1.79 2*(5.52+4.68)*2.6-2*0.8*2.1+(2*2.1+0.9)*0.39+(2*2.1+0.9)*0.315-2*1.5*1.35+2*(2*1.35+1.5)*0.32 = 51,914 [BP]_x000d_
 1.80 2*(2.645+6.76)*2.6-0.8*2.1-2*1.35*1.35+2*(2*1.35+1.35)*0.23-2.1*1.35+(2*1.35+2.1)*0.23 = 43,713 [BQ]_x000d_
 1.83 2*(2.715+4.14+0.73)*2.6-0.8*2.1+(2*2.2+1.00)*0.37-1.35*1.35+(2*1.35+1.35)*0.23 = 38,869 [BR]_x000d_
 1.84 2*(3.55+4.51)*2.6-0.8*2.1-1.35*1.35+(2*1.35+1.35)*0.23 = 39,341 [BS]_x000d_
 1.85 2*(0.64+0.65)*2.4-0.435*2.15+(2*2.15+0.435)*0.21 = 6,251 [BT]_x000d_
 1.86 2*(9.265+1.845)*3.3-1.45*3+(2*3+1.45)*0.44-1.45*3.2+(2*3.2+1.45)*0.14-0.9*2.1-2*0.8*2.1 = 63,463 [BU]_x000d_
 1.87a (2*(13.405+1.73)-1.275)*3.0-2*0.8*1.97-2*1.32*3.00-2*0.8*1.97-1.73*3.00-1.47*1.97 = 64,675 [BV]_x000d_
 1.87b 2*(4.4+1.73)*3.00-1.73*3.00-3*0.8*1.97 = 26,862 [BW]_x000d_
 1.88 (2*(4.61+4.02+2.79)-1.3)*3.00-2*1.5*3.23+2*(1.5+2*3.23)*0.25-1.43*2.4+(1.47+2*2.4)*0.41 = 58,049 [BX]_x000d_
 1.90 2*(2.2+2.42)*3.65-1.9*2.2+(2*2.2+2.1)*0.25 = 31,171 [BY]_x000d_
 1.91a (2*2.45+4.77)*3.45-0.7*1.97-2.1*1.8+(2*1.8+2.1)*0.25-0.8*1.97 = 28,052 [BZ]_x000d_
 1.91b 2*(2.57+4.77)*3.45-3*0.8*1.97+(2*2.1+1)*0.35-2.1*1.8+(2*1.8+2.1)*0.25 = 45,383 [CA]_x000d_
 1.92 2*(2.95+4.77)*3.45-0.8*1.97-2.1*1.8+(2*1.8+2.1)*0.25 = 49,337 [CB]_x000d_
 1.93 2*(2.095+4.795)*3.45-1.6*2+(2*2.00+1.7)*0.42-0.8*1.97-2.095*2.2+(2*2.2+2.095)*0.3 = 42,499 [CC]_x000d_
 1.95 2*(2.56+4.135)*3.5-0.8*1.97+(2*2.1+1)*0.35-2.1*1.8+(2*1.8+2.1)*0.24 = 44,697 [CD]_x000d_
 1.96 (2*(3.01+4.2))*3.5-0.8*1.97+(2*2.1+1)*0.35-2.1*1.8+(2*1.8+2.1)*0.24 = 48,302 [CE]_x000d_
 1.104 2*(4.915+4.135)*3.5-2*0.8*1.97+(2*2.1+1)*0.35-2*2.1*1.8+2*(2*1.8+2.1)*0.24 = 57,194 [CF]_x000d_
 1.105 (2*(1.88+1.73)-0.95)*3.00-2*0.8*1.97 = 15,658 [CG]_x000d_
 1.106 2*(2.66+4.135)*3.48-0.95*3+(2*3.00+0.95)*0.5-2.1*1.8+(2*1.8+2.1)*0.24 = 45,506 [CH]_x000d_
 1.107 (2*(1.19+1.485+0.18)-1.15)*3.45-0.7*1.97-0.975*2.85+(2*2.85+0.975)*0.2 = 12,909 [CI]_x000d_
 1.108 2*(1.23+1.535)*3.45-0.7*1.97-1*1.8+(2*1.8+1)*0.2 = 16,820 [CJ]_x000d_
 1.109 (2*(20.425+1.73+0.35+0.55+0.27)-2.335)*3.00-8*0.8*1.97-1.6*3.00-0.9*2.1+(2*2.1+0.9)*0.55 = 116,452 [CK]_x000d_
 1.110 2*(4.64+4.795)*3.45-0.8*1.97+(2*2.1+1)*0.35-1*2.2+(1+2*2.2)*0.2-2.1*1.8+(2*1.8+2.1)*0.22 = 61,700 [CL]_x000d_
 1.112 2*(3.335+4.795)*3.45-1.025*2.85-1.1*1.8+(2*2.85+2.125)*0.2-0.8*1.97 = 51,185 [CM]_x000d_
 1.113 2*(2.63+4.135)*3.5-0.8*1.97+(1+2*2.1)*0.35-2.1*1.8+(2*1.8+2.1)*0.24 = 45,187 [CN]_x000d_
 1.114 2*(2.3+4.135)*3.5-2*0.8*1.97+(1+2*2.1)*0.35-2.1*1.8+(2*1.8+2.1)*0.24 = 41,301 [CO]_x000d_
 1.115 2*(2.59+4.135)*3.5-0.8*1.97-2.1*1.8+(2*1.8+2.1)*0.24 = 43,087 [CP]_x000d_
 1.116 (2*2.875+4.135)*3.5-0.8*1.97+(1+2*2.1)*0.35-2.1*1.8+(2*1.8+2.1)*0.24 = 32,430 [CQ]_x000d_
 1.130 2*(2.645+2.34)*3.46-1.6*3+(1.6+2*3.00)*0.15-1.5*2.2+(1.5+2*2.2)*0.2-2.1*1.35+(2*1.35+2.1)*0.27 = 27,177 [CR]_x000d_
 1.131 (2*2.335+4*4.635)*3-1.25*2.6+(1.2+2*2.6)*0.27-1.25*0.58+(2*0.58+1.25)*0.27 = 68,034 [CS]_x000d_
 1.132 2*(2.48+4.795)*3.45-0.8*1.97+(2*2.3+1.3)*0.53-2.1*1.8+(2*1.8+2.1)*0.22 = 49,223 [CT]_x000d_
 1.134 (2.35+2*4.65)*2.97-1.05*2.1+(1.15+2*2.2)*0.315 = 34,144 [CU]_x000d_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 = 0,000 [CV]_x000d_
 "2.NP, m.č.:"_x000d_
 "ostatní místnosti"_x000d_
 2.01 2*(5.015+4.19+0.775)*2.56-0.8*1.97+(1+2*2.2)*0.35-2*1.6*0.9+2*(1.6+2*0.9)*0.255 = 50,266 [CW]_x000d_
 2.02 2*(5.015+4.3)*2.065-0.8*1.8-2*1.6*0.9+2*(1.6+2*0.9)*0.255 = 35,885 [CX]_x000d_
 2.03 2*(2.87+12)*(2.3)-1.9*2.3+(2*2.3+1.9)*0.1-0.8*1.97-5*1.55*0.8+5*(2*0.8+1.55)*0.15 = 59,269 [CY]_x000d_
 2.04 (2*(2.87+1.605)-1.91)*(2.3)-1.9*2.3-0.7*1.97-0.8*1.8+(2*1.9+1.00)*0.35 = 10,683 [CZ]_x000d_
 2.05 (2*23.48+1.79)*(2.5)-1.3*2.4+(1.3+2*2.4)*0.41-8*0.8*1.97-1.47*2.4-1.73*2.07-1.79*2.5 = 97,064 [DA]_x000d_
 2.06 2*(3.6+1.79)*1.86-0.8*1.8+(1+2*1.9)*0.35 = 20,291 [DB]_x000d_
 2.07 2*(3.615+4.71)*2.74-0.8*1.8-0.8*1.97-2.1*1.35+(2.1+2*1.35)*0.27 = 41,066 [DC]_x000d_
 2.08 2*(2.325+4.71)*2.74-3*0.8*1.97+(0.9+2*2.2)*0.35-2.1*1.35+(2.1+2*1.35)*0.27 = 34,140 [DD]_x000d_
 2.09 2*(2.775+4.71)*2.74-2*0.8*1.97+(0.9+2*2.2)*0.35+(1+2*2.2)*0.175-2.1*1.35+(2.1+2*1.35)*0.27 = 39,127 [DE]_x000d_
 2.10 2*(2.42+4.71)*2.74-0.9*2.1-0.8*1.97+(0.9+2*2.2)*0.35-2.1*1.35+(2.1+2*1.35)*0.27 = 35,922 [DF]_x000d_
 2.11 2*(2.75+4.71)*2.74-0.9*2.1-0.8*1.97+(0.9+2*2.2)*0.35-2.1*1.35+(2.1+2*1.35)*0.27 = 37,731 [DG]_x000d_
 2.12 2*(5.265+4.71)*2.74-0.8*1.97+(0.9+2*2.2)*0.35-2*2.1*1.35+2*(2.1+2*1.35)*0.27 = 51,864 [DH]_x000d_
 2.13 2*(5.255+5.06)*2.74-0.8*1.97-2*2.1*1.35+(2.1+2*1.35)*0.27 = 50,576 [DI]_x000d_
 2.14 2*(10.67+4.145)*2.79-1.73*2.07+(1.73+2*2.07)*0.41-0.8*1.97-4*2.1*1.35+4*(2.1+2*1.35)*0.22 = 72,801 [DJ]_x000d_
 2.17 (2*(2.85+4.145))*2.79-2*0.8*1.97+(1+2*2.2)*0.35-2.1*1.35+(2.1+2*1.35)*0.22 = 35,991 [DK]_x000d_
 2.23 2*(5.3+4.71)*2.71-0.8*1.97+(1+2*2.2)*0.35-2*2.1*1.35+2*(2.1+2*1.35)*0.27 = 51,490 [DL]_x000d_
 2.24 (2*(19.31+1.79)-2.335)*2.5-1.79*2.5-11*0.8*1.97-0.9*2.1+(0.9+2*2.1)*0.525-1.2*1.65+(1.2+2*1.65)*0.22 = 77,649 [DM]_x000d_
 2.25 2*(2.3+4.15)*2.79-0.8*1.97+(1+2*2.2)*0.35-2*2.1*1.35+2*(2.1+2*1.35)*0.22 = 32,747 [DN]_x000d_
 2.26a 2*(2.61+4.15)*2.79-0.8*1.97+(2*2.1+1)*0.35-2.1*1.35+(2*1.35+2.1)*0.22 = 36,186 [DO]_x000d_
 2.26b 2*(5.235+4.15)*2.79-0.8*1.97+(2*2.1+1)*0.35-2*2.1*1.35+2*(2*1.35+2.1)*0.22 = 49,054 [DP]_x000d_
 2.27 2*(2.32+4.71)*2.74-0.8*1.97+(1+2*2.2)*0.35-2.1*1.35+(2.1+2*1.35)*0.27 = 37,299 [DQ]_x000d_
 2.28 2*(2.88+4.71)*2.74-0.8*1.97+(1+2*2.2)*0.35-2.1*1.35+(2.1+2*1.35)*0.27 = 40,368 [DR]_x000d_
 2.30 2*(2.84+4.71)*2.74-0.8*1.97+(1+2*2.2)*0.35-2.1*1.35+(2.1+2*1.35)*0.27 = 40,149 [DS]_x000d_
 2.31 2*(2.23+4.71)*2.74-0.8*1.97+(1+2*2.2)*0.35-2.1*1.35+(2.1+2*1.35)*0.27 = 36,806 [DT]_x000d_
 2.33 2*(5.765+4.71)*2.74-0.8*1.97+(1+2*2.2)*0.35-2*2.1*1.35+2*(2.1+2*1.35)*0.27 = 54,639 [DU]_x000d_
 2.42 (2.85+2*3.52)*2.74-2*0.9*2.1 = 23,319 [DV]_x000d_
 2.45 2*(2.86+1.79+4.015)*2.4-3*0.8*2.1-2*0.7*2.1-0.86*2.2-0.9*2.1 = 29,830 [DW]_x000d_
 2.46 2*(3.34+2.895)*2.74-0.8*2.1-1.5*1.35+(2*1.35+1.5)*0.25 = 31,513 [DX]_x000d_
 2.47a 2*(3.23+4.05+0.755)*2.74-0.8*2.1-1.5*1.35+(2*1.35+1.5)*0.25 = 41,377 [DY]_x000d_
 2.48 2*(5.135+4.79)*2.74-0.8*2.1-2*1.5*1.35+2*(2*1.35+1.5)*0.25 = 50,759 [DZ]_x000d_
 2.50 2*(6.84+4.17+0.65)*2.79-0.8*2.1+(2*2.2+1.0)*0.35-3*0.9*1.35+3*(2*1.35+0.9)*0.18-1.35*1.35+(2*1.35+1.35)*0.18 = 62,478 [EA]_x000d_
 2.56a 2*(2.745+4.77)*2.74-0.8*2.1+(2*2.2+1.0)*0.37-1.5*1.35+(2*1.35+1.5)*0.25 = 40,525 [EB]_x000d_
 2.56b 2*(2.56+4.78)*2.74-0.8*2.1+(2*2.2+1.0)*0.37-1.5*1.35+(2*1.35+1.5)*0.25 = 39,566 [EC]_x000d_
 2.57 2*(7.02+1.745+1.8)*2.4-0.9*2.1-4*0.8*2.1-2*0.7*2.1 = 39,162 [ED]_x000d_
 2.59 2*(3.035+4.555)*2.79-0.8*2.1-1.35*1.35+(2*1.35+1.35)*0.18 = 39,579 [EE]_x000d_
 2.62 (2*1.02+2.36)*2.79-2*0.9*2.1 = 8,496 [EF]_x000d_
 2.63a 2*(2.74+3.365)*2.4-3*0.8*2.1-2*0.7*2.1-0.9*2.1-0.5*2.15 = 18,359 [EG]_x000d_
 2.63b 2*(0.42+0.7)*2.4-0.5*2.15+(2*2.15+0.5)*0.17 = 5,117 [EH]_x000d_
 2.64b 2*(2.87+2.9)*2.79-0.8*2.1-1.35*1.35+(2*1.35+1.35)*0.18 = 29,423 [EI]_x000d_
 2.65 2*(2.38+4.17)*2.79-0.8*2.1-1.35*1.35+(2*1.35+1.35)*0.18 = 33,776 [EJ]_x000d_
 2.66 2*(4.385+4.77)*2.79-2*0.8*2.1+(2*2.2+1.0)*0.37-2*1.5*1.35+2*(2*1.35+1.5)*0.25 = 47,773 [EK]_x000d_
 2.67 2*(2.905+4.77)*2.74-0.8*2.1-1.5*1.35+(2*1.35+1.5)*0.25 = 39,404 [EL]_x000d_
 2.69 2*(0.42+0.77)*2.4-0.5*2.15+(2*2.15+0.5)*0.17 = 5,453 [EM]_x000d_
 2.71 2*(2.855+3.305)*2.4-0.5*2.15-0.9*2.1-2*0.7*2.1-3*0.8*2.1 = 18,623 [EN]_x000d_
 2.72 2*(5.205+4.76)*2.74-2*0.8*2.1+(2*2.2+1.0)*0.37-2*1.5*1.35+2*(2*1.35+1.5)*0.25 = 51,296 [EO]_x000d_
 2.73 2*(2.855+4.765)*2.74-0.8*2.1-1.5*1.35+(2*1.35+1.5)*0.25 = 39,103 [EP]_x000d_
 2.76b 2*(2.75+2.96)*2.79-0.8*2.1-1.35*1.35+(2*1.35+1.35)*0.18 = 29,088 [EQ]_x000d_
 2.77 2*(2.23+4.17)*2.79-0.8*2.1-1.35*1.35+(2*1.35+1.35)*0.18 = 32,939 [ER]_x000d_
 2.78 (2*1.025+2.35)*2.79-2*0.9*2.1 = 8,496 [ES]_x000d_
 2.79 2*(2.855+3.305)*2.4-0.9*2.1-3*0.8*2.1-2*0.7*2.1-0.5*2.15 = 18,623 [ET]_x000d_
 2.80 2*(5.18+4.75)*2.74-2*0.8*2.1+(2*2.2+1.0)*0.37-2*1.5*1.35+2*(2*1.35+1.5)*0.25 = 51,104 [EU]_x000d_
 2.81 2*(2.81+4.735)*2.74-0.8*2.1-1.5*1.35+(2*1.35+1.5)*0.25 = 38,692 [EV]_x000d_
 2.82b 2*(2.725+2.96)*2.79-0.8*2.1-1.5*1.35+(2*1.35+1.5)*0.25 = 29,067 [EW]_x000d_
 2.83 2*(2.21+4.17)*2.79-0.8*2.1-1.5*1.35+(2*1.35+1.5)*0.25 = 32,945 [EX]_x000d_
 2.86 2*(0.45+0.77)*2.4-0.5*2.15+(2*2.15+0.5)*0.17 = 5,597 [EY]_x000d_
 2.87 2*(4.065+2.155)*2.4-0.5*2.15-0.9*2.1-3*0.8*2.1-2*0.7*2.1 = 18,911 [EZ]_x000d_
 2.89 2*(5.505+4.735)*2.74-0.8*2.1+(2*2.2+1.0)*0.37-2*1.5*1.35+2*(2*1.35+1.5)*0.25 = 54,483 [FA]_x000d_
 2.90 2*(2.67+4.13)*2.79-0.8*2.1+(1.00+2*2.2)*0.35-1.35*1.35+(2*1.35+1.35)*0.18 = 37,061 [FB]_x000d_
 2.91 2*(3.595+4.13)*2.79-0.8*2.1+(1.00+2*2.2)*0.35-1.35*1.35+(2*1.35+1.35)*0.18 = 42,222 [FC]_x000d_
 2.94 2*(0.45+0.7)*2.4-0.5*2.15+(2*2.15+0.5)*0.17 = 5,261 [FD]_x000d_
 2.95 2*(0.81+2.6)*2.4-2*0.7*1.97 = 13,610 [FE]_x000d_
 2.99 2*3.295*2.95 = 19,441 [FF]_x000d_
 Mezisoučet: CW+CX+CY+CZ+DA+DB+DC+DD+DE+DF+DG+DH+DI+DJ+DK+DL+DM+DN+DO+DP+DQ+DR+DS+DT+DU+DV+DW+DX+DY+DZ+EA+EB+EC+ED+EE+EF+EG+EH+EI+EJ+EK+EL+EM+EN+EO+EP+EQ+ER+ES+ET+EU+EV+EW+EX+EY+EZ+FA+FB+FC+FD+FE+FF = 2261,533 [FG]_x000d_
 "3.NP, m.č.:"_x000d_
 "koupelny, wc, sociální zázemí"_x000d_
 3.06 2*(1.175+2.21)*(2.8-2.15)-0.8*(2.8-2.15)+(2*(2.8-2.15)+1)*0.375 = 4,743 [FH]_x000d_
 3.07 2*(3.335+1.85)*(2.8-2.15) = 6,741 [FI]_x000d_
 3.11a 2*(1.915+2.21)*(2.8-2.15)-0.8*(2.8-2.15)+(2*(2.8-2.15)+1)*0.375 = 5,705 [FJ]_x000d_
 3.11b 2*(1.225+1)*(2.8-2.15) = 2,893 [FK]_x000d_
 3.12 2*(2+3.34)*(2.8-2.15) = 6,942 [FL]_x000d_
 3.18d 2*(1.81+1.75)*(2.8-2.15) = 4,628 [FM]_x000d_
 3.18e 2*(0.96+1.65)*(2.5-2.15) = 1,827 [FN]_x000d_
 3.18f 2*(2.97+1.6)*(2.5-2.15) = 3,199 [FO]_x000d_
 3.22b 2*(1.4+0.965)*(2.6-2.15) = 2,129 [FP]_x000d_
 3.22c 2*(1.4+2.2)*(2.6-2.15)-1.2*(2.5-2.15)+(2*(2.5-2.15))*0.22 = 2,974 [FQ]_x000d_
 3.23 2*(2.275+2.15)*(2.8-2.15)-0.8*(2.8-2.15)+(2*(2.8-2.15)+1)*0.375 = 6,095 [FR]_x000d_
 3.24 2*(1.825+3.335)*(2.8-2.15) = 6,708 [FS]_x000d_
 3.25 2*(1.775+2.15)*(2.8-2.15)-0.8*(2.8-2.15)+(2*(2.8-2.15)+1)*0.375 = 5,445 [FT]_x000d_
 3.26 2*(1.855+3.335)*(2.8-2.15) = 6,747 [FU]_x000d_
 3.29a 2*(1.835+2.675)*(2.8-2.15)-0.9*(2.8-2.15) = 5,278 [FV]_x000d_
 3.29b 2*(1.295+1.47)*(2.8-2.15) = 3,595 [FW]_x000d_
 "ostatní místnosti"_x000d_
 3.01 (2*(1.79+1.855)-1.7)*2.8-1.7*2.8+(2*2.8+1.7)*0.1 = 11,622 [FX]_x000d_
 3.02a (2*(6.515+4.425))*2.8-1.7*2.8-3*0.8*2.8-2.945*2.8-1.43*2.8 = 37,534 [FY]_x000d_
 3.02b 2*(10.44+1.43)*2.8-2*1.43*2.8-3*0.8*2.8 = 51,744 [FZ]_x000d_
 3.03a 2*(2.945+12.79)*2.8-2.875*2.88-2.45*2.8+(2.45+2*2.8)*0.42-2.44*2.8+(2.44+2*2.8)*0.42-2.62*2.8+(2.62+2*2.8)*0.42-2.315*2.8+(2.315+2*2.8)*0.42 = 65,861 [GA]_x000d_
 3.03b 2*(5.07+4.41)*3.5-2.315*2.8-2*1.6*2.4+2*(1.6+2*2.4)*0.24-0.8*2.1 = 53,590 [GB]_x000d_
 3.03c 2*(5.07+6.11)*3.5-0.8*2.1-2.62*2.8-2.44*2.8-3*1.6*2.4+3*(1.6+2*2.4)*0.24-0.8*2.1 = 53,820 [GC]_x000d_
 3.04 2*(5.07+3.88)*3.5-2.45*2.8-0.8*2.1-2*1.6*2.4+2*(1.6+2*2.4)*0.24 = 49,502 [GD]_x000d_
 3.05 2*(5.07+4.43)*3.5-0.8*2.8+(1+2*2.8)*0.35-2*1.6*2.4+2*(1.6+2*2.4)*0.24 = 61,962 [GE]_x000d_
 3.15 2*(3.08+5.645)*2.8-0.8*2.1-0.8*2.8+(1+2*2.8)*0.375-1.2*1.5+(1.2+2*1.5)*0.25 = 46,665 [GF]_x000d_
 3.17 2*(2.105+5.615)*2.8-2*0.8*2.1-1.2*1.5+(1.2+2*1.5)*0.25 = 39,122 [GG]_x000d_
 3.18a (2*(6.835+1.43+0.525)-2*1.3+1.76)*2.8-2*1.43*2.8-0.9*2.1+(2*2.1+0.9)*0.2 = 37,994 [GH]_x000d_
 3.18b (2*9.565+3.25-2.39-1.43)*2.8-3*0.8*2.8-0.9*2.8 = 42,728 [GI]_x000d_
 3.18c (2*(2.97+9.86)-2.39)*2.8-2*0.8*2.8-0.7*2.8 = 58,716 [GJ]_x000d_
 3.19 2*(3.525+5.615)*2.8-2*0.8*2.1-0.8*2.8+(1+2*2.8)*0.375-2*1.2*1.5+2*(1.2+2*1.5)*0.22 = 46,307 [GK]_x000d_
 3.20 2*(2.26+5.615)*2.8-0.8*2.1-0.8*2.8+(1+2*2.8)*0.375-1.2*1.5+(1.2+2*1.5)*0.22 = 41,779 [GL]_x000d_
 3.22a 2*(2.725+5.615)*2.8-0.7*2.1-0.8*2.8+(1+2*2.8)*0.375-1.2*1.5+(1.2+2*1.5)*0.22 = 44,593 [GM]_x000d_
 3.30 2*(4.98+5.205)*3.5-0.8*2.1-1.2*2.15-2*1.2*2.55+2*(1.2+2*2.55)*0.22 = 63,687 [GN]_x000d_
 3.31 2*(4.98+2.49)*3.5-0.8*2.8+(1+2.8*2)*0.35-2*0.8*2.1-1.2*1.5+(1.2+2*1.5)*0.22-1.2*2.15 = 45,544 [GO]_x000d_
 3.33 2*(4.98+2.48)*3.5-2*0.8*2.1-1.2*2.55+(1.2+2*2.55)*0.22 = 47,186 [GP]_x000d_
 3.34 2*(4.98+2.46)*3.5-0.8*2.8+(1+2.8*2)*0.35-2*0.8*2.1-1.2*1.5+(1.2+2*1.5)*0.22-1.2*2.15 = 45,334 [GQ]_x000d_
 3.36 2*(4.98+5.85)*3.5-0.8*2.1-2*1.2*2.55+2*(1.2+2*2.55)*0.22-1.2*2.15 = 68,202 [GR]_x000d_
 Mezisoučet: FH+FI+FJ+FK+FL+FM+FN+FO+FP+FQ+FR+FS+FT+FU+FV+FW+FX+FY+FZ+GA+GB+GC+GD+GE+GF+GG+GH+GI+GJ+GK+GL+GM+GN+GO+GP+GQ+GR = 1089,139 [GS]_x000d_
 "Skladba MS1 podhledy"_x000d_
 "výpočty SDK podhledy skladeb C01, C02, C03, C04, C08"_x000d_
 "1.NP, m.č.:"_x000d_
 1.10 2.25 = 2,250 [GT]_x000d_
 1.13 10.58 = 10,580 [GU]_x000d_
 1.14 13.33+2.995*0.12 = 13,689 [GV]_x000d_
 1.18a 1.56+3.25+21.07 = 25,880 [GW]_x000d_
 1.20a 3.75 = 3,750 [GX]_x000d_
 1.20b 16.67 = 16,670 [GY]_x000d_
 1.20c 16.86 = 16,860 [GZ]_x000d_
 1.20d 5.86 = 5,860 [HA]_x000d_
 1.20e 7.86 = 7,860 [HB]_x000d_
 1.22 2.51 = 2,510 [HC]_x000d_
 1.23 1.72 = 1,720 [HD]_x000d_
 1.32b 1.95 = 1,950 [HE]_x000d_
 1.32c 1.45 = 1,450 [HF]_x000d_
 1.32d 1.45 = 1,450 [HG]_x000d_
 1.32e 2.35 = 2,350 [HH]_x000d_
 1.38b 8.33 = 8,330 [HI]_x000d_
 1.38c 3.62 = 3,620 [HJ]_x000d_
 1.38d 1.63 = 1,630 [HK]_x000d_
 1.41b 5.24 = 5,240 [HL]_x000d_
 1.41c 11.85+1.35*2*0.2 = 12,390 [HM]_x000d_
 1.45 2.28 = 2,280 [HN]_x000d_
 1.46 11.54 = 11,540 [HO]_x000d_
 1.50 11.81 = 11,810 [HP]_x000d_
 1.51a 22.63 = 22,630 [HQ]_x000d_
 1.51b 12.95 = 12,950 [HR]_x000d_
 1.54 23.25 = 23,250 [HS]_x000d_
 1.55 3.74+1.43*0.2 = 4,026 [HT]_x000d_
 1.57 6.72+2*1.05*0.2 = 7,140 [HU]_x000d_
 1.58a 1.58+1*0.2 = 1,780 [HV]_x000d_
 1.58b 15.42 = 15,420 [HW]_x000d_
 1.59 2.36 = 2,360 [HX]_x000d_
 1.61 0.39 = 0,390 [HY]_x000d_
 1.62 0.41 = 0,410 [HZ]_x000d_
 1.63 7.35+2*1.1*0.2 = 7,790 [IA]_x000d_
 1.64a 1.73+0.8*0.2 = 1,890 [IB]_x000d_
 1.64b 8.22 = 8,220 [IC]_x000d_
 1.65 8.88 = 8,880 [ID]_x000d_
 1.66 4.08+ 1.63*0.2 = 4,406 [IE]_x000d_
 1.68 24.75 = 24,750 [IF]_x000d_
 1.69 13.46 = 13,460 [IG]_x000d_
 1.71a 7.13+1.05*2*0.2 = 7,550 [IH]_x000d_
 1.71b 0.41 = 0,410 [II]_x000d_
 1.72 24.9 = 24,900 [IJ]_x000d_
 1.73 13.35 = 13,350 [IK]_x000d_
 1.74 4.07+1.63*0.2 = 4,396 [IL]_x000d_
 1.76a 1.75+0.8*0.2 = 1,910 [IM]_x000d_
 1.76b 8.09 = 8,090 [IN]_x000d_
 1.77 8.91 = 8,910 [IO]_x000d_
 1.78 7.73 = 7,730 [IP]_x000d_
 1.79 26.04+4.84*0.15 = 26,766 [IQ]_x000d_
 1.80 17.88 = 17,880 [IR]_x000d_
 1.81 1.55 = 1,550 [IS]_x000d_
 1.82 3.51+1.63*0.2 = 3,836 [IT]_x000d_
 1.83 10.42 = 10,420 [IU]_x000d_
 1.84 12.47+1.67*0.4 = 13,138 [IV]_x000d_
 1.85 0.3 = 0,300 [IW]_x000d_
 1.89 4.44 = 4,440 [IX]_x000d_
 1.97a 3.89 = 3,890 [IY]_x000d_
 1.97b 1.08 = 1,080 [IZ]_x000d_
 1.98 1.32 = 1,320 [JA]_x000d_
 1.99 1.54 = 1,540 [JB]_x000d_
 1.100 3.86 = 3,860 [JC]_x000d_
 1.101 1.08 = 1,080 [JD]_x000d_
 1.117 4.63 = 4,630 [JE]_x000d_
 1.118a 2.67 = 2,670 [JF]_x000d_
 1.118b 2.57 = 2,570 [JG]_x000d_
 1.123 2.7 = 2,700 [JH]_x000d_
 1.125 1.67 = 1,670 [JI]_x000d_
 1.126 1.98 = 1,980 [JJ]_x000d_
 1.127 5.8+1.65*0.3 = 6,295 [JK]_x000d_
 1.128 1.92 = 1,920 [JL]_x000d_
 Mezisoučet: GT+GU+GV+GW+GX+GY+GZ+HA+HB+HC+HD+HE+HF+HG+HH+HI+HJ+HK+HL+HM+HN+HO+HP+HQ+HR+HS+HT+HU+HV+HW+HX+HY+HZ+IA+IB+IC+ID+IE+IF+IG+IH+II+IJ+IK+IL+IM+IN+IO+IP+IQ+IR+IS+IT+IU+IV+IW+IX+IY+IZ+JA+JB+JC+JD+JE+JF+JG+JH+JI+JJ+JK+JL = 524,202 [JM]_x000d_
 "2.NP, m.č.:"_x000d_
 2.18 4.46 = 4,460 [JN]_x000d_
 2.19 1.37 = 1,370 [JO]_x000d_
 2.20 1.64 = 1,640 [JP]_x000d_
 2.21 2.45 = 2,450 [JQ]_x000d_
 2.22 2.18 = 2,180 [JR]_x000d_
 2.32 4.62 = 4,620 [JS]_x000d_
 2.34a 5.33 = 5,330 [JT]_x000d_
 2.34b 1.19 = 1,190 [JU]_x000d_
 2.34c 1.21 = 1,210 [JV]_x000d_
 2.36 7.37 = 7,370 [JW]_x000d_
 2.37 3.61 = 3,610 [JX]_x000d_
 2.38 1.44 = 1,440 [JY]_x000d_
 2.39 1.44 = 1,440 [JZ]_x000d_
 2.45 13.49+2*1.55*0.2 = 14,110 [KA]_x000d_
 2.47b 1.7 = 1,700 [KB]_x000d_
 2.57 15.44+2*1.375*0.2 = 15,990 [KC]_x000d_
 2.58 1.74 = 1,740 [KD]_x000d_
 2.59 12.91+1.535*0.59+3.955*0.38 = 15,319 [KE]_x000d_
 2.60 6.38+1.4*0.2 = 6,660 [KF]_x000d_
 2.63a 6.83+1.05*2*0.2 = 7,250 [KG]_x000d_
 2.63b 0.38 = 0,380 [KH]_x000d_
 2.64a 1.63+0.8*0.2 = 1,790 [KI]_x000d_
 2.68 3.67+1.43*0.2 = 3,956 [KJ]_x000d_
 2.69 0.41 = 0,410 [KK]_x000d_
 2.71 7.07+1*2*0.2 = 7,470 [KL]_x000d_
 2.74 4.26+1.73*0.2 = 4,606 [KM]_x000d_
 2.76a 1.7+0.8*0.2 = 1,860 [KN]_x000d_
 2.79 7.09+2*1.06*0.2 = 7,514 [KO]_x000d_
 2.82a 1.65+0.8*0.2 = 1,810 [KP]_x000d_
 2.84 4.26+1.73*0.2 = 4,606 [KQ]_x000d_
 2.86 0.43 = 0,430 [KR]_x000d_
 2.87 8.1 = 8,100 [KS]_x000d_
 2.88 5.23 = 5,230 [KT]_x000d_
 2.92 3.6+1.63*0.2 = 3,926 [KU]_x000d_
 2.93 1.74 = 1,740 [KV]_x000d_
 2.94 0.4 = 0,400 [KW]_x000d_
 2.95 2.21 = 2,210 [KX]_x000d_
 2.97 2.91 = 2,910 [KY]_x000d_
 2.98 1.35 = 1,350 [KZ]_x000d_
 Mezisoučet: JN+JO+JP+JQ+JR+JS+JT+JU+JV+JW+JX+JY+JZ+KA+KB+KC+KD+KE+KF+KG+KH+KI+KJ+KK+KL+KM+KN+KO+KP+KQ+KR+KS+KT+KU+KV+KW+KX+KY+KZ = 161,777 [LA]_x000d_
 "3.NP, m.č.:"_x000d_
 3.03b 22.36 = 22,360 [LB]_x000d_
 3.03c 31.1 = 31,100 [LC]_x000d_
 3.04 19.77 = 19,770 [LD]_x000d_
 3.05 22.43 = 22,430 [LE]_x000d_
 3.06 3.85 = 3,850 [LF]_x000d_
 3.07 5.69 = 5,690 [LG]_x000d_
 3.11a 3.94 = 3,940 [LH]_x000d_
 3.11b 1.3 = 1,300 [LI]_x000d_
 3.12 5.99 = 5,990 [LJ]_x000d_
 3.15 18.26 = 18,260 [LK]_x000d_
 3.17 11.67 = 11,670 [LL]_x000d_
 3.18d 3.31 = 3,310 [LM]_x000d_
 3.18e 1.58 = 1,580 [LN]_x000d_
 3.19 20.89 = 20,890 [LO]_x000d_
 3.20 13.14 = 13,140 [LP]_x000d_
 3.22a 13.38 = 13,380 [LQ]_x000d_
 3.22b 1.28 = 1,280 [LR]_x000d_
 3.22c 2.92 = 2,920 [LS]_x000d_
 3.23 5.39 = 5,390 [LT]_x000d_
 3.24 5.63 = 5,630 [LU]_x000d_
 3.25 3.88 = 3,880 [LV]_x000d_
 3.26 5.92 = 5,920 [LW]_x000d_
 3.29a 4.4 = 4,400 [LX]_x000d_
 3.29b 2.05 = 2,050 [LY]_x000d_
 3.30 25.79 = 25,790 [LZ]_x000d_
 3.31 12.91 = 12,910 [MA]_x000d_
 3.33 12.56 = 12,560 [MB]_x000d_
 3.34 12.78 = 12,780 [MC]_x000d_
 3.36 29.02 = 29,020 [MD]_x000d_
 Mezisoučet: LB+LC+LD+LE+LF+LG+LH+LI+LJ+LK+LL+LM+LN+LO+LP+LQ+LR+LS+LT+LU+LV+LW+LX+LY+LZ+MA+MB+MC+MD = 323,190 [ME]_x000d_
 "Skladba MS1 omítky"_x000d_
 "1.NP, m.č.:"_x000d_
 1.05 29.36 = 29,360 [MF]_x000d_
 1.06 15.88 = 15,880 [MG]_x000d_
 1.07 15.87 = 15,870 [MH]_x000d_
 1.08 21.93 = 21,930 [MI]_x000d_
 1.09a 9.98 = 9,980 [MJ]_x000d_
 1.12 45.78 = 45,780 [MK]_x000d_
 1.16a 11.34 = 11,340 [ML]_x000d_
 1.16b 14.5 = 14,500 [MM]_x000d_
 1.17a 14.18 = 14,180 [MN]_x000d_
 1.17b 5.62 = 5,620 [MO]_x000d_
 1.17c 5.55 = 5,550 [MP]_x000d_
 1.17d 6.16 = 6,160 [MQ]_x000d_
 1.17e 6.67 = 6,670 [MR]_x000d_
 1.17f 5.69 = 5,690 [MS]_x000d_
 1.18a 25.88 = 25,880 [MT]_x000d_
 1.18c 17 = 17,000 [MU]_x000d_
 1.43 8.8 = 8,800 [MV]_x000d_
 1.44 6.79 = 6,790 [MW]_x000d_
 1.53 9.51 = 9,510 [MX]_x000d_
 1.60 9.99 = 9,990 [MY]_x000d_
 1.70 10.75 = 10,750 [MZ]_x000d_
 1.88 12.36 = 12,360 [NA]_x000d_
 1.90 6.24 = 6,240 [NB]_x000d_
 1.91a 11.69 = 11,690 [NC]_x000d_
 1.91b 12.73 = 12,730 [ND]_x000d_
 1.92 14.05 = 14,050 [NE]_x000d_
 1.93 11.05 = 11,050 [NF]_x000d_
 1.95 10.89 = 10,890 [NG]_x000d_
 1.96 12.33 = 12,330 [NH]_x000d_
 1.104 20.57 = 20,570 [NI]_x000d_
 1.106 11 = 11,000 [NJ]_x000d_
 1.107 1.96 = 1,960 [NK]_x000d_
 1.108 1.89 = 1,890 [NL]_x000d_
 1.109 36.73 = 36,730 [NM]_x000d_
 1.110 21.63 = 21,630 [NN]_x000d_
 1.112 16.19 = 16,190 [NO]_x000d_
 1.113 11.09 = 11,090 [NP]_x000d_
 1.114 9.79 = 9,790 [NQ]_x000d_
 1.115 10.71 = 10,710 [NR]_x000d_
 1.116 12.19 = 12,190 [NS]_x000d_
 1.130 6.58 = 6,580 [NT]_x000d_
 1.131 9.33 = 9,330 [NU]_x000d_
 1.132 12.64 = 12,640 [NV]_x000d_
 1.134 9.68 = 9,680 [NW]_x000d_
 "2.NP, m.č.:"_x000d_
 2.01 20.97 = 20,970 [NX]_x000d_
 2.02 21.93 = 21,930 [NY]_x000d_
 2.06 6.45 = 6,450 [NZ]_x000d_
 2.07 17.03 = 17,030 [OA]_x000d_
 2.08 11.18 = 11,180 [OB]_x000d_
 2.09 13.55 = 13,550 [OC]_x000d_
 2.10 11.75 = 11,750 [OD]_x000d_
 2.11 13.3 = 13,300 [OE]_x000d_
 2.12 25.18 = 25,180 [OF]_x000d_
 2.13 26.59 = 26,590 [OG]_x000d_
 2.14 45.2 = 45,200 [OH]_x000d_
 2.17 11.68 = 11,680 [OI]_x000d_
 2.23 25.35 = 25,350 [OJ]_x000d_
 2.25 9.92 = 9,920 [OK]_x000d_
 2.26a 11.2 = 11,200 [OL]_x000d_
 2.26b 14.44 = 14,440 [OM]_x000d_
 2.27 11.28 = 11,280 [ON]_x000d_
 2.28 13.91 = 13,910 [OO]_x000d_
 2.30 13.73 = 13,730 [OP]_x000d_
 2.31 10.84 = 10,840 [OQ]_x000d_
 2.33 27.5 = 27,500 [OR]_x000d_
 2.42 9.48 = 9,480 [OS]_x000d_
 2.46 9.68 = 9,680 [OT]_x000d_
 2.47a 14.15 = 14,150 [OU]_x000d_
 2.48 24.6 = 24,600 [OV]_x000d_
 2.50 23.92 = 23,920 [OW]_x000d_
 2.56a 12.09 = 12,090 [OX]_x000d_
 2.56b 11.06 = 11,060 [OY]_x000d_
 2.62 3.43 = 3,430 [OZ]_x000d_
 2.64b 8.32 = 8,320 [PA]_x000d_
 2.65 9.18 = 9,180 [PB]_x000d_
 2.66 21.39 = 21,390 [PC]_x000d_
 2.67 13.87 = 13,870 [PD]_x000d_
 2.72 25.23 = 25,230 [PE]_x000d_
 2.73 13.59 = 13,590 [PF]_x000d_
 2.76b 8.14 = 8,140 [PG]_x000d_
 2.77 9.3 = 9,300 [PH]_x000d_
 2.78 3.48 = 3,480 [PI]_x000d_
 2.80 25.06 = 25,060 [PJ]_x000d_
 2.81 13.55 = 13,550 [PK]_x000d_
 2.82b 8.07 = 8,070 [PL]_x000d_
 2.83 9.22 = 9,220 [PM]_x000d_
 2.89 26.04 = 26,040 [PN]_x000d_
 2.90 10.04 = 10,040 [PO]_x000d_
 2.91 12.54 = 12,540 [PP]_x000d_
 2.99 5.61 = 5,610 [PQ]_x000d_
 Mezisoučet: MF+MG+MH+MI+MJ+MK+ML+MM+MN+MO+MP+MQ+MR+MS+MT+MU+MV+MW+MX+MY+MZ+NA+NB+NC+ND+NE+NF+NG+NH+NI+NJ+NK+NL+NM+NN+NO+NP+NQ+NR+NS+NT+NU+NV+NW+NX+NY+NZ+OA+OB+OC+OD+OE+OF+OG+OH+OI+OJ+OK+OL+OM+ON+OO+OP+OQ+OR+OS+OT+OU+OV+OW+OX+OY+OZ+PA+PB+PC+PD+PE+PF+PG+PH+PI+PJ+PK+PL+PM+PN+PO+PP+PQ = 1274,570 [PR]_x000d_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W+CX+CY+CZ+DA+DB+DC+DD+DE+DF+DG+DH+DI+DJ+DK+DL+DM+DN+DO+DP+DQ+DR+DS+DT+DU+DV+DW+DX+DY+DZ+EA+EB+EC+ED+EE+EF+EG+EH+EI+EJ+EK+EL+EM+EN+EO+EP+EQ+ER+ES+ET+EU+EV+EW+EX+EY+EZ+FA+FB+FC+FD+FE+FF+FH+FI+FJ+FK+FL+FM+FN+FO+FP+FQ+FR+FS+FT+FU+FV+FW+FX+FY+FZ+GA+GB+GC+GD+GE+GF+GG+GH+GI+GJ+GK+GL+GM+GN+GO+GP+GQ+GR+GT+GU+GV+GW+GX+GY+GZ+HA+HB+HC+HD+HE+HF+HG+HH+HI+HJ+HK+HL+HM+HN+HO+HP+HQ+HR+HS+HT+HU+HV+HW+HX+HY+HZ+IA+IB+IC+ID+IE+IF+IG+IH+II+IJ+IK+IL+IM+IN+IO+IP+IQ+IR+IS+IT+IU+IV+IW+IX+IY+IZ+JA+JB+JC+JD+JE+JF+JG+JH+JI+JJ+JK+JL+JN+JO+JP+JQ+JR+JS+JT+JU+JV+JW+JX+JY+JZ+KA+KB+KC+KD+KE+KF+KG+KH+KI+KJ+KK+KL+KM+KN+KO+KP+KQ+KR+KS+KT+KU+KV+KW+KX+KY+KZ+LB+LC+LD+LE+LF+LG+LH+LI+LJ+LK+LL+LM+LN+LO+LP+LQ+LR+LS+LT+LU+LV+LW+LX+LY+LZ+MA+MB+MC+MD+MF+MG+MH+MI+MJ+MK+ML+MM+MN+MO+MP+MQ+MR+MS+MT+MU+MV+MW+MX+MY+MZ+NA+NB+NC+ND+NE+NF+NG+NH+NI+NJ+NK+NL+NM+NN+NO+NP+NQ+NR+NS+NT+NU+NV+NW+NX+NY+NZ+OA+OB+OC+OD+OE+OF+OG+OH+OI+OJ+OK+OL+OM+ON+OO+OP+OQ+OR+OS+OT+OU+OV+OW+OX+OY+OZ+PA+PB+PC+PD+PE+PF+PG+PH+PI+PJ+PK+PL+PM+PN+PO+PP+PQ = 0,000 [PS]_x000d_</t>
  </si>
  <si>
    <t>784321031</t>
  </si>
  <si>
    <t>Dvojnásobné silikátové bílé malby v místnosti v do 3,80 m</t>
  </si>
  <si>
    <t>Malby silikátové dvojnásobné, bílé v místnostech výšky do 3,80 m</t>
  </si>
  <si>
    <t xml:space="preserve"> "Skladba MS2, SZ/01, SZ/02, SZ/03, SZ/04"_x000d_
 "stěny"_x000d_
 "2.PP, m.č.:"_x000d_
 0.001a 2*(4.335+1.19)*2.53-1*0.8*1.97 = 26,381 [A]_x000d_
 0.001b 2*(1.035+1.155)*2.53-1*0.75*1.82+0.52*(2*2.1+1.28)-0.8*1.97-0.65*1.97 = 9,710 [B]_x000d_
 0.002 2*(1.03+2.98+0.2)*2.53-0.65*1.97 = 20,022 [C]_x000d_
 0.003 2*(2.24+1.395)*2.35-1*0.75*1.97+0.25*(0.94+2.1*2)-0.75*1.82 = 15,527 [D]_x000d_
 0.004 2*(6.625+1.77)*2.43-3*0.8*1.97+3*(2*2.1+0.9)*0.28-2*0.8*1.97+2*(2*2.1+0.9)*0.3-0.75*1.97-0.6*1.97 = 37,604 [E]_x000d_
 0.005 2*(3.77+4.625)*2.35-0.8*1.97 = 37,881 [F]_x000d_
 0.006 2*(3.175+4.625)*2.35-0.8*1.97 = 35,084 [G]_x000d_
 0.007 2*(3.2+4.625)*2.35-0.8*1.97 = 35,202 [H]_x000d_
 0.008 2*(1.975+1.19)*2.35-0.8*1.97 = 13,300 [I]_x000d_
 0.009 2*(4.43+3.985)*2.35-0.8*1.97*2+(0.9+2*2.1)*0.29-2*0.65*1.97-0.6*0.8+2*(1+1)*0.3 = 36,037 [J]_x000d_
 0.010 2*(1.975+2.71)*2.43-0.8*1.97 = 21,193 [K]_x000d_
 0.011 2*(1.205+1.975)*2.35-0.65*1.97+(0.65+2*1.97)*0.1 = 14,125 [L]_x000d_
 0.012 2*(1.205+1.91)*2.35-0.65*1.97+(0.65+2*1.97)*0.1 = 13,819 [M]_x000d_
 0.013 2*(1.42+0.77)*2.43-2*0.6*1.97 = 8,279 [N]_x000d_
 0.014 2*(1.42+0.85)*2.43-0.6*1.97 = 9,850 [O]_x000d_
 0.22a 2*(5.92+2.7)*4.3-2*0.9*1.97 = 70,586 [P]_x000d_
 0.22b 2*(5.92+4.18)*4.57-0.9*1.97+(1+2*2.1)*0.075 = 90,931 [Q]_x000d_
 Mezisoučet: A+B+C+D+E+F+G+H+I+J+K+L+M+N+O+P+Q = 495,529 [R]_x000d_
 "1.PP, m.č.:"_x000d_
 0.02 2*(2.18+2.895)*2.64-1.57*1.97-1.8*2.05+(2*2.05+1.8)*0.95 = 25,618 [S]_x000d_
 0.04 (2*0.925+1.72)*(2.4-2.00) = 1,428 [T]_x000d_
 0.05 2*(2.065+0.9)*(2.4-2.00)-1.72*(2.4-2.00) = 1,684 [U]_x000d_
 0.06 2*(2.065+0.9)*2.4-2*0.6*1.97+(0.8+2*2.1)*0.43 = 14,018 [V]_x000d_
 0.11 (2*(1.475+11.67+22.545+3.875+2.64)-23.58-0.69-1.13)*2.65-3*0.9*1.97+(1+2*2.1)*0.44-0.6*1.97-1.8*2.05-0.7*1.97-1.2*2.65-1.35*1.97-1.8*2.58 = 136,611 [W]_x000d_
 -0.8*1.97-0.7*1.97 = -2,955 [X]_x000d_
 0.12 2*(5.94+3.085)*2.47-0.9*1.97+(1+2*2.1)*0.44 = 45,099 [Y]_x000d_
 0.13 2*(5.94+1.415)*2.65-0.9*1.97 = 37,209 [Z]_x000d_
 0.14 2*(8+3.195+1.78)*2.63-1.125*2.63-3*0.9*1.97+(1+2*2.1)*0.5-0.6*1.9 = 61,431 [AA]_x000d_
 0.15 2*(2.895+2.18)*2.5-0.65*1.97 = 24,095 [AB]_x000d_
 0.16 2*(1.97+1.65)*2.5-0.7*1.97 = 16,721 [AC]_x000d_
 0.17 2*(1.975+2.22)*2.5-0.8*1.97+(0.9+2*2.1)*0.28-2*0.7*1.97+(0.8+2*2.1)*0.44 = 20,269 [AD]_x000d_
 0.18 2*(1.415+1.745)*2.5-2*0.65*1.97-2*0.6*1.97 = 10,875 [AE]_x000d_
 0.19 2*(1.33+0.8)*2.5-0.6*1.97 = 9,468 [AF]_x000d_
 0.20 2*(1.33+0.795)*2.5-0.6*1.97 = 9,443 [AG]_x000d_
 0.21 2*(3.86+4.585)*3.36-2*0.9*1.97+(1+2*2.1)*0.3+(1+2*0.75)*0.5 = 56,014 [AH]_x000d_
 0.23 2*(10.06+5.97)*3.34-0.9*1.97+(1+2*2.1)*0.15 = 106,087 [AI]_x000d_
 0.24 2*(3.95+4.585)*2.86-0.8*1.97-1.15*0.55+(1.15+2*0.55)*0.52 = 47,782 [AJ]_x000d_
 0.26 2*(2.54+3.99)*2.86-2*0.8*1.97+(0.9+2*2.1)*0.3-0.3*0.65-1.4*0.65+(2*0.65+1.4+0.3)*0.51+2*0.65*0.25+0.3*0.25 = 36,555 [AK]_x000d_
 0.27 2*(4.09+4.97)*2.86-0.8*1.97-0.9*1.97+(1+2*2.1)*0.3-0.3*0.65-1.4*0.65-2*0.65+(4*0.65+1.4+0.3+2)*0.51+2*0.65*0.25+0.3*0.25 = 51,242 [AL]_x000d_
 0.28 2*(9.665+1.73)*2.96-4*0.9*1.97+2*(1+2*2.1)*0.3-3*0.8*1.97+(0.9+2*2.1)*0.3 = 60,288 [AM]_x000d_
 0.31 2*(3.59+1.87)*2.96-3*0.9*1.97 = 27,004 [AN]_x000d_
 0.32 2*(2.335+4.525)*2.96-0.9*1.97 = 38,838 [AO]_x000d_
 0.33 2*(4.09+2.755)*2.86-0.8*1.97+(0.9+2*2.1)*0.3-2*0.65+(2+2*0.65)*0.38 = 39,061 [AP]_x000d_
 0.34 2*(3.02+4.005)*2.76-0.8*1.97-0.9*1.97+(1.1+2.1)*0.29 = 36,357 [AQ]_x000d_
 0.35 2*(10.025+4.005)*2.76-0.8*1.97-0.3*0.65-0.3*0.65+(0.3+0.3+2*0.65)*0.5+0.7*0.25-2*0.65+(2+2*0.65)*0.465-1.4*0.65-0.3*0.65 = 75,734 [AR]_x000d_
 "+(1.4+0.3+0.3+2*0.65)*0.465+2*0.22*0.65+0.3*0.25"_x000d_
 0.37 2*(16.355+1.73)*2.97-6*0.9+4*(1.1+2*2.1)*0.3-0.9*2.1+(0.9+2*2.1)*0.59-0.8*1.97-0.85*1.97+(0.95+2*2.1)*0.44 = 108,519 [AT]_x000d_
 0.38 2*(2.935+4.605)*2.57-0.5*0.3+(2*2.5+1.15)*0.5-0.9*1.97 = 39,908 [AU]_x000d_
 0.41 (2*(1.535+2.055+1.95)-0.85)*(2.6-2)+1*0.37-2*0.6*(1.9+0.65-2)+(2*0.55+0.6)*0.33+(2*0.55+0.6)*0.36 = 7,021 [AV]_x000d_
 0.42 (0.85+2*1.38)*(2.6-2) = 2,166 [AW]_x000d_
 0.46 2*(1.38+2*1)*(2.6-2)-0.6*(1.9+0.65-2)+(0.6+2*0.55)*0.33 = 4,287 [AX]_x000d_
 0.48 2*(5.185+3.99)*2.5-2*0.8*1.97-0.65*1.97+(0.75+2*2.1)*0.28 = 42,829 [AY]_x000d_
 0.49 2*(3.93+5.185)*2.5-2*0.8*1.97+(0.9+2*2.1)*0.29 = 43,902 [AZ]_x000d_
 0.50 (5.185+2*1.66+0.445)*2.5-0.8*1.97+(0.9+2*2.1)*0.29 = 22,278 [BA]_x000d_
 0.51a 2*(3.61+3.19)*2.65-1.35*1.97+(1.45+2*2.1)*0.44-1*1.97-0.9*1.97-0.9*2.1+(2*2.1+0.9)*0.2 = 31,254 [BB]_x000d_
 0.51c (1.215+2*3.56+2*0.64)*2.42-0.9*1.97 = 21,495 [BC]_x000d_
 0.52 2*(4.505+3.76)*2.67-1*0.63+(1.3+2*0.63)*0.55-0.9*1.97 = 43,140 [BD]_x000d_
 0.53 2*(5.32+3.475)*2.65-1*1.97+(1.1+2*2.1)*0.3-1.1*1.97 = 44,067 [BE]_x000d_
 0.54 2*(5.32+3.64)*2.65-1.1*1.97+(1.2+2.1*2)*0.1-0.95*1.85+(1.05+2*2)*0.35 = 45,871 [BF]_x000d_
 0.55 2*(8.87+2.605)*2.5-4*0.8*1.97 = 51,071 [BG]_x000d_
 0.56 2*(5.555+2.74)*2.5-0.8*1.97+(0.9+2*2.1)*0.45 = 42,194 [BH]_x000d_
 0.57 2*(4.805+3.59)*2.5-0.8*1.97-0.6*0.8+(0.8+2*1)*0.31 = 40,787 [BI]_x000d_
 0.58 2*(4.84+3.58)*2.5-2*0.8*1.97+(0.9+2*2.1)*0.28+(0.9+2*2.1)*0.45 = 42,671 [BJ]_x000d_
 0.59 2*(3.6+4.9)*2.5-2*0.8*1.97+(0.9+2*2.1)*0.45 = 41,643 [BK]_x000d_
 0.60 2*(2.2+2.575)*2.5-0.65*1.97 = 22,595 [BL]_x000d_
 0.61 (2*1.575+2.655)*2.5-0.65*1.97-0.8*1.97+(0.9+2*2.1)*0.3 = 13,186 [BM]_x000d_
 0.62 (0.85+1.25)*2.5 = 5,250 [BN]_x000d_
 0.63 (0.9+1.26)*2.5 = 5,400 [BO]_x000d_
 0.64 2*(2.88+1.77)*2.5-0.8*1.97+(0.9+2*2.1)*0.3 = 23,204 [BP]_x000d_
 0.65 2*(1.775+1.63)*2.5-3*0.8*1.97+(0.9+2*2.1)*0.4+(0.9+2*2.1)*0.32 = 15,969 [BQ]_x000d_
 0.66 2*(1.475+2.825)*2.65-0.7*1.97+(0.8+2*2.1)*0.28 = 22,811 [BR]_x000d_
 0.67 2*(3.69+4.515)*2.65-0.9*1.97+(1+2*2.1)*0.45 = 44,054 [BS]_x000d_
 0.68 2*(3.855+4.315)*2.47-0.8*1.97-0.6*0.8+(0.8+2*1)*0.315 = 39,186 [BT]_x000d_
 0.69 2*(4.47+4.315)*2.47-2*0.8*1.97+(0.9+2*2.1)*0.3-0.8*2+(0.8+2*2)*0.18 = 41,040 [BU]_x000d_
 0.70 2*(1.345+1.48)*2.47-3*0.8*1.97+(0.9+2*2.1)*0.3+(0.9+2*2.1)*0.45 = 13,053 [BV]_x000d_
 0.71 2*(2.05+1.17)*2.52-0.8*1.97+(0.9+2*2.1)*0.3 = 16,183 [BW]_x000d_
 0.72 2*(2.05+3.035)*2.52-0.8*1.97 = 24,052 [BX]_x000d_
 0.73 2*(1.97+1.305)*2.52-0.8*2-0.8*1.97+(0.9+2*2.1)*0.3-0.6*1.97 = 13,678 [BY]_x000d_
 0.74 2*(1.615+0.9)*2.52-0.6*1.97 = 11,494 [BZ]_x000d_
 0.75 2*(4.625+4.58)*3.27-0.8*1.97+(0.9+2*2.1)*0.3-2*1.2*0.45+2*(1.2+2*0.45)*0.35 = 60,545 [CA]_x000d_
 0.76 2*(1.525+4.05+0.48+0.815+1.145+0.72)*2.69-0.8*1.97+(0.9+2.1*2)*0.25 = 46,693 [CB]_x000d_
 0.80 2*(3.62+3.625+4.02+0.28)*2.57-1*1.97+(1.1+2*2.1)*0.28-0.45*0.45+(2*0.6+1.2)*0.53 = 59,925 [CC]_x000d_
 0.81 2*(1.9+3.85)*2.57-0.8*1.97+(0.9+2.1)*0.33 = 28,969 [CD]_x000d_
 0.82a 2*(5.14+4+0.35)*2.545-2*0.8*1.97+(0.9+2*2.1)*0.35-0.45*0.45+(0.6+2*0.8)*0.53 = 47,901 [CE]_x000d_
 0.83 2*(3.47+4.615)*2.52-2*0.8*1.97+(0.9+2*2.1)*0.3-1.2*0.45+(1.2+2*0.45)*0.39 = 39,405 [CF]_x000d_
 0.84 2*(26.57+2.905+0.64)*2.89-1.8*2.89-0.965*2.89-0.95*1.85-2*0.9*1.97-5*0.8*1.97-1*1.97-0.65*1.97 = 149,640 [CG]_x000d_
 0.86a 2*(2.06+1.795)*2.64-0.96*2.64-2*0.9*1.97 = 14,274 [CH]_x000d_
 0.86b 2*(9.14+1.795)*2.64-6*0.8*1.97+(0.9+2*2.1)*0.45+3*(0.9+2*2.1)*0.54-2*0.9*1.97 = 55,292 [CI]_x000d_
 0.86c 2*(3.745+1.795)*2.64-0.8*1.97-1.03*2.64-2*0.9*1.97 = 21,410 [CJ]_x000d_
 0.86d 2*(5.535+1.795)*2.54-4*0.8*1.97+2*(0.9+2*2.1)*0.35-1.6*1.97-0.9*1.97 = 29,577 [CK]_x000d_
 0.87 2*(2.385+3.84)*2.54-0.8*1.97-0.6*0.45+(0.6+2*0.45)*0.4 = 30,377 [CL]_x000d_
 0.88a 2*(2.365+3.755)*2.54-0.8*1.97-0.6*0.45+(2*0.45+0.6)*0.4 = 29,844 [CM]_x000d_
 0.88b 2*(2.365+3.755)*2.54-0.8*1.97-0.6*0.45+(2*0.45+0.6)*0.4 = 29,844 [CN]_x000d_
 0.88c (2*(2.3+3.755+0.535+0.45+0.74+0.27))*2.54-0.8*1.97-0.6*0.45+(2*0.45+0.6)*0.4 = 39,648 [CO]_x000d_
 0.89 2*(2.8+3.935)*2.56-0.8*1.97-0.6*0.45+(0.6+2*0.45)*0.4 = 33,237 [CP]_x000d_
 0.90 2*(2.76+3.935)*2.56-0.8*1.97-0.6*0.45+(0.6+2*0.45)*0.4 = 33,032 [CQ]_x000d_
 0.91 2*(2.53+6.435)*2.56-1.6*1.97 = 42,749 [CR]_x000d_
 0.93 2*(2.165+4.595)*2.52-0.8*1.97+(0.9+2*2.1)*0.35-0.55*0.45-0.35*0.45+(0.55+0.35+2*0.45)*0.37+2*0.45*0.22+0.3*0.23 = 34,807 [CS]_x000d_
 0.94 2*(3.4+4.585)*2.52-0.8*1.97+(0.9+2*2.1)*0.35-0.55*0.45-0.35*0.45+(0.55+0.35+2*0.45)*0.37+2*0.45*0.22+0.3*0.23 = 40,981 [CT]_x000d_
 0.95 2*(1.985+4.595)*2.52-0.8*1.97+(0.9+2*2.1)*0.35-1.2*0.45+(2*0.45+1.2)*0.37 = 33,609 [CU]_x000d_
 0.96 2*(3.195+4.595)*2.52-0.8*1.97+(0.9+2*2.1)*0.35-1.2*0.45+(2*0.45+1.2)*0.37 = 39,708 [CV]_x000d_
 0.97 2*(1.955+4.595)*2.52-0.8*1.97+(0.9+2*2.1)*0.35-1.2*0.45+(1.2+2*0.45)*0.39 = 33,500 [CW]_x000d_
 0.98 2*(5.1+4.615)*2.52-0.8*1.97-2*1.2*0.45+2*(1.2+2*0.45)*0.39 = 47,946 [CX]_x000d_
 0.99c 2*(5.305+4.605)*2.86-0.3*0.3+0.2*(2*2.5+0.79)+(2*0.3+0.79)*0.3-1.15*0.55+(2*2.25+1.15)*0.2+(2*0.55+1.15)*0.17-2*0.9*1.97 = 55,504 [CY]_x000d_
 0.99d 2*(2.88+4.605)*2.86-0.5*0.3+(1.15+2*2.5)*0.5-0.9*1.97 = 43,966 [CZ]_x000d_
 0.99e 2*(2.72+4.605)*2.86-1.15*0.55+(2*2.25+1.15)*0.2+(2*0.55+1.15)*0.17-0.9*1.97 = 41,006 [DA]_x000d_
 0.100 2*(2.555+6.485)*2.97-0.3*0.65-0.9*0.65+(2*2.55+1.5)*0.14+(0.3+2*0.65+0.9+2*0.65)*0.22-0.85*1.97 = 53,003 [DB]_x000d_
 0.101 (2*(3.985+1.205+2.78+3.85)-1.12)*3-1.4*0.6+(2*0.6+1.4)*0.4-1.3*2.2+(2*2.25+1.4)*0.5-1.32*1.97 = 65,250 [DC]_x000d_
 0.102 2*(4.03+1.17)*2.53-0.6*1.9 = 25,172 [DD]_x000d_
 0.103 (0.965+2*3.12)*2.5-0.8*1.97 = 16,437 [DE]_x000d_
 0.104 2*(4.35+0.92)*1.94-0.65*1.97 = 19,167 [DF]_x000d_
 0.105 (2*4.35+2.36)*2.5-1.05*2.1+(1.2+2*2.1)*0.31 = 27,119 [DG]_x000d_
 0.106 (2*4.825+2.35)*2.5-1.05*2.1+(2*2.1+1.2)*0.32 = 29,523 [DH]_x000d_
 Mezisoučet: S+T+U+V+W+X+Y+Z+AA+AB+AC+AD+AE+AF+AG+AH+AI+AJ+AK+AL+AM+AN+AO+AP+AQ+AR+AS+AT+AU+AV+AW+AX+AY+AZ+BA+BB+BC+BD+BE+BF+BG+BH+BI+BJ+BK+BL+BM+BN+BO+BP+BQ+BR+BS+BT+BU+BV+BW+BX+BY+BZ+CA+CB+CC+CD+CE+CF+CG+CH+CI+CJ+CK+CL+CM+CN+CO+CP+CQ+CR+CS+CT+CU+CV+CW+CX+CY+CZ+DA+DB+DC+DD+DE+DF+DG+DH = 0,000 [DI]_x000d_
 "stropy"_x000d_
 "2.PP, m.č.:"_x000d_
 0.001a 8.42 = 8,420 [DJ]_x000d_
 0.001b 1.56 = 1,560 [DK]_x000d_
 0.002 3.23 = 3,230 [DL]_x000d_
 0.003 3.36 = 3,360 [DM]_x000d_
 0.004 13.01 = 13,010 [DN]_x000d_
 0.005 17.44 = 17,440 [DO]_x000d_
 0.006 14.56 = 14,560 [DP]_x000d_
 0.007 14.6 = 14,600 [DQ]_x000d_
 0.008 2.35 = 2,350 [DR]_x000d_
 0.009 17.91 = 17,910 [DS]_x000d_
 0.010 5.35 = 5,350 [DT]_x000d_
 0.011 2.38 = 2,380 [DU]_x000d_
 0.012 2.3 = 2,300 [DV]_x000d_
 0.013 1.09 = 1,090 [DW]_x000d_
 0.014 1.21 = 1,210 [DX]_x000d_
 0.22a 15.98 = 15,980 [DY]_x000d_
 0.22b 24.75 = 24,750 [DZ]_x000d_
 Mezisoučet: DJ+DK+DL+DM+DN+DO+DP+DQ+DR+DS+DT+DU+DV+DW+DX+DY+DZ = 149,500 [EA]_x000d_
 "1.PP, m.č.:"_x000d_
 0.02 8.05 = 8,050 [EB]_x000d_
 0.04 1.86 = 1,860 [EC]_x000d_
 0.05 1.86 = 1,860 [ED]_x000d_
 0.06 2.2 = 2,200 [EE]_x000d_
 0.11 67.49 = 67,490 [EF]_x000d_
 0.12 17.59 = 17,590 [EG]_x000d_
 0.13 8.41 = 8,410 [EH]_x000d_
 0.14 18.5 = 18,500 [EI]_x000d_
 0.15 6.31 = 6,310 [EJ]_x000d_
 0.16 3.08 = 3,080 [EK]_x000d_
 0.17 4.99 = 4,990 [EL]_x000d_
 0.18 2.47 = 2,470 [EM]_x000d_
 0.19 1.06 = 1,060 [EN]_x000d_
 0.20 1.06 = 1,060 [EO]_x000d_
 0.21 17.85 = 17,850 [EP]_x000d_
 0.23 60.22 = 60,220 [EQ]_x000d_
 0.28 17.64 = 17,640 [ER]_x000d_
 0.31 6.49 = 6,490 [ES]_x000d_
 0.32 10.75 = 10,750 [ET]_x000d_
 0.37 30.77 = 30,770 [EU]_x000d_
 0.41 5.72 = 5,720 [EV]_x000d_
 0.42 1.17 = 1,170 [EW]_x000d_
 0.46 1.54 = 1,540 [EX]_x000d_
 0.48 20.93 = 20,930 [EY]_x000d_
 0.49 20.67 = 20,670 [EZ]_x000d_
 0.50 10.45 = 10,450 [FA]_x000d_
 0.51a 8.32 = 8,320 [FB]_x000d_
 0.51c 8.7 = 8,700 [FC]_x000d_
 0.52 11.56 = 11,560 [FD]_x000d_
 0.53 18.85 = 18,850 [FE]_x000d_
 0.54 19.86 = 19,860 [FF]_x000d_
 0.55 23.58 = 23,580 [FG]_x000d_
 0.56 15.43 = 15,430 [FH]_x000d_
 0.57 17.17 = 17,170 [FI]_x000d_
 0.58 17.98 = 17,980 [FJ]_x000d_
 0.59 17.99 = 17,990 [FK]_x000d_
 0.60 5.67 = 5,670 [FL]_x000d_
 0.61 4.44 = 4,440 [FM]_x000d_
 0.62 1.08 = 1,080 [FN]_x000d_
 0.63 1.11 = 1,110 [FO]_x000d_
 0.64 5.28 = 5,280 [FP]_x000d_
 0.65 3.28 = 3,280 [FQ]_x000d_
 0.66 4.45 = 4,450 [FR]_x000d_
 0.67 17.14 = 17,140 [FS]_x000d_
 0.76 6.97 = 6,970 [FT]_x000d_
 0.84 50.5 = 50,500 [FU]_x000d_
 0.86a 3.83 = 3,830 [FV]_x000d_
 0.86b 18.77 = 18,770 [FW]_x000d_
 0.86c 6.73 = 6,730 [FX]_x000d_
 0.86d 10.77 = 10,770 [FY]_x000d_
 0.100 16.57 = 16,570 [FZ]_x000d_
 0.101 6.41 = 6,410 [GA]_x000d_
 0.102 4.58 = 4,580 [GB]_x000d_
 0.103 2.77 = 2,770 [GC]_x000d_
 0.104 5.31 = 5,310 [GD]_x000d_
 0.105 2.85 = 2,850 [GE]_x000d_
 0.106 3.04 = 3,040 [GF]_x000d_
 Mezisoučet: EB+EC+ED+EE+EF+EG+EH+EI+EJ+EK+EL+EM+EN+EO+EP+EQ+ER+ES+ET+EU+EV+EW+EX+EY+EZ+FA+FB+FC+FD+FE+FF+FG+FH+FI+FJ+FK+FL+FM+FN+FO+FP+FQ+FR+FS+FT+FU+FV+FW+FX+FY+FZ+GA+GB+GC+GD+GE+GF = 690,120 [GG]_x000d_
 Celkem: A+B+C+D+E+F+G+H+I+J+K+L+M+N+O+P+Q+S+T+U+V+W+X+Y+Z+AA+AB+AC+AD+AE+AF+AG+AH+AI+AJ+AK+AL+AM+AN+AO+AP+AQ+AR+AS+AT+AU+AV+AW+AX+AY+AZ+BA+BB+BC+BD+BE+BF+BG+BH+BI+BJ+BK+BL+BM+BN+BO+BP+BQ+BR+BS+BT+BU+BV+BW+BX+BY+BZ+CA+CB+CC+CD+CE+CF+CG+CH+CI+CJ+CK+CL+CM+CN+CO+CP+CQ+CR+CS+CT+CU+CV+CW+CX+CY+CZ+DA+DB+DC+DD+DE+DF+DG+DH+DJ+DK+DL+DM+DN+DO+DP+DQ+DR+DS+DT+DU+DV+DW+DX+DY+DZ+EB+EC+ED+EE+EF+EG+EH+EI+EJ+EK+EL+EM+EN+EO+EP+EQ+ER+ES+ET+EU+EV+EW+EX+EY+EZ+FA+FB+FC+FD+FE+FF+FG+FH+FI+FJ+FK+FL+FM+FN+FO+FP+FQ+FR+FS+FT+FU+FV+FW+FX+FY+FZ+GA+GB+GC+GD+GE+GF = 0,000 [GH]_x000d_</t>
  </si>
  <si>
    <t>943211112</t>
  </si>
  <si>
    <t>Montáž lešení prostorového rámového lehkého s podlahami zatížení do 200 kg/m2 v přes 10 do 25 m</t>
  </si>
  <si>
    <t>Lešení prostorové rámové lehké pracovní s podlahami s provozním zatížením tř. 3 do 200 kg/m2 výšky přes 10 do 25 m montáž</t>
  </si>
  <si>
    <t xml:space="preserve"> "lešení pro práce v hlavní hale"_x000d_
 1.36 2*(27.09+15.39)*11.74*1.5 = 1496,146 [A]_x000d_
 Celkem: A = 1496,146 [B]_x000d_</t>
  </si>
  <si>
    <t>943211212</t>
  </si>
  <si>
    <t>Příplatek k lešení prostorovému rámovému lehkému s podlahami do 200 kg/m2 v přes 10 do 25 m za každý den použití</t>
  </si>
  <si>
    <t>Lešení prostorové rámové lehké pracovní s podlahami s provozním zatížením tř. 3 do 200 kg/m2 výšky přes 10 do 25 m příplatek k ceně za každý den použití</t>
  </si>
  <si>
    <t>943211311</t>
  </si>
  <si>
    <t>Odborná prohlídka lešení prostorového rámového lehkého s podlahami zatížení do 200 kg/m2 v do 25 m objemu do 1000 m3 nezakrytého</t>
  </si>
  <si>
    <t>Odborná prohlídka lešení prostorového rámového lehkého pracovního s podlahami s provozním zatížením tř. 3 do 200 kg/m2 výšky do 25 m, celkového objemu do 1 000 m3 nezakrytého</t>
  </si>
  <si>
    <t>943211812</t>
  </si>
  <si>
    <t>Demontáž lešení prostorového rámového lehkého s podlahami zatížení do 200 kg/m2 v přes 10 do 25 m</t>
  </si>
  <si>
    <t>Lešení prostorové rámové lehké pracovní s podlahami s provozním zatížením tř. 3 do 200 kg/m2 výšky přes 10 do 25 m demontáž</t>
  </si>
  <si>
    <t>945411111</t>
  </si>
  <si>
    <t>Výsuvná šplhací plošina motorová s jedním podvozkem a jedním stožárem v do 80 m</t>
  </si>
  <si>
    <t>DEN</t>
  </si>
  <si>
    <t>Výsuvná šplhací plošina se zdvihem motorickým a s veškerým příslušenstvím s jedním podvozkem a s jedním stožárem výšky do 80 m</t>
  </si>
  <si>
    <t>949101112</t>
  </si>
  <si>
    <t>Lešení pomocné pro objekty pozemních staveb s lešeňovou podlahou v přes 1,9 do 3,5 m zatížení do 150 kg/m2</t>
  </si>
  <si>
    <t>Lešení pomocné pracovní pro objekty pozemních staveb pro zatížení do 150 kg/m2, o výšce lešeňové podlahy přes 1,9 do 3,5 m</t>
  </si>
  <si>
    <t xml:space="preserve"> 2.PP 149.5 = 149,500 [A]_x000d_
 1.PP 1389.98 = 1389,980 [B]_x000d_
 1.NP 2085.83 = 2085,830 [C]_x000d_
 2.NP 945.22 = 945,220 [D]_x000d_
 3.NP 470.98 = 470,980 [E]_x000d_
 Celkem: A+B+C+D+E = 5041,510 [F]_x000d_</t>
  </si>
  <si>
    <t>952901111</t>
  </si>
  <si>
    <t>Vyčištění budov bytové a občanské výstavby při výšce podlaží do 4 m</t>
  </si>
  <si>
    <t>Vyčištění budov nebo objektů před předáním do užívání budov bytové nebo občanské výstavby, světlé výšky podlaží do 4 m</t>
  </si>
  <si>
    <t>985131311</t>
  </si>
  <si>
    <t>Ruční dočištění ploch stěn, rubu kleneb a podlah ocelových kartáči</t>
  </si>
  <si>
    <t>Očištění ploch stěn, rubu kleneb a podlah ruční dočištění ocelovými kartáči</t>
  </si>
  <si>
    <t>R_GK_001</t>
  </si>
  <si>
    <t>Dodávka systém generálního klíče dle požadavků, vč. klíčového plánu , viz PD</t>
  </si>
  <si>
    <t>R_GK_001m</t>
  </si>
  <si>
    <t>Montáž systém generálního klíče dle požadavků, vč. klíčového plánu , viz PD</t>
  </si>
  <si>
    <t>R_PBR_01</t>
  </si>
  <si>
    <t>Dodávka požárně bezpečnostní řešení (požární ucpávky, označení CHÚC, označení evakuační cesty, evakuační plán, apod)</t>
  </si>
  <si>
    <t>R_PBR_01m</t>
  </si>
  <si>
    <t>Montáž požárně bezpečnostní řešení (požární ucpávky, označení CHÚC, označení evakuační cesty, evakuační plán, apod)</t>
  </si>
  <si>
    <t>R46587</t>
  </si>
  <si>
    <t>Restaurátorské práce - Nepolychromovaná figurální sochařská díla v kameni a štuku (kód 2b dle třídníku)</t>
  </si>
  <si>
    <t>&lt;vv&gt;&lt;r&gt;&lt;t&gt;&lt;vv&gt;&lt;r&gt;&lt;/r&gt;&lt;/vv&gt; &lt;/t&gt;&lt;v&gt;1.000000&lt;/v&gt;&lt;vy&gt;A&lt;/vy&gt;&lt;/r&gt;&lt;/vv&gt; 1.000000 = 1,000 [A]_x000d_</t>
  </si>
  <si>
    <t>Restaurátorské práce - Nepolychromovaná figurální sochařská díla v kameni a štuku (kód 2b dle třídníku)
2x venkovní pískovcový reliéf - 180x190cm - hořický pískovec
2x venkovní reliéf – znaky města a železnice - cca 125x125cm - hořický pískovec
1x Socha dívky s karafiátem umístěná v hale na krakorci boční stěny - Socha je vysoká cca 210 centimetrů
- Očištění povrchu.
- Revize dolepení / tmelení / mikro injektáž / barevná retuš / závěrečná povrchová úprava</t>
  </si>
  <si>
    <t>R46588</t>
  </si>
  <si>
    <t>Restaurátorské práce - Nástěnná malba a sgrafita (kód 1 dle třídníku)</t>
  </si>
  <si>
    <t>Restaurátorské práce - Nástěnná malba a sgrafita (kód 1 dle třídníku)
1x Malované sgrafito – v hale nad pokladnami – cca 20 x 2,45 m
- Očištění povrchu
- Doplnění návrhu (injektáž mikroprasklin, konsolidace podložních a malířské vrstvy, revize přemaleb a retuší, nové scelující retuše, závěrečná povrchová úprava</t>
  </si>
  <si>
    <t>998011010</t>
  </si>
  <si>
    <t>Přesun hmot pro budovy zděné s omezením mechanizace pro budovy v přes 12 do 24 m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</si>
  <si>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</si>
  <si>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 xml:space="preserve"> 1653,011 = 1653,011 [A]_x000d_
 Celkové množství 1653.011000 = 1653,011 [B]_x000d_</t>
  </si>
  <si>
    <t>SO 74-71-01.01c</t>
  </si>
  <si>
    <t>122251104</t>
  </si>
  <si>
    <t>Odkopávky a prokopávky nezapažené v hornině třídy těžitelnosti I skupiny 3 objem do 500 m3 strojně</t>
  </si>
  <si>
    <t>Odkopávky a prokopávky nezapažené strojně v hornině třídy těžitelnosti I skupiny 3 přes 100 do 500 m3</t>
  </si>
  <si>
    <t xml:space="preserve"> "odkop pro provedení sanace SZ/12"_x000d_
 (0.6+3.24)*2.64/2*(20.545+47.84+2.48) = 359,201 [A]_x000d_
 roh 0.6*0.6*2.64+2*0.6*2.64*2.64/2+2.64*2.64*2.64/3 = 11,265 [B]_x000d_
 Celkem: A+B = 370,466 [C]_x000d_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</si>
  <si>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</si>
  <si>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</si>
  <si>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</si>
  <si>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167151111</t>
  </si>
  <si>
    <t>Nakládání výkopku z hornin třídy těžitelnosti I skupiny 1 až 3 přes 100 m3</t>
  </si>
  <si>
    <t>Nakládání, skládání a překládání neulehlého výkopku nebo sypaniny strojně nakládání, množství přes 100 m3, z hornin třídy těžitelnosti I, skupiny 1 až 3</t>
  </si>
  <si>
    <t>174151101</t>
  </si>
  <si>
    <t>Zásyp jam, šachet rýh nebo kolem objektů sypaninou se zhutněním</t>
  </si>
  <si>
    <t>Zásyp sypaninou z jakékoliv horniny strojně s uložením výkopku ve vrstvách se zhutněním jam, šachet, rýh nebo kolem objektů v těchto vykopávkách</t>
  </si>
  <si>
    <t>342241162</t>
  </si>
  <si>
    <t>Příčky z cihel plných dl 290 mm pevnosti P 7,5 až 15 na MC tl 140 mm</t>
  </si>
  <si>
    <t>Příčky nebo přizdívky jednoduché z cihel nebo příčkovek pálených na maltu MVC nebo MC plných P7,5 až P15 dl. 290 mm (290x140x65 mm), tl. o tl. 140 mm</t>
  </si>
  <si>
    <t xml:space="preserve"> S03, pultová střecha přístavků u křídel, u okapní hrany 2*(2.9+6.9+2.9+1.9)*0.2 = 5,840 [A]_x000d_
 Celkem: A = 5,840 [B]_x000d_</t>
  </si>
  <si>
    <t>55343026</t>
  </si>
  <si>
    <t>profil rohový Pz+PVC pro vnější omítky tl 15mm</t>
  </si>
  <si>
    <t xml:space="preserve"> "`F02`"_x000d_
 ostění (1.35*2*2+1.65*2)+(0.9*2) = 10,500 [A]_x000d_
 nadpraží (1.2*2+1.2)+(0.6) = 4,200 [B]_x000d_
 rohy (7.4*2)+(7.4*2) = 29,600 [C]_x000d_
 Mezisoučet: A+B+C = 44,300 [D]_x000d_
 "`SZ/06`"_x000d_
 "`1NP - 122a`"_x000d_
 ostění (3.05*2+1.95*2+3.6*2*5+4.8*2*2)+(2.25*2+1.45*2*4+3.1*2)+(1.9*2*8+3.07*8) = 142,460 [E]_x000d_
 nadpraží (1.1+1.55+2.2*7)+(3.45*2+1.6*4)+(1.35*7+1.33+3.08*6+2.44*2) = 65,490 [F]_x000d_
 rohy (4.2*2) = 8,400 [G]_x000d_
 Mezisoučet: E+F+G = 216,350 [H]_x000d_
 "`SZ/06`"_x000d_
 "`1NP - 122b`"_x000d_
 ostění (0.6*2+2.2*2+1.35*5*2+1.8*9*2+2.6*2)+(2.85*2+1.8*12+1.8*2+2.85*2+2.85*2*2) = 104,700 [I]_x000d_
 nadpraží (1.4+1.3+0.6*5+2.1*9+1.25)+(2.1*13+1+0.98+0.99*2+1.03+1) = 59,140 [J]_x000d_
 rohy (4*2) = 8,000 [K]_x000d_
 Mezisoučet: I+J+K = 171,840 [L]_x000d_
 "`SZ/06`"_x000d_
 "`1NP - 122c`"_x000d_
 ostění (1.35*16*2)+(0.65*2+2.1*3*2+1.35*12*2) = 89,500 [M]_x000d_
 nadpraží (1.5*16)+(1+1.16+0.9*3+1.35*9+1.2*2) = 43,410 [N]_x000d_
 Mezisoučet: M+N = 132,910 [O]_x000d_
 "`SZ/06`"_x000d_
 "`2NP - 123a`"_x000d_
 ostění (3.6*7*2)+(0.9*9*2) = 66,600 [P]_x000d_
 nadpraží (2.2*7)+(1.6*9) = 29,800 [Q]_x000d_
 Mezisoučet: P+Q = 96,400 [R]_x000d_
 "`SZ/06`"_x000d_
 "`2NP - 123b`"_x000d_
 ostění (3.23*2*2+1.35*14*2+0.58*2)+(1.35*17) = 74,830 [S]_x000d_
 nadpraží (1.5*2+0.6*5+2.1*9+1.25)+(2.1*17) = 61,850 [T]_x000d_
 rohy (10.4) = 10,400 [U]_x000d_
 Mezisoučet: S+T+U = 147,080 [V]_x000d_
 "`SZ/06`"_x000d_
 "`2NP - 123c`"_x000d_
 ostění (1.35*17*2)+(3*2*2+1.35*13*2+3.4*2*2) = 106,600 [W]_x000d_
 nadpraží (1.5*17)+(1.1*2+0.9*3+1.35*10+1.3*2) = 46,500 [X]_x000d_
 rohy (10.4) = 10,400 [Y]_x000d_
 Mezisoučet: W+X+Y = 163,500 [Z]_x000d_
 Celkem: A+B+C+E+F+G+I+J+K+M+N+P+Q+S+T+U+W+X+Y = 972,380 [AA]_x000d_
 AA * 1.05Koeficient množství = 1020,999 [AB]_x000d_</t>
  </si>
  <si>
    <t>59051476</t>
  </si>
  <si>
    <t>profil začišťovací PVC 9mm s výztužnou tkaninou pro ostění ETICS</t>
  </si>
  <si>
    <t xml:space="preserve"> "`F02`"_x000d_
 ostění (1.35*2*2+1.65*2)+(0.9*2) = 10,500 [A]_x000d_
 nadpraží (1.2*2+1.2)+(0.6) = 4,200 [B]_x000d_
 Mezisoučet: A+B = 14,700 [C]_x000d_
 "`SZ/06`"_x000d_
 "`1NP - 122a`"_x000d_
 ostění (3.05*2+1.95*2+3.6*2*5+4.8*2*2)+(2.25*2+1.45*2*4+3.1*2)+(1.9*2*8+3.07*8) = 142,460 [D]_x000d_
 nadpraží (1.1+1.55+2.2*7)+(3.45*2+1.6*4)+(1.35*7+1.33+3.08*6+2.44*2) = 65,490 [E]_x000d_
 Mezisoučet: D+E = 207,950 [F]_x000d_
 "`SZ/06`"_x000d_
 "`1NP - 122b`"_x000d_
 ostění (0.6*2+2.2*2+1.35*5*2+1.8*9*2+2.6*2)+(2.85*2+1.8*12+1.8*2+2.85*2+2.85*2*2) = 104,700 [G]_x000d_
 nadpraží (1.4+1.3+0.6*5+2.1*9+1.25)+(2.1*13+1+0.98+0.99*2+1.03+1) = 59,140 [H]_x000d_
 Mezisoučet: G+H = 163,840 [I]_x000d_
 "`SZ/06`"_x000d_
 "`1NP - 122c`"_x000d_
 ostění (1.35*16*2)+(0.65*2+2.1*3*2+1.35*12*2) = 89,500 [J]_x000d_
 nadpraží (1.5*16)+(1+1.16+0.9*3+1.35*9+1.2*2) = 43,410 [K]_x000d_
 Mezisoučet: J+K = 132,910 [L]_x000d_
 "`SZ/06`"_x000d_
 "`2NP - 123a`"_x000d_
 ostění (3.6*7*2)+(0.9*9*2) = 66,600 [M]_x000d_
 nadpraží (2.2*7)+(1.6*9) = 29,800 [N]_x000d_
 Mezisoučet: M+N = 96,400 [O]_x000d_
 "`SZ/06`"_x000d_
 "`2NP - 123b`"_x000d_
 ostění (3.23*2*2+1.35*14*2+0.58*2)+(1.35*17) = 74,830 [P]_x000d_
 nadpraží (1.5*2+0.6*5+2.1*9+1.25)+(2.1*17) = 61,850 [Q]_x000d_
 Mezisoučet: P+Q = 136,680 [R]_x000d_
 "`SZ/06`"_x000d_
 "`2NP - 123c`"_x000d_
 ostění (1.35*17*2)+(3*2*2+1.35*13*2+3.4*2*2) = 106,600 [S]_x000d_
 nadpraží (1.5*17)+(1.1*2+0.9*3+1.35*10+1.3*2) = 46,500 [T]_x000d_
 Mezisoučet: S+T = 153,100 [U]_x000d_
 Celkem: A+B+D+E+G+H+J+K+M+N+P+Q+S+T = 905,580 [V]_x000d_
 V * 1.05Koeficient množství = 950,859 [W]_x000d_</t>
  </si>
  <si>
    <t>59051647</t>
  </si>
  <si>
    <t>profil zakládací Al tl 0,7mm pro ETICS pro izolant tl 100mm</t>
  </si>
  <si>
    <t xml:space="preserve"> F02 (2.47+2.2+2.45) = 7,120 [A]_x000d_
 Mezisoučet: A = 7,120 [B]_x000d_
 "`SZ/06`"_x000d_
 vnější část (47.93+25+0.32)+(22.65+5.43+15.99+28.25+0.45+0.9*2)+(46.45) = 194,270 [C]_x000d_
 dvůr (41.82+41.84+20.15) = 103,810 [D]_x000d_
 odečet dveře - vnější čás -(2.1*2+0.98+0.99*2+1.03)-(1.1+2.2*2)-(3.45)-(3.08*6+2.44*2) = -40,500 [E]_x000d_
 odečet dveře - dvůr -(1.3)-(1.16+1.2*2)-(1.35+1.5) = -7,710 [F]_x000d_
 Mezisoučet: C+D+E+F = 249,870 [G]_x000d_
 Celkem: A+C+D+E+F = 256,990 [H]_x000d_
 H * 1.05Koeficient množství = 269,840 [I]_x000d_</t>
  </si>
  <si>
    <t>622131300</t>
  </si>
  <si>
    <t>Vápenný postřik vnějších stěn nanášený celoplošně strojně</t>
  </si>
  <si>
    <t>Podkladní a spojovací vrstva vnějších omítaných ploch vápenný postřik nanášený strojně celoplošně stěn</t>
  </si>
  <si>
    <t xml:space="preserve"> 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Celkem: A+B+D+E+F = 228,988 [H]_x000d_</t>
  </si>
  <si>
    <t>622143003</t>
  </si>
  <si>
    <t>Montáž omítkových plastových nebo pozinkovaných rohových profilů</t>
  </si>
  <si>
    <t>Montáž omítkových profilů plastových, pozinkovaných nebo dřevěných upevněných vtlačením do podkladní vrstvy nebo přibitím rohových s tkaninou</t>
  </si>
  <si>
    <t>622211021</t>
  </si>
  <si>
    <t>Montáž kontaktního zateplení vnějších stěn lepením a mechanickým kotvením polystyrénových desek do betonu a zdiva tl přes 80 do 120 mm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</si>
  <si>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80 do 120 mm</t>
  </si>
  <si>
    <t xml:space="preserve"> "`F04`"_x000d_
 pohled severní 0.82*8.4 = 6,888 [A]_x000d_
 pohled jižní 0.82*8.4 = 6,888 [B]_x000d_
 pohled západní 0.82*18.6 = 15,252 [C]_x000d_
 Celkem: A+B+C = 29,028 [D]_x000d_</t>
  </si>
  <si>
    <t>622221021</t>
  </si>
  <si>
    <t>Montáž kontaktního zateplení vnějších stěn lepením a mechanickým kotvením TI z minerální vlny s podélnou orientací do zdiva a betonu tl přes 80 do 120 mm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</si>
  <si>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80 do 120 mm</t>
  </si>
  <si>
    <t>622222011</t>
  </si>
  <si>
    <t>Montáž kontaktního zateplení vnějšího ostění, nadpraží nebo parapetu hl. špalety do 200 mm lepením desek z minerální vlny tl do 80 mm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</si>
  <si>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přes 40 do 80 mm</t>
  </si>
  <si>
    <t>622252001</t>
  </si>
  <si>
    <t>Montáž profilů kontaktního zateplení připevněných mechanicky</t>
  </si>
  <si>
    <t>Montáž profilů kontaktního zateplení zakládacích soklových připevněných hmoždinkami</t>
  </si>
  <si>
    <t>622321321</t>
  </si>
  <si>
    <t>Vápenocementová omítka hladká jednovrstvá vnějších stěn nanášená strojně</t>
  </si>
  <si>
    <t>Omítka vápenocementová vnějších ploch nanášená strojně jednovrstvá, tloušťky do 15 mm hladká stěn</t>
  </si>
  <si>
    <t xml:space="preserve"> "`F03 - viz 124a, 125a`"_x000d_
 3NP (0.7*2+0.85*2)*1.27 = 3,937 [A]_x000d_
 podkroví (1.5*2+0.7)*3 = 11,100 [B]_x000d_
 "`F04`"_x000d_
 pohled severní 0.82*8.4 = 6,888 [C]_x000d_
 pohled jižní 0.82*8.4 = 6,888 [D]_x000d_
 pohled západní 0.82*18.6 = 15,252 [E]_x000d_
 Celkem: A+B+C+D+E = 44,065 [F]_x000d_</t>
  </si>
  <si>
    <t>622324131</t>
  </si>
  <si>
    <t>Škrábaná omítka vápenocementová (břízolitová) vnějších stěn nanášená strojně</t>
  </si>
  <si>
    <t>Omítka vápenocementová strukturální (břízolitová) vnějších ploch nanášená strojně škrábaná stěn</t>
  </si>
  <si>
    <t xml:space="preserve"> F01 - špalety (1.2+1.35*2)*0.2*2+(1.2+1.65*2)*0.2+(0.6+0.9*2)*0.2*2 = 3,420 [A]_x000d_
 průchod 11.64*2.94*2-(1.49*1.97) = 65,508 [B]_x000d_
 Mezisoučet: A+B = 68,928 [C]_x000d_
 F02 78.64+79.51 = 158,150 [D]_x000d_
 venek u zádveří č.m. 1.130 2.2*3.3 = 7,260 [E]_x000d_
 otvory -(1.5*2+1.8+0.55) = -5,350 [F]_x000d_
 Mezisoučet: D+E+F = 160,060 [G]_x000d_
 "`F04`"_x000d_
 pohled severní 0.82*8.4 = 6,888 [H]_x000d_
 pohled jižní 0.82*8.4 = 6,888 [I]_x000d_
 pohled západní 0.82*18.6 = 15,252 [J]_x000d_
 Mezisoučet: H+I+J = 29,028 [K]_x000d_
 Celkem: A+B+D+E+F+H+I+J = 258,016 [L]_x000d_</t>
  </si>
  <si>
    <t>622811001</t>
  </si>
  <si>
    <t>Tepelně izolační jednovrstvá omítka vnějších stěn tloušťky do 20 mm</t>
  </si>
  <si>
    <t>Omítka tepelně izolační vnějších ploch stěn prováděná ručně v 1 vrstvě, tloušťky do 20 mm</t>
  </si>
  <si>
    <t xml:space="preserve"> S07, omítka soklu a čela balkónu (2.2+0.55*2)*0.2*7+19*0.2 = 8,420 [A]_x000d_</t>
  </si>
  <si>
    <t>623324111</t>
  </si>
  <si>
    <t>Škrábaná omítka vápenocementová (břízolitová) vnějších sloupů nanášená ručně</t>
  </si>
  <si>
    <t>Omítka vápenocementová strukturální (břízolitová) vnějších ploch nanášená ručně škrábaná pilířů nebo sloupů</t>
  </si>
  <si>
    <t>629995101</t>
  </si>
  <si>
    <t>Očištění vnějších ploch tlakovou vodou</t>
  </si>
  <si>
    <t>Očištění vnějších ploch tlakovou vodou omytím</t>
  </si>
  <si>
    <t xml:space="preserve"> "`SZ/06 - sanace fasády`"_x000d_
 dvůr - severní pohled 297.2 = 297,200 [A]_x000d_
 odečet otvorů -(1.1*3.1*2+1.3*3.5+0.9*1.35*6+1.1*0.7+1*2.1+1.35*1.35*19+1.3*3.5*2+1.05*2.1+1.05*2.1) = -69,668 [B]_x000d_
 odečet soklu -(0.86+3.41+3.2+6.68+3.97) = -18,120 [C]_x000d_
 Mezisoučet: A+B+C = 209,413 [D]_x000d_
 dvůr - jižní pohled 294.2 = 294,200 [E]_x000d_
 odečet otvorů -(0.6*3.5*10+1.2*2.5*9+2.1*1.8*9+1.5*3.3*2+1.3*1*2+1.3*2.7+1.5*0.7*1+1.4*2.1) = -102,020 [F]_x000d_
 odečet soklu -(1.25+17.85) = -19,100 [G]_x000d_
 Mezisoučet: E+F+G = 173,080 [H]_x000d_
 západní pohled 209.62 = 209,620 [I]_x000d_
 odečet otvorů -(1.2*1.73*9+15.04+12.65+46.82) = -93,194 [J]_x000d_
 odečet soklu -(0.41*2+0.88*2+4.92+1.98+0.25) = -9,730 [K]_x000d_
 Mezisoučet: I+J+K = 106,696 [L]_x000d_
 východní pohled 56.12*3.25 = 182,390 [M]_x000d_
 odečet otvorů -(2.2*8+9.52*6+15.2)-(4*4*2) = -121,920 [N]_x000d_
 Mezisoučet: M+N = 60,470 [O]_x000d_
 jižní pohled 337.55+210+13+(0.33*7) = 562,860 [P]_x000d_
 odečet otvorů -(1.5*1.35*30+1.5*1.35*3) = -66,825 [Q]_x000d_
 odečet otvorů -(2.2*3.6*5+2.2*4.8*2+2.2*3.6*7) = -116,160 [R]_x000d_
 odečet otvorů -(3.65+3.47) = -7,120 [S]_x000d_
 odečet soklu -(17+10.32)-(1.94+3.88+2.84+0.29) = -36,270 [T]_x000d_
 Mezisoučet: P+Q+R+S+T = 336,485 [U]_x000d_
 severní pohled 4.57*4.45+147+336.55+(0.46*7+0.9*4*2) = 514,307 [V]_x000d_
 odečet otvorů -(3.45*2.25) = -7,763 [W]_x000d_
 odečet otvorů -(1.6*1.45*4+2.48*3.05*2+2.92*2.89+1.6*2.4*9+1.6*0.9*2+0.64*0.9*2+1.6*0.9*5+0.7*0.95*2) = -79,969 [X]_x000d_
 odečet otvorů -(3.45*3.1+2.1*2.85*2+2.1*1.8*10+1.08*2.85*2+1*1.8*2+0.99*2.85*2+2.1*1.35*17) = -124,059 [Y]_x000d_
 odečet otvorů (-(0.6*1.8*2)) = -2,160 [Z]_x000d_
 odečet soklu -(0.37+5.26+5.27+2.55+6.28+1.33) = -21,060 [AA]_x000d_
 Mezisoučet: V+W+X+Y+Z+AA = 279,296 [AB]_x000d_
 "`SZ/06 - sanace fasády`"_x000d_
 podhled 0.43*41.8 = 17,974 [AC]_x000d_
 Mezisoučet: AC = 17,974 [AD]_x000d_
 "`dvůr - jižní pohled`"_x000d_
 podhled 0.43*41.8 = 17,974 [AE]_x000d_
 Mezisoučet: AE = 17,974 [AF]_x000d_
 "`jižní pohled`"_x000d_
 podhled 0.43*48.5 = 20,855 [AG]_x000d_
 Mezisoučet: AG = 20,855 [AH]_x000d_
 "`severní pohled`"_x000d_
 podhled 0.43*48.5 = 20,855 [AI]_x000d_
 Mezisoučet: AI = 20,855 [AJ]_x000d_
 "`vše - BP/909`"_x000d_
 pohled severní dvůr sokl (1.14+1.24+2.85+3.52+6.65+5.65)-(0.4*0.4*2+0.6*0.4*6) = 19,290 [AK]_x000d_
 pohled jižní dvůr sokl (0.38+0.49+1.13+0.38+73.66)-(0.45*1.2)-(0.65*1.5+0.65*0.6*2+0.65*2*3+0.65*1.3*2+0.65*1.29*2+0.65*2.05*4) = 61,148 [AL]_x000d_
 Mezisoučet: AK+AL = 80,438 [AM]_x000d_
 "`SZ/11 - čistění keramických obkladů fasád`"_x000d_
 "`obklad - BP/459 - 10% - stěny`"_x000d_
 pohled západní přístavba 27.5*2-(1.58*2+2.65+2.65) = 46,540 [AN]_x000d_
 pohled dvůr přístavba 11.27*2-(0.57*2) = 21,400 [AO]_x000d_
 pohled jižní přístavba 11.27 = 11,270 [AP]_x000d_
 pohled severní přístavba 11.27-(3.48)+2.2*3.4 = 15,270 [AQ]_x000d_
 podhled - č.m. 1.08, 1.07, 1.05 2.71*5.02+2.7*5.02+0.52*2.5*2+2.96*9.32 = 57,345 [AR]_x000d_
 "pohled severní sokl (0.63+1.72+6.75+2.57+5.04+5.04+0.)+(0.3+3.32+1.42+4.84)"_x000d_
 pohled západní sokl (4.45*2) = 8,900 [AT]_x000d_
 pohled severní obklad stěn (1.37+15.34+1.36*2+15.66+1.69)-(1.36*1.52*4) = 28,511 [AU]_x000d_
 pohled jižní obklad stěn (0.54+1.91+1.6) = 4,050 [AV]_x000d_
 "`obklad - BP/459 - 30% - stěny`"_x000d_
 pohled východní (3.83+11.85+12.1+11.84+4.04+15.07+4.47+3.85)-(1.2*1.8*5) = 56,250 [AW]_x000d_
 "`podchod`"_x000d_
 0.03 - strop 3.47*6.34+2.07+6.34+2.91*9.23+(6.34*0.5) = 60,439 [AX]_x000d_
 Mezisoučet: AN+AO+AP+AQ+AR+AS+AT+AU+AV+AW+AX = 0,000 [AY]_x000d_
 "`obklad - BP/458 - 100%`"_x000d_
 pohled severní 2.2*3.4 = 7,480 [AZ]_x000d_
 č.m. 1.08 2*2.5 = 5,000 [BA]_x000d_
 pohled jižní (0.36+24.32+18.35)-(1.2*0.45*10) = 37,630 [BB]_x000d_
 pohled západní (1.21+2.02+5.78+3.7+1.7) = 14,410 [BC]_x000d_
 "`podchod`"_x000d_
 0.03 - stěna 2.96*2.6+6.27*2.6+2.96*2.6+6.27*2.6+2.91+3.87*0.1+6.27*1+3.4*6.2*2 = 99,723 [BD]_x000d_
 Mezisoučet: AZ+BA+BB+BC+BD = 164,243 [BE]_x000d_
 "`obklad - BP/457`"_x000d_
 pohled východ 3.2*(8*2+3.7*6) = 122,240 [BF]_x000d_
 Mezisoučet: BF = 122,240 [BG]_x000d_
 "`obklad - BP/456 - 10% - ostění a nadpraží okna`"_x000d_
 ostění a nadpraží - dvůr (0.65*2+1.5+0.65*2*2+0.6*2+0.65*2*3+2*3+0.65*2+1.3+0.65*2+1.29+0.65*2*4+2.05*4)*0.25 = 8,773 [BH]_x000d_
 pohled jižní (1.25*2*32+1.35*32)*0.25 = 30,800 [BI]_x000d_
 pohled severní (1.4*2*17+2.1*17)*0.25 = 20,825 [BJ]_x000d_
 pohled západní (1.4*2*2+1.1*2+0.9*2*2+0.6*2+1.75*2+1.15)*0.25 = 4,313 [BK]_x000d_
 pohled severní dvůr (0.9*2+1.32*2*2+0.82+3.05*2)*0.25+(1.2*17+1.3*17*2)*0.25 = 19,650 [BL]_x000d_
 pohled jižní dvůr (1.3*2*9+1.7*2*9+2*18+1.25*2*4+0.6*4)*0.25 = 25,600 [BM]_x000d_
 Mezisoučet: BH+BI+BJ+BK+BL+BM = 109,960 [BN]_x000d_
 "`obklad - BP/455 - 10% - ostění okna`"_x000d_
 ostění a nadpraží - západní (1.3*2+2)*0.25+(1.25*2+1.2)*0.25+(1.25*2+1.2)*2*0.25 = 3,925 [BO]_x000d_
 ostění a nadpraží - severní (1.36*2*4+1.52*4+3.4+3.15*2)*0.25 = 6,665 [BP]_x000d_
 ostění a nadpraží - jižní dvůr (0.45+1.2*2)*0.25+(0.65*2+1.5+0.65*2*2+0.6*2+0.65*2*3+2*3+0.65*2+1.3+0.65*2+1.29+0.65*2*4+2.05*4)*0.25 = 9,485 [BQ]_x000d_
 ostění a nadpraží - severní (0.4*2+0.4*2*2+0.6*6+0.4*2*6)*0.25 = 2,700 [BR]_x000d_
 "`obklad - BP/455 - 20% - ostění okna`"_x000d_
 ostění a nadpraží - severní (1.36*2*4+1.52*4+3.4+3.15*2)*0.25 = 6,665 [BS]_x000d_
 "`obklad - BP/450 - 30% - ostění okna`"_x000d_
 pohled východní (1.8*15*2+1.2*15)*0.25 = 18,000 [BT]_x000d_
 Mezisoučet: BO+BP+BQ+BR+BS+BT = 47,440 [BU]_x000d_
 "`obklad - BP/454 - 10% - parapet`"_x000d_
 parapet - dvůr (1.5+0.6*2+2*3+1.3+1.29+2.05*4)*0.25 = 4,873 [BV]_x000d_
 pohled jižní (2.05*5)*0.25+(1.35*32)*0.25 = 13,363 [BW]_x000d_
 pohled severní (1.5*9)*0.25 = 3,375 [BX]_x000d_
 pohled severní dvůr (1.2*17)*0.25 = 5,100 [BY]_x000d_
 pohled jižní dvůr (2*18+0.6*4)*0.25 = 9,600 [BZ]_x000d_
 Mezisoučet: BV+BW+BX+BY+BZ = 36,310 [CA]_x000d_
 "`obklad - BP/453 - 100% - parapet`"_x000d_
 pohled jižní (1.37)*0.28 = 0,384 [CB]_x000d_
 pohled severní (2.1*17)*0.28 = 9,996 [CC]_x000d_
 pohled západní (1.1*2+0.6*2)*0.28 = 0,952 [CD]_x000d_
 pohled severní dvůr (1+1.13*2+0.9*2)*0.28+(1.3)*0.28 = 1,781 [CE]_x000d_
 pohled jižní dvůr (1.8+1.48*4)*0.28 = 2,162 [CF]_x000d_
 Mezisoučet: CB+CC+CD+CE+CF = 15,274 [CG]_x000d_
 "`obklad - BP/452 - 100% - parapet`"_x000d_
 "Mezisoučet: "_x000d_
 "`obklad - BP/451 - 100% - parapet`"_x000d_
 pohled severní (2*11+1.05*2+0.65*2)*0.25 = 6,350 [CI]_x000d_
 pohled západní (1.8*3+1.48*8+1.2*10+1.13*9+0.5*2)*0.25 = 10,103 [CJ]_x000d_
 Mezisoučet: CI+CJ = 16,453 [CK]_x000d_
 "`obklad - BP/450 - 10% - parapet`"_x000d_
 pohled západní (2)*0.25+(1.2)*0.25+(1.2)*2*0.25 = 1,400 [CL]_x000d_
 pohled dvůr (0.45)*0.25 = 0,113 [CM]_x000d_
 pohled jižní (1.25*10)*0.25 = 3,125 [CN]_x000d_
 "`obklad - BP/450 - 20% - parapet`"_x000d_
 pohled západní (1.52*4+1*2)*0.25 = 2,020 [CO]_x000d_
 "`obklad - BP/450 - 30% - parapet`"_x000d_
 pohled východní (1.2*15) = 18,000 [CP]_x000d_
 Mezisoučet: CL+CM+CN+CO+CP = 24,658 [CQ]_x000d_
 Celkem: A+B+C+E+F+G+I+J+K+M+N+P+Q+R+S+T+V+W+X+Y+Z+AA+AC+AE+AG+AI+AK+AL+AN+AO+AP+AQ+AR+AS+AT+AU+AV+AW+AX+AZ+BA+BB+BC+BD+BF+BH+BI+BJ+BK+BL+BM+BO+BP+BQ+BR+BS+BT+BV+BW+BX+BY+BZ+CB+CC+CD+CE+CF+CI+CJ+CL+CM+CN+CO+CP = 0,000 [CR]_x000d_</t>
  </si>
  <si>
    <t>63148161</t>
  </si>
  <si>
    <t>deska tepelně izolační minerální provětrávaných fasád ?=0,034-0,035 tl 100mm</t>
  </si>
  <si>
    <t xml:space="preserve"> "`F03 - viz 124a, 125a`"_x000d_
 3NP (0.7*2+0.85*2)*1.27 = 3,937 [A]_x000d_
 podkroví (1.5*2+0.7)*3 = 11,100 [B]_x000d_
 Celkem: A+B = 15,037 [C]_x000d_
 C * 1.05Koeficient množství = 15,789 [D]_x000d_</t>
  </si>
  <si>
    <t>63151508</t>
  </si>
  <si>
    <t>deska tepelně izolační minerální kontaktních fasád kolmé vlákno ?=0,040-0,041 tl 50mm</t>
  </si>
  <si>
    <t xml:space="preserve"> "skladba F01"_x000d_
 vnější ostění (1.2+1.35*2)*0.2*2+(1.2+1.65*2)*0.2+(0.6+0.9*2)*0.2*2 = 3,420 [A]_x000d_
 průchod 11.64*2.94*2-(1.49*1.97) = 65,508 [B]_x000d_
 Celkem: A+B = 68,928 [C]_x000d_
 C * 1.05Koeficient množství = 72,374 [D]_x000d_</t>
  </si>
  <si>
    <t>63151513</t>
  </si>
  <si>
    <t>deska tepelně izolační minerální kontaktních fasád kolmé vlákno ?=0,040-0,041 tl 100mm</t>
  </si>
  <si>
    <t xml:space="preserve"> F02 78.64+79.51 = 158,150 [A]_x000d_
 venek u zádveří č.m. 1.130 2.2*3.3 = 7,260 [B]_x000d_
 otvory -(1.5*2+1.8+0.55) = -5,350 [C]_x000d_
 Celkem: A+B+C = 160,060 [D]_x000d_
 D * 1.05Koeficient množství = 168,063 [E]_x000d_</t>
  </si>
  <si>
    <t xml:space="preserve"> S07, dilatace ke stěně (2.2+0.55*2)*7 = 23,100 [A]_x000d_</t>
  </si>
  <si>
    <t>R28375938</t>
  </si>
  <si>
    <t>deska EPS 70 fasádní ?=0,039 tl 100mm s profilací imitující stávající omítkovou profilacy</t>
  </si>
  <si>
    <t>deska EPS 70 fasádní ?=0,039 tl 100mm</t>
  </si>
  <si>
    <t>R622811000</t>
  </si>
  <si>
    <t>Příplatek k tepelně izolační jednovrstvá omítka vnějších stěn za plochu do 10 m2</t>
  </si>
  <si>
    <t>R623324001</t>
  </si>
  <si>
    <t>Příplatek ke škrábané omítce vápenocementová (břízolitová) vnějších sloupů nanášená ručně za plochu do 10 m2</t>
  </si>
  <si>
    <t>R632681001</t>
  </si>
  <si>
    <t>Lokální vyspravení podkladu cementovou maltou</t>
  </si>
  <si>
    <t xml:space="preserve"> S01, řez C, D 2*((47.9*6+41.1*6)-1.2*0.45*2-1.35*0.45-0.9*0.45-2.435*1.2*2) = 1052,127 [A]_x000d_</t>
  </si>
  <si>
    <t>R6326825001</t>
  </si>
  <si>
    <t>Spádová vrstva z cem. potěru tl. 10-20 mm s příměsí vláken, vysoká pevnost 40 MPa, do exteriéru</t>
  </si>
  <si>
    <t xml:space="preserve"> S07, plochy 2.2*0.55*7 = 8,470 [A]_x000d_</t>
  </si>
  <si>
    <t xml:space="preserve"> RŠ 1 1.88*(1.2*2+1.4*2) = 9,776 [A]_x000d_
 RŠ 2 1.7*(1.2*2+1.4*2) = 8,840 [B]_x000d_
 RŠ 3 1*(1.2*2+1.4*2) = 5,200 [C]_x000d_
 Celkem: A+B+C = 23,816 [D]_x000d_
 D * 0.00034Koeficient množství = 0,008 [E]_x000d_</t>
  </si>
  <si>
    <t>24551050</t>
  </si>
  <si>
    <t>stěrka hydroizolační cementová kapilárně aktivní s dodatečnou krystalizací do spodní stavby</t>
  </si>
  <si>
    <t xml:space="preserve"> RŠ 1 1.88*(0.8*2+1*2) = 6,768 [A]_x000d_
 RŠ 2 1.7*(0.8*2+1*2) = 6,120 [B]_x000d_
 RŠ 3 1*(0.8*2+1*2) = 3,600 [C]_x000d_
 Celkem: A+B+C = 16,488 [D]_x000d_
 D * 1.5Koeficient množství = 24,732 [E]_x000d_</t>
  </si>
  <si>
    <t>28329029</t>
  </si>
  <si>
    <t>fólie kontaktní difuzně propustná pro doplňkovou hydroizolační vrstvu, monolitická třívrstvá PES/PP 150-160g/m2</t>
  </si>
  <si>
    <t xml:space="preserve"> "`F03 - viz 124a, 125a`"_x000d_
 3NP (0.7*2+0.85*2)*1.27 = 3,937 [A]_x000d_
 podkroví (1.5*2+0.7)*3 = 11,100 [B]_x000d_
 Celkem: A+B = 15,037 [C]_x000d_
 C * 1.0605Koeficient množství = 15,947 [D]_x000d_</t>
  </si>
  <si>
    <t>58581001</t>
  </si>
  <si>
    <t>stěrka hydroizolační cementová síranovzdorná pro dodatečné utěsnění sklepa a zasolených podkladů</t>
  </si>
  <si>
    <t xml:space="preserve"> RŠ 1 1.88*(1.2*2+1.4*2)*2 = 19,552 [A]_x000d_
 RŠ 2 1.7*(1.2*2+1.4*2)*2 = 17,680 [B]_x000d_
 RŠ 3 1*(1.2*2+1.4*2)*2 = 10,400 [C]_x000d_
 Celkem: A+B+C = 47,632 [D]_x000d_
 D * 1.221Koeficient množství = 58,159 [E]_x000d_</t>
  </si>
  <si>
    <t xml:space="preserve"> "Skladba SZ/12"_x000d_
 "Minerální hydroizolační stěrka, adhézní můstek; 1 vrstvy"_x000d_
 (20.545+47.84+2.48)*2.79 = 197,713 [A]_x000d_
 Celkem: A = 197,713 [B]_x000d_</t>
  </si>
  <si>
    <t>711191101</t>
  </si>
  <si>
    <t>Provedení izolace proti zemní vlhkosti hydroizolační stěrkou vodorovné na betonu, 1 vrstva</t>
  </si>
  <si>
    <t>Provedení izolace proti zemní vlhkosti hydroizolační stěrkou na ploše vodorovné V jednovrstvá na betonu</t>
  </si>
  <si>
    <t>711192202</t>
  </si>
  <si>
    <t>Provedení izolace proti zemní vlhkosti hydroizolační stěrkou svislé na zdivu, 2 vrstvy</t>
  </si>
  <si>
    <t>Provedení izolace proti zemní vlhkosti hydroizolační stěrkou na ploše svislé S dvouvrstvá na zdivu</t>
  </si>
  <si>
    <t xml:space="preserve"> "Skladba SZ/12"_x000d_
 "Minerální hydroizolační stěrka; 2 vrstvy"_x000d_
 (20.545+47.84+2.48)*2.79 = 197,713 [A]_x000d_
 Celkem: A = 197,713 [B]_x000d_</t>
  </si>
  <si>
    <t>711491571</t>
  </si>
  <si>
    <t>Provedení izolace proti vodě volně položenou pojistně hydroizolační fólií na svislé ploše</t>
  </si>
  <si>
    <t>Provedení pojistné izolace proti vodě fólií položenou volně s přelepením spojů na ploše svislé S</t>
  </si>
  <si>
    <t>R71100001</t>
  </si>
  <si>
    <t>Aplikace vysoce zatížitelného třívrstvého ochranného systému se separační funkcí vč. upevnění a systémovývh montážních úchytek</t>
  </si>
  <si>
    <t>R71100002</t>
  </si>
  <si>
    <t>Multifunkční hydroizolační stěrka plněná kaučuk-granulátem, 2 vrstvy</t>
  </si>
  <si>
    <t xml:space="preserve"> "Sanace SZ/09"_x000d_
 žlab (31.09+2.32+1.31)*(3*0.15)+(30.94+2.46+1.31)*0.35+1.16*2.46 = 30,626 [A]_x000d_
 Celkem: A = 30,626 [B]_x000d_</t>
  </si>
  <si>
    <t>11163153</t>
  </si>
  <si>
    <t>emulze asfaltová penetrační</t>
  </si>
  <si>
    <t>LITR</t>
  </si>
  <si>
    <t>62821109</t>
  </si>
  <si>
    <t>asfaltový pás separační s krycí vrstvou tl do 1,0mm, typu R</t>
  </si>
  <si>
    <t xml:space="preserve"> "`krov výpravní hala`"_x000d_
 pozednice 100/160 ((1.4+5.3+19.6+45.6+19.6+5.3+1.4)+(0.4+17+37+17+0.4)+34.2+33.7)*0.25 = 59,475 [A]_x000d_
 podkladní profil 300/150 34*0.3 = 10,200 [B]_x000d_
 Mezisoučet: A+B = 69,675 [C]_x000d_
 "`krov přístavba sever a jih`"_x000d_
 pozednice 100/160 2*(2.9+6.9+2.9+1.9)*0.25 = 7,300 [D]_x000d_
 Mezisoučet: D = 7,300 [E]_x000d_
 Celkem: A+B+D = 76,975 [F]_x000d_
 F * 1.1655Koeficient množství = 89,714 [G]_x000d_</t>
  </si>
  <si>
    <t>62853003</t>
  </si>
  <si>
    <t>pás asfaltový natavitelný modifikovaný SBS s vložkou ze skleněné tkaniny a spalitelnou PE fólií nebo jemnozrnným minerálním posypem na horním povrchu tl 3,5mm</t>
  </si>
  <si>
    <t xml:space="preserve"> S06, rovná střecha před hl. budovou, podkladní pás - plocha 46.7*7.5+33.9*2 = 418,050 [A]_x000d_
 S06, rovná střecha před hl. budovou, podkladní pás - svislá část na vlajk. stožár a kolem (1.0*4)*0.2+(0.5)*0.3 = 0,950 [B]_x000d_
 S06, rovná střecha před hl. budovou, podkladní pás - svislá část na obvod. zdivo (2.0+46.45+2.0)*0.3 = 15,135 [C]_x000d_
 S06, rovná střecha před hl. budovou, podkladní pás - svislá část na prostupující kce - detaily 5 = 5,000 [D]_x000d_
 Mezisoučet: A+B+C+D = 439,135 [E]_x000d_
 Celkem: A+B+C+D = 439,135 [F]_x000d_
 F * 1.1655Koeficient množství = 511,812 [G]_x000d_</t>
  </si>
  <si>
    <t xml:space="preserve"> S03, pultová střecha přístavků u křídel 52*1.15 = 59,800 [A]_x000d_
 Mezisoučet: A = 59,800 [B]_x000d_
 S04a, pultová střecha výpravní budovy 481*1.2 = 577,200 [C]_x000d_
 S045, pultová střecha výpravní budovy 24*1.2 = 28,800 [D]_x000d_
 Mezisoučet: C+D = 606,000 [E]_x000d_
 Celkem: A+C+D = 665,800 [F]_x000d_
 F * 1.165Koeficient množství = 775,657 [G]_x000d_</t>
  </si>
  <si>
    <t>62855017</t>
  </si>
  <si>
    <t>pás asfaltový natavitelný modifikovaný SBS s vložkou z polyesterové vyztužené rohože s retardéry hoření, BROOF(t3) a hrubozrnným břidličným posypem na horním po</t>
  </si>
  <si>
    <t>pás asfaltový natavitelný modifikovaný SBS s vložkou z polyesterové vyztužené rohože s retardéry hoření, BROOF(t3) a hrubozrnným břidličným posypem na horním povrchu tl 4,5mm</t>
  </si>
  <si>
    <t xml:space="preserve"> S06, rovná střecha před hl. budovou, plocha 46.7*7.5+33.9*2 = 418,050 [A]_x000d_
 S06, rovná střecha před hl. budovou, svislá část na vlajk. stožár a kolem (1.0*4)*0.35+(0.5)*0.4 = 1,600 [B]_x000d_
 S06, rovná střecha před hl. budovou, svislá část na obvod. zdivo (2.0+46.45+2.0)*0.9 = 45,405 [C]_x000d_
 S06, rovná střecha před hl. budovou, svislá část na prostupující kce - detaily 10 = 10,000 [D]_x000d_
 Mezisoučet: A+B+C+D = 475,055 [E]_x000d_
 Celkem: A+B+C+D = 475,055 [F]_x000d_
 F * 1.1655Koeficient množství = 553,677 [G]_x000d_</t>
  </si>
  <si>
    <t>62866281</t>
  </si>
  <si>
    <t>pás asfaltový samolepicí modifikovaný SBS s vložkou ze skleněné tkaniny se spalitelnou fólií nebo jemnozrnným minerálním posypem nebo textilií na horním povrchu</t>
  </si>
  <si>
    <t>pás asfaltový samolepicí modifikovaný SBS s vložkou ze skleněné tkaniny se spalitelnou fólií nebo jemnozrnným minerálním posypem nebo textilií na horním povrchu tl 3,0mm</t>
  </si>
  <si>
    <t xml:space="preserve"> S06, rovná střecha před hl. budovou, plocha - parozábrana 46.7*7.5+33.9*2 = 418,050 [A]_x000d_
 S06, rovná střecha před hl. budovou, 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[F]_x000d_
 F * 1.2Koeficient množství = 570,066 [G]_x000d_</t>
  </si>
  <si>
    <t>712311101</t>
  </si>
  <si>
    <t>Provedení povlakové krytiny střech do 10° za studena lakem penetračním nebo asfaltovým</t>
  </si>
  <si>
    <t>Provedení povlakové krytiny střech plochých do 10° natěradly a tmely za studena nátěrem lakem penetračním nebo asfaltovým</t>
  </si>
  <si>
    <t xml:space="preserve"> 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plocha 46.7*7.5+33.9*2 = 418,050 [F]_x000d_
 Mezisoučet: F = 418,050 [G]_x000d_
 Celkem: A+C+D+F = 975,050 [H]_x000d_</t>
  </si>
  <si>
    <t>712331101</t>
  </si>
  <si>
    <t>Provedení povlakové krytiny střech do 10° podkladní vrstvy pásy na sucho AIP nebo NAIP</t>
  </si>
  <si>
    <t>Provedení povlakové krytiny střech plochých do 10° pásy na sucho AIP nebo NAIP</t>
  </si>
  <si>
    <t>712331111</t>
  </si>
  <si>
    <t>Provedení povlakové krytiny střech do 10° podkladní vrstvy pásy na sucho samolepící</t>
  </si>
  <si>
    <t>Provedení povlakové krytiny střech plochých do 10° pásy na sucho podkladní samolepící asfaltový pás</t>
  </si>
  <si>
    <t xml:space="preserve"> S06, rovná střecha před hl. budovou, plocha - parozábrana 46.7*7.5+33.9*2 = 418,050 [A]_x000d_
 S06, rovná střecha před hl. budovou, parozábrana - svislá část na vlajk. stožár a kolem (1.0*4)*0.35+(0.5)*0.4 = 1,600 [B]_x000d_
 S06, rovná střecha před hl. budovou, parozábrana - svislá část na obvod. zdivo (2.0+46.45+2.0)*0.9 = 45,405 [C]_x000d_
 S06, rovná střecha před hl. budovou, parozábrana - svislá část na prostupující kce - detaily 10 = 10,000 [D]_x000d_
 Mezisoučet: A+B+C+D = 475,055 [E]_x000d_
 Celkem: A+B+C+D = 475,055 [F]_x000d_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</si>
  <si>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</si>
  <si>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</si>
  <si>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</si>
  <si>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 xml:space="preserve"> S03, pultová střecha přístavků u křídel 52 = 52,000 [A]_x000d_
 Mezisoučet: A = 52,000 [B]_x000d_
 S04a, pultová střecha výpravní budovy 481 = 481,000 [C]_x000d_
 S045, pultová střecha výpravní budovy 24 = 24,000 [D]_x000d_
 Mezisoučet: C+D = 505,000 [E]_x000d_
 S06, rovná střecha před hl. budovou, podkladní a vrchní  pás - plocha (46.7*7.5+33.9*2)*2 = 836,100 [F]_x000d_
 Mezisoučet: F = 836,100 [G]_x000d_
 Celkem: A+C+D+F = 1393,100 [H]_x000d_</t>
  </si>
  <si>
    <t>712341715</t>
  </si>
  <si>
    <t>Provedení povlakové krytiny střech do 10° pásy NAIP přitavením zaizolování prostupů kruhového průřezu D do 300 mm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</si>
  <si>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</si>
  <si>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 xml:space="preserve"> S04 11 = 11,000 [A]_x000d_
 Mezisoučet: A = 11,000 [B]_x000d_
 "`S06`"_x000d_
 střešní vpustě 8*3 = 24,000 [C]_x000d_
 vlaskový stožár 2*3 = 6,000 [D]_x000d_
 zám. kce 25*3 = 75,000 [E]_x000d_
 Mezisoučet: C+D+E = 105,000 [F]_x000d_
 Celkem: A+C+D+E = 116,000 [G]_x000d_</t>
  </si>
  <si>
    <t>712811101</t>
  </si>
  <si>
    <t>Provedení povlakové krytiny vytažením na konstrukce za studena nátěrem penetračním</t>
  </si>
  <si>
    <t>Provedení povlakové krytiny střech samostatným vytažením izolačního povlaku za studena na konstrukce převyšující úroveň střechy, nátěrem penetračním</t>
  </si>
  <si>
    <t xml:space="preserve"> 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svislá část na vlajk. stožár a kolem (1.0*4)*0.35+(0.5)*0.4 = 1,600 [F]_x000d_
 S06, rovná střecha před hl. budovou, svislá část na obvod. zdivo (2.0+46.45+2.0)*0.9 = 45,405 [G]_x000d_
 S06, rovná střecha před hl. budovou, svislá část na prostupující kce - detaily 10 = 10,000 [H]_x000d_
 Mezisoučet: F+G+H = 57,005 [I]_x000d_
 Celkem: A+C+D+F+G+H = 165,805 [J]_x000d_</t>
  </si>
  <si>
    <t>712841559</t>
  </si>
  <si>
    <t>Provedení povlakové krytiny vytažením na konstrukce pásy přitavením NAIP</t>
  </si>
  <si>
    <t>Provedení povlakové krytiny střech samostatným vytažením izolačního povlaku pásy přitavením na konstrukce převyšující úroveň střechy, NAIP</t>
  </si>
  <si>
    <t xml:space="preserve"> S03, pultová střecha přístavků u křídel 52*0.15 = 7,800 [A]_x000d_
 Mezisoučet: A = 7,800 [B]_x000d_
 S04a, pultová střecha výpravní budovy 481*0.2 = 96,200 [C]_x000d_
 S045, pultová střecha výpravní budovy 24*0.2 = 4,800 [D]_x000d_
 Mezisoučet: C+D = 101,000 [E]_x000d_
 S06, rovná střecha před hl. budovou, podkladní a vrchní pás - svislá část na vlajk. stožár a kolem (1.0*4)*0.2*2+(0.5)*0.3*2 = 1,900 [F]_x000d_
 S06, rovná střecha před hl. budovou, podkladní a vrchní  pás - svislá část na obvod. zdivo (2.0+46.45+2.0)*0.3*2 = 30,270 [G]_x000d_
 S06, rovná střecha před hl. budovou, podkladní a vrchní  pás - svislá část na prostupující kce - detaily 5*2 = 10,000 [H]_x000d_
 Mezisoučet: F+G+H = 42,170 [I]_x000d_
 Celkem: A+C+D+F+G+H = 150,970 [J]_x000d_</t>
  </si>
  <si>
    <t xml:space="preserve"> S06, rovná střecha před hl. budovou, plocha - vrchní vrstva 46.7*7.5+33.9*2 = 418,050 [A]_x000d_
 Mezisoučet: A = 418,050 [B]_x000d_
 Celkem: A = 418,050 [C]_x000d_
 C * 1.05Koeficient množství = 438,953 [D]_x000d_</t>
  </si>
  <si>
    <t>28376141</t>
  </si>
  <si>
    <t>klín izolační spád do 5% EPS 100</t>
  </si>
  <si>
    <t xml:space="preserve"> S06, rovná střecha před hl. budovou, plocha - spádová spodní vrstva (46.7*7.5+33.9*2)*0.32 = 133,776 [A]_x000d_
 Mezisoučet: A = 133,776 [B]_x000d_
 Celkem: A = 133,776 [C]_x000d_</t>
  </si>
  <si>
    <t>63148155</t>
  </si>
  <si>
    <t>deska tepelně izolační minerální univerzální ?=0,035 tl 120mm</t>
  </si>
  <si>
    <t xml:space="preserve"> S03, pultová střecha přístavků u křídel 52 = 52,000 [A]_x000d_
 S04b 24*3 = 72,000 [B]_x000d_
 Celkem: A+B = 124,000 [C]_x000d_
 C * 1.05Koeficient množství = 130,200 [D]_x000d_</t>
  </si>
  <si>
    <t>63148156</t>
  </si>
  <si>
    <t>deska tepelně izolační minerální univerzální ?=0,035 tl 140mm</t>
  </si>
  <si>
    <t xml:space="preserve"> S03, pultová střecha přístavků u křídel 52 = 52,000 [A]_x000d_
 S04b 24*1 = 24,000 [B]_x000d_
 Celkem: A+B = 76,000 [C]_x000d_
 C * 1.05Koeficient množství = 79,800 [D]_x000d_</t>
  </si>
  <si>
    <t>63148157</t>
  </si>
  <si>
    <t>deska tepelně izolační minerální univerzální ?=0,035 tl 160mm</t>
  </si>
  <si>
    <t xml:space="preserve"> S03, pultová střecha přístavků u křídel 52 = 52,000 [A]_x000d_
 S04a 481*3 = 1443,000 [B]_x000d_
 Celkem: A+B = 1495,000 [C]_x000d_
 C * 1.05Koeficient množství = 1569,750 [D]_x000d_</t>
  </si>
  <si>
    <t>713122111</t>
  </si>
  <si>
    <t>Parotěsná vrstva pro pochozí půdy vodorovná</t>
  </si>
  <si>
    <t>Izolace pro pochozí půdy parotěsná vrstva na ploše vodorovné V</t>
  </si>
  <si>
    <t>713122112</t>
  </si>
  <si>
    <t>Parotěsná vrstva pro pochozí půdy svislá</t>
  </si>
  <si>
    <t>Izolace pro pochozí půdy parotěsná vrstva na ploše svislé S</t>
  </si>
  <si>
    <t xml:space="preserve"> S01, řez C, D 2*((47.9*2+12*2)+(1.2*2+0.45*2)*2+(1.35*2+0.45*2)+(0.9*2+0.45*2)+(2.435*2+1.2*2)*2)*0.3 = 88,344 [A]_x000d_</t>
  </si>
  <si>
    <t>713122121</t>
  </si>
  <si>
    <t>Nosný rošt z EPS trámců pro pochozí půdy tl 160 mm</t>
  </si>
  <si>
    <t>Izolace pro pochozí půdy nosný rošt z EPS trámců, osová vzdálenost trámů do 600 mm tloušťky 160 mm</t>
  </si>
  <si>
    <t>713122131</t>
  </si>
  <si>
    <t>Izolace tepelná vkládaná mezi rošt z EPS pochozí půdy dvouvrstvá tl 160 mm</t>
  </si>
  <si>
    <t>Izolace pro pochozí půdy izolace tepelná vkládaná mezi rošty z EPS dvouvrstvá tloušťky 160 mm</t>
  </si>
  <si>
    <t>713122141</t>
  </si>
  <si>
    <t>Dřevěná prka lepená na rošt z EPS trámců</t>
  </si>
  <si>
    <t>Izolace pro pochozí půdy prkna dřevěná lepená na rošt z EPS trámců pomocí nízkoexpanzní pěny</t>
  </si>
  <si>
    <t>713122151</t>
  </si>
  <si>
    <t>Příplatek k ceně za zbroušení roštu z EPS trámců k vyrovnání nerovnosti povrchu</t>
  </si>
  <si>
    <t>Izolace pro pochozí půdy Příplatek k cenám za zbroušení roštu z EPS trámců k vyrovnání nerovnosti povrchu</t>
  </si>
  <si>
    <t>713141131</t>
  </si>
  <si>
    <t>Montáž izolace tepelné střech plochých lepené za studena plně 1 vrstva rohoží, pásů, dílců, desek</t>
  </si>
  <si>
    <t>Montáž tepelné izolace střech plochých rohožemi, pásy, deskami, dílci, bloky (izolační materiál ve specifikaci) přilepenými za studena jednovrstvá zplna</t>
  </si>
  <si>
    <t>713141263</t>
  </si>
  <si>
    <t>Přikotvení tepelné izolace šrouby do betonu pro izolaci tl přes 240 mm</t>
  </si>
  <si>
    <t>Montáž tepelné izolace střech plochých mechanické přikotvení šrouby včetně dodávky šroubů, bez položení tepelné izolace tl. izolace přes 240 mm do betonu</t>
  </si>
  <si>
    <t xml:space="preserve"> S06, rovná střecha před hl. budovou, plocha - vrchní vrstva 46.7*7.5+33.9*2 = 418,050 [A]_x000d_
 Mezisoučet: A = 418,050 [B]_x000d_</t>
  </si>
  <si>
    <t>713141331</t>
  </si>
  <si>
    <t>Montáž izolace tepelné střech plochých lepené za studena zplna, spádová vrstva</t>
  </si>
  <si>
    <t>Montáž tepelné izolace střech plochých spádovými klíny v ploše přilepenými za studena zplna</t>
  </si>
  <si>
    <t xml:space="preserve"> S06, rovná střecha před hl. budovou, plocha - spádová spodní vrstva 46.7*7.5+33.9*2 = 418,050 [A]_x000d_
 Mezisoučet: A = 418,050 [B]_x000d_
 Celkem: A = 418,050 [C]_x000d_</t>
  </si>
  <si>
    <t>713141415</t>
  </si>
  <si>
    <t>Přikotvení tepelné izolace teleskopickými hmoždinkami do betonu jednospádových klínů pro tl izolace přes 250 do 340 mm</t>
  </si>
  <si>
    <t>Montáž tepelné izolace střech plochých mechanické přikotvení spádových klínů teleskopickými hmoždinkami včetně dodávky teleskopických hmoždinek, bez položení tepelné izolace pro jednospádové klíny v ploše, tl. izolace přes 250 do 340 mm</t>
  </si>
  <si>
    <t>59034025</t>
  </si>
  <si>
    <t>deska cementová pro vnější opláštění tl 12,5mm</t>
  </si>
  <si>
    <t xml:space="preserve"> "`F04`"_x000d_
 pohled severní 0.82*8.4 = 6,888 [A]_x000d_
 pohled jižní 0.82*8.4 = 6,888 [B]_x000d_
 pohled západní 0.82*18.6 = 15,252 [C]_x000d_
 Celkem: A+B+C = 29,028 [D]_x000d_
 D * 1.25Koeficient množství = 36,285 [E]_x000d_</t>
  </si>
  <si>
    <t>60511093</t>
  </si>
  <si>
    <t>řezivo jehličnaté boční omítané š 80-160mm tl 23mm dl 4-6m</t>
  </si>
  <si>
    <t xml:space="preserve"> "`jižní a severní křídlo`"_x000d_
 SO02 plocha 2*(48.2*6.57+41.3*6.7)*0.024*1.25*2 = 71,206 [A]_x000d_
 S03, pultová střecha přístavků u křídel 2*52*2*0.024*1.25 = 6,240 [B]_x000d_
 S04a, pultová střecha výpravní budovy 2*481*0.024*1.25 = 28,860 [C]_x000d_
 S04b, pultová střecha výpravní budovy 2*24*0.024*1.25 = 1,440 [D]_x000d_
 Mezisoučet: A+B+C+D = 107,746 [E]_x000d_
 Celkem: A+B+C+D = 107,746 [F]_x000d_</t>
  </si>
  <si>
    <t>60512125</t>
  </si>
  <si>
    <t>hranol stavební řezivo průřezu do 120cm2 do dl 6m</t>
  </si>
  <si>
    <t xml:space="preserve"> "`krov výpravní budova`"_x000d_
 krokve 80/140 2*(1.1+0.5+0.6+1.6+1.2+1+0.6+0.4+2.7+4.31*19+2.6+0.3+0.7+1+1.3+1.41*21)*0.08*0.14*1.15 = 3,274 [A]_x000d_
 Mezisoučet: A = 3,274 [B]_x000d_
 Celkem: A = 3,274 [C]_x000d_</t>
  </si>
  <si>
    <t>60512131</t>
  </si>
  <si>
    <t>hranol stavební řezivo průřezu do 224cm2 dl 6-8m</t>
  </si>
  <si>
    <t xml:space="preserve"> "`krov výpravní hala`"_x000d_
 pozednice 100/160 ((1.4+5.3+19.6+45.6+19.6+5.3+1.4)+(0.4+17+37+17+0.4)+34.2+33.7)*0.1*0.16*1.15 = 4,377 [A]_x000d_
 nárožní krokve 100/160 2*(2.1)*0.1*0.16*1.15 = 0,077 [B]_x000d_
 Mezisoučet: A+B = 4,455 [C]_x000d_
 "`krov přístavba sever a jih`"_x000d_
 pozednice 100/160 2*(2.9+6.9+2.9+1.9)*0.1*0.16*1.15 = 0,537 [D]_x000d_
 krokve 100/160 2*(3.4+2.4+1.4+0.5+1.2+2+2.9+3.1+2.9+2+1.2+0.5+1.4+2.4+3.4)*0.1*0.16*1.15 = 1,130 [E]_x000d_
 Mezisoučet: D+E = 1,667 [F]_x000d_
 Celkem: A+B+D+E = 6,122 [G]_x000d_</t>
  </si>
  <si>
    <t>60512135</t>
  </si>
  <si>
    <t>hranol stavební řezivo průřezu do 288cm2 do dl 6m</t>
  </si>
  <si>
    <t xml:space="preserve"> "`krov výpravní hala`"_x000d_
 nárožní krokve 140/200 2*(4.8+4.3)*0.14*0.2*1.15 = 0,586 [A]_x000d_
 Mezisoučet: A = 0,586 [B]_x000d_
 "`krov přístavba sever a jih`"_x000d_
 úžlabní krokve 120/180 2*(4.6*2)*0.12*0.18*1.15 = 0,457 [C]_x000d_
 Mezisoučet: C = 0,457 [D]_x000d_
 Celkem: A+C = 1,043 [E]_x000d_</t>
  </si>
  <si>
    <t>60512141</t>
  </si>
  <si>
    <t>hranol stavební řezivo průřezu do 450cm2 dl 6-8m</t>
  </si>
  <si>
    <t xml:space="preserve"> krokve 140/260 (6.91*41+(3.9+1.16)*1+(3.9+1.56)*2+(4.25+0.7)*1)*0.14*0.26*1.15 = 12,735 [A]_x000d_
 výměna 140/260 (1.59*2+1.56*2+1.52*3)*0.14*0.26*1.15 = 0,455 [B]_x000d_
 podkladní profil 300/150 34*0.3*0.15*1.15 = 1,760 [C]_x000d_
 Celkem: A+B+C = 14,950 [D]_x000d_</t>
  </si>
  <si>
    <t>60514114</t>
  </si>
  <si>
    <t>řezivo jehličnaté lať impregnovaná dl 4 m</t>
  </si>
  <si>
    <t xml:space="preserve"> "`jižní a severní křídlo`"_x000d_
 SO02, plocha / vzdálenost krokví (1302/0.9)*0.06*0.08*1.25 = 8,680 [A]_x000d_
 Mezisoučet: A = 8,680 [B]_x000d_
 "`přístavek jižního a severního křídla`"_x000d_
 SO03, kontralatě (80)*0.06*0.08*1.25 = 0,480 [C]_x000d_
 Mezisoučet: C = 0,480 [D]_x000d_
 S05, valbová střecha hl. budovy, laťování (35.5*16.5*1.2/0.32)*0.04*0.06*1.25 = 6,590 [E]_x000d_
 S05, valbová střecha hl. budovy, kontralatě - odhad (35.5*16.5*1.2/0.5)*0.06*0.08*1.25 = 8,435 [F]_x000d_
 Mezisoučet: E+F = 15,024 [G]_x000d_
 S04a, pultová střecha výpravní budovy, kontralatě - odhad 481/0.5*0.06*0.08*1.25 = 5,772 [H]_x000d_
 S04b, pultová střecha výpravní budovy, kontralatě 24/0.5*0.06*0.08*1.25 = 0,288 [I]_x000d_
 Mezisoučet: H+I = 6,060 [J]_x000d_
 Celkem: A+C+E+F+H+I = 30,244 [K]_x000d_</t>
  </si>
  <si>
    <t>762081150</t>
  </si>
  <si>
    <t>Hoblování hraněného řeziva ve staveništní dílně</t>
  </si>
  <si>
    <t>Hoblování hraněného řeziva přímo na staveništi ve staveništní dílně</t>
  </si>
  <si>
    <t xml:space="preserve"> podkladní profil 300/150 34*0.3*0.15 = 1,530 [A]_x000d_</t>
  </si>
  <si>
    <t>762083121</t>
  </si>
  <si>
    <t>Impregnace řeziva proti dřevokaznému hmyzu, houbám a plísním máčením třída ohrožení 1 a 2</t>
  </si>
  <si>
    <t>Impregnace řeziva máčením proti dřevokaznému hmyzu, houbám a plísním, třída ohrožení 1 a 2 (dřevo v interiéru)</t>
  </si>
  <si>
    <t xml:space="preserve"> "`krov výpravní hala`"_x000d_
 pozednice 100/160 ((1.4+5.3+19.6+45.6+19.6+5.3+1.4)+(0.4+17+37+17+0.4)+34.2+33.7)*0.1*0.16*1.15 = 4,377 [A]_x000d_
 nárožní krokve 100/160 2*(2.1)*0.1*0.16*1.15 = 0,077 [B]_x000d_
 nárožní krokve 140/200 2*(4.8+4.3)*0.14*0.2*1.15 = 0,586 [C]_x000d_
 krokve 80/140 2*(1.1+0.5+0.6+1.6+1.2+1+0.6+0.4+2.7+4.31*19+2.6+0.3+0.7+1+1.3+1.41*21)*0.08*0.14*1.15 = 3,274 [D]_x000d_
 krokve 140/260 (6.91*41+(3.9+1.16)*1+(3.9+1.56)*2+(4.25+0.7)*1)*0.14*0.26*1.15 = 12,735 [E]_x000d_
 výměna 140/260 (1.59*2+1.56*2+1.52*3)*0.14*0.26*1.15 = 0,455 [F]_x000d_
 podkladní profil 300/150 34*0.3*0.15*1.15 = 1,760 [G]_x000d_
 Mezisoučet: A+B+C+D+E+F+G = 23,264 [H]_x000d_
 "`krov přístavba sever a jih`"_x000d_
 pozednice 100/160 2*(2.9+6.9+2.9+1.9)*0.1*0.16*1.15 = 0,537 [I]_x000d_
 úžlabní krokve 120/180 2*(4.6*2)*0.12*0.18*1.15 = 0,457 [J]_x000d_
 krokve 100/160 2*(3.4+2.4+1.4+0.5+1.2+2+2.9+3.1+2.9+2+1.2+0.5+1.4+2.4+3.4)*0.1*0.16*1.15 = 1,130 [K]_x000d_
 doplnění krokví po vybourání stáv. komínového tělesa 2*1.2*(10)*0.12*0.16 = 0,461 [L]_x000d_
 Mezisoučet: I+J+K+L = 2,585 [M]_x000d_
 "`jižní a severní křídlo`"_x000d_
 SO02 plocha bednění 2*(48.2*6.57+41.3*6.7)*0.024*1.25*2 = 71,206 [N]_x000d_
 SO02, kontralatě odhad - plocha/vzdálenost krokví 1302/0.9*0.06*0.08*1.25 = 8,680 [O]_x000d_
 Mezisoučet: N+O = 79,886 [P]_x000d_
 S03, pultová střecha přístavků u křídel, bednění 2*52*2*0.024*1.25 = 6,240 [Q]_x000d_
 SO03, kontralatě 80*0.06*0.08*1.25 = 0,480 [R]_x000d_
 Mezisoučet: Q+R = 6,720 [S]_x000d_
 S05, valbová střecha hl. budovy, laťování (35.5*16.5*1.2/0.32)*0.04*0.06*1.25 = 6,590 [T]_x000d_
 S05, valbová střecha hl. budovy, kontralatě - odhad (35.5*16.5*1.2/0.5)*0.06*0.08*1.25 = 8,435 [U]_x000d_
 Mezisoučet: T+U = 15,024 [V]_x000d_
 S04a, pultová střecha výpravní budovy, bednění 2*481*0.024*1.25 = 28,860 [W]_x000d_
 S04b, pultová střecha výpravní budovy, bednění 2*24*0.024*1.25 = 1,440 [X]_x000d_
 Mezisoučet: W+X = 30,300 [Y]_x000d_
 S04a, pultová střecha výpravní budovy, kontralatě - odhad 481/0.5*0.06*0.08*1.25 = 5,772 [Z]_x000d_
 S04b, pultová střecha výpravní budovy, kontralatě 24/0.5*0.06*0.08*1.25 = 0,288 [AA]_x000d_
 Mezisoučet: Z+AA = 6,060 [AB]_x000d_
 Celkem: A+B+C+D+E+F+G+I+J+K+L+N+O+Q+R+T+U+W+X+Z+AA = 163,840 [AC]_x000d_</t>
  </si>
  <si>
    <t>762331931</t>
  </si>
  <si>
    <t>Vyřezání části střešní vazby průřezové pl řeziva přes 224 do 288 cm2 dl do 3 m</t>
  </si>
  <si>
    <t>Vyřezání části střešní vazby vázané konstrukce krovů průřezové plochy řeziva přes 224 do 288 cm2, délky vyřezané části krovového prvku do 3 m</t>
  </si>
  <si>
    <t xml:space="preserve"> "`výpravní hala`"_x000d_
 zkrácení krokve (na stavbě) - vytvoření úžlabí, 6 ks do cca 1,0 m 1.0*6 = 6,000 [A]_x000d_
 Celkem: A = 6,000 [B]_x000d_</t>
  </si>
  <si>
    <t>762332131</t>
  </si>
  <si>
    <t>Montáž vázaných kcí krovů pravidelných z hraněného řeziva průřezové pl přes 50 do 120 cm2</t>
  </si>
  <si>
    <t>Montáž vázaných konstrukcí krovů střech pultových, sedlových, valbových, stanových čtvercového nebo obdélníkového půdorysu z řeziva hraněného průřezové plochy přes 50 do 120 cm2</t>
  </si>
  <si>
    <t xml:space="preserve"> "`krov výpravní hala`"_x000d_
 krokve 80/140 2*(1.1+0.5+0.6+1.6+1.2+1+0.6+0.4+2.7+4.31*19+2.6+0.3+0.7+1+1.3+1.41*21) = 254,200 [A]_x000d_
 Mezisoučet: A = 254,200 [B]_x000d_
 Celkem: A = 254,200 [C]_x000d_</t>
  </si>
  <si>
    <t>762332132</t>
  </si>
  <si>
    <t>Montáž vázaných kcí krovů pravidelných z hraněného řeziva průřezové pl přes 120 do 224 cm2</t>
  </si>
  <si>
    <t>Montáž vázaných konstrukcí krovů střech pultových, sedlových, valbových, stanových čtvercového nebo obdélníkového půdorysu z řeziva hraněného průřezové plochy přes 120 do 224 cm2</t>
  </si>
  <si>
    <t xml:space="preserve"> "`krov výpravní hala`"_x000d_
 pozednice 100/160 (1.4+5.3+19.6+45.6+19.6+5.3+1.4)+(0.4+17+37+17+0.4)+34.2+33.7 = 237,900 [A]_x000d_
 nárožní krokve 100/160 2*(2.1) = 4,200 [B]_x000d_
 Mezisoučet: A+B = 242,100 [C]_x000d_
 "`krov přístavba sever a jih`"_x000d_
 pozednice 100/160 2*(2.9+6.9+2.9+1.9) = 29,200 [D]_x000d_
 krokve 100/160 2*(3.4+2.4+1.4+0.5+1.2+2+2.9+3.1+2.9+2+1.2+0.5+1.4+2.4+3.4) = 61,400 [E]_x000d_
 Mezisoučet: D+E = 90,600 [F]_x000d_
 Celkem: A+B+D+E = 332,700 [G]_x000d_</t>
  </si>
  <si>
    <t>762332133</t>
  </si>
  <si>
    <t>Montáž vázaných kcí krovů pravidelných z hraněného řeziva průřezové pl přes 224 do 288 cm2</t>
  </si>
  <si>
    <t>Montáž vázaných konstrukcí krovů střech pultových, sedlových, valbových, stanových čtvercového nebo obdélníkového půdorysu z řeziva hraněného průřezové plochy přes 224 do 288 cm2</t>
  </si>
  <si>
    <t xml:space="preserve"> "`krov výpravní hala`"_x000d_
 nárožní krokve 140/200 2*(4.8+4.3) = 18,200 [A]_x000d_
 Mezisoučet: A = 18,200 [B]_x000d_
 "`krov přístavba sever a jih`"_x000d_
 úžlabní krokve 120/180 2*(4.6*2) = 18,400 [C]_x000d_
 Mezisoučet: C = 18,400 [D]_x000d_
 Celkem: A+C = 36,600 [E]_x000d_</t>
  </si>
  <si>
    <t>762332134</t>
  </si>
  <si>
    <t>Montáž vázaných kcí krovů pravidelných z hraněného řeziva průřezové pl přes 288 do 450 cm2</t>
  </si>
  <si>
    <t>Montáž vázaných konstrukcí krovů střech pultových, sedlových, valbových, stanových čtvercového nebo obdélníkového půdorysu z řeziva hraněného průřezové plochy přes 288 do 450 cm2</t>
  </si>
  <si>
    <t xml:space="preserve"> krokve 140/260 6.91*41+(3.9+1.16)*1+(3.9+1.56)*2+(4.25+0.7)*1 = 304,240 [A]_x000d_
 výměna 140/260 1.59*2+1.56*2+1.52*3 = 10,860 [B]_x000d_
 podkladní profil 300/150 34 = 34,000 [C]_x000d_
 Celkem: A+B+C = 349,100 [D]_x000d_</t>
  </si>
  <si>
    <t>762341210</t>
  </si>
  <si>
    <t>Montáž bednění střech rovných a šikmých sklonu do 60° z hrubých prken na sraz tl do 32 mm</t>
  </si>
  <si>
    <t>Montáž bednění střech rovných a šikmých sklonu do 60° s vyřezáním otvorů z prken hrubých na sraz tl. do 32 mm</t>
  </si>
  <si>
    <t xml:space="preserve"> "`jižní a severní křídlo`"_x000d_
 SO02 plocha 2*(48.2*6.57+41.3*6.7)*2 = 2373,536 [A]_x000d_
 SO03, pultová střecha přístavků u křídel 2*52*2 = 208,000 [B]_x000d_
 S04a, pultová střecha výpravní budovy 2*481 = 962,000 [C]_x000d_
 S04b, pultová střecha výpravní budovy 2*24 = 48,000 [D]_x000d_
 Mezisoučet: A+B+C+D = 3591,536 [E]_x000d_
 Celkem: A+B+C+D = 3591,536 [F]_x000d_</t>
  </si>
  <si>
    <t>762342214</t>
  </si>
  <si>
    <t>Montáž laťování na střechách jednoduchých sklonu do 60° osové vzdálenosti přes 150 do 360 mm</t>
  </si>
  <si>
    <t>Montáž laťování střech jednoduchých sklonu do 60° při osové vzdálenosti latí přes 150 do 360 mm</t>
  </si>
  <si>
    <t xml:space="preserve"> S05, valbová střecha hl. budovy, laťování 35.5*16.5*1.2 = 702,900 [A]_x000d_
 Mezisoučet: A = 702,900 [B]_x000d_
 Celkem: A = 702,900 [C]_x000d_</t>
  </si>
  <si>
    <t>762342511</t>
  </si>
  <si>
    <t>Montáž kontralatí na podklad bez tepelné izolace</t>
  </si>
  <si>
    <t>Montáž laťování montáž kontralatí na podklad bez tepelné izolace</t>
  </si>
  <si>
    <t xml:space="preserve"> "`jižní a severní křídlo`"_x000d_
 SO02, plocha / vzdálenost krokví 1302/0.9 = 1446,667 [A]_x000d_
 Mezisoučet: A = 1446,667 [B]_x000d_
 "`přístavek jižního a severního křídla`"_x000d_
 SO03, délka kontralatí 80 = 80,000 [C]_x000d_
 Mezisoučet: C = 80,000 [D]_x000d_
 S05, valbová střecha hl. budovy, kontralatě - odhad (35.5*16.5*1.2/0.5) = 1405,800 [E]_x000d_
 Mezisoučet: E = 1405,800 [F]_x000d_
 S04a, pultová střecha výpravní budovy, kontralatě - odhad 481/0.5 = 962,000 [G]_x000d_
 S04b, pultová střecha výpravní budovy, kontralatě 24/0.5 = 48,000 [H]_x000d_
 Mezisoučet: G+H = 1010,000 [I]_x000d_
 Celkem: A+C+E+G+H = 3942,467 [J]_x000d_</t>
  </si>
  <si>
    <t>762395000</t>
  </si>
  <si>
    <t>Spojovací prostředky krovů, bednění, laťování, nadstřešních konstrukcí</t>
  </si>
  <si>
    <t>Spojovací prostředky krovů, bednění a laťování, nadstřešních konstrukcí svorníky, prkna, hřebíky, pásová ocel, vruty</t>
  </si>
  <si>
    <t xml:space="preserve"> "`krov výpravní hala`"_x000d_
 pozednice 100/160 ((1.4+5.3+19.6+45.6+19.6+5.3+1.4)+(0.4+17+37+17+0.4)+34.2+33.7)*0.1*0.16 = 3,806 [A]_x000d_
 nárožní krokve 100/160 2*(2.1)*0.1*0.16 = 0,067 [B]_x000d_
 nárožní krokve 140/200 2*(4.8+4.3)*0.14*0.2 = 0,510 [C]_x000d_
 krokve 80/140 2*(1.1+0.5+0.6+1.6+1.2+1+0.6+0.4+2.7+4.31*19+2.6+0.3+0.7+1+1.3+1.41*21)*0.08*0.14 = 2,847 [D]_x000d_
 krokve 140/260 (6.91*41+(3.9+1.16)*1+(3.9+1.56)*2+(4.25+0.7)*1)*0.14*0.26 = 11,074 [E]_x000d_
 výměna 140/260 (1.59*2+1.56*2+1.52*3)*0.14*0.26 = 0,395 [F]_x000d_
 podkladní profil 300/150 34*0.3*0.15 = 1,530 [G]_x000d_
 Mezisoučet: A+B+C+D+E+F+G = 20,230 [H]_x000d_
 "`krov přístavba sever a jih`"_x000d_
 pozednice 100/160 2*(2.9+6.9+2.9+1.9)*0.1*0.16 = 0,467 [I]_x000d_
 úžlabní krokve 120/180 2*(4.6*2)*0.12*0.18 = 0,397 [J]_x000d_
 krokve 100/160 2*(3.4+2.4+1.4+0.5+1.2+2+2.9+3.1+2.9+2+1.2+0.5+1.4+2.4+3.4)*0.1*0.16 = 0,982 [K]_x000d_
 doplnění krokví po vybourání stáv. komínového tělesa 2*1.2*(10)*0.12*0.16 = 0,461 [L]_x000d_
 Mezisoučet: I+J+K+L = 2,308 [M]_x000d_
 "`jižní a severní křídlo`"_x000d_
 SO02 plocha 2*(48.2*6.57+41.3*6.7)*0.024*2 = 56,965 [N]_x000d_
 SO02, kontralatě odhad - plocha / vzdálenost krokví 1302/0.9*0.06*0.08 = 6,944 [O]_x000d_
 Mezisoučet: N+O = 63,909 [P]_x000d_
 S03, pultová střecha přístavků u křídel 2*52*0.024*2 = 4,992 [Q]_x000d_
 SO03, kontralatě 80*0.06*0.08 = 0,384 [R]_x000d_
 Mezisoučet: Q+R = 5,376 [S]_x000d_
 S05, valbová střecha hl. budovy, laťování (35.5*16.5*1.2/0.32)*0.04*0.06 = 5,272 [T]_x000d_
 S05, valbová střecha hl. budovy, kontralatě - odhad (35.5*16.5*1.2/0.5)*0.06*0.08 = 6,748 [U]_x000d_
 Mezisoučet: T+U = 12,020 [V]_x000d_
 S04a, pultová střecha výpravní budovy, bednění 2*481*0.024 = 23,088 [W]_x000d_
 S04b, pultová střecha výpravní budovy, bednění 2*24*0.024 = 1,152 [X]_x000d_
 Mezisoučet: W+X = 24,240 [Y]_x000d_
 S04a, pultová střecha výpravní budovy, kontralatě - odhad 481/0.5*0.06*0.08 = 4,618 [Z]_x000d_
 S04b, pultová střecha výpravní budovy, kontralatě 24/0.5*0.06*0.08 = 0,230 [AA]_x000d_
 Mezisoučet: Z+AA = 4,848 [AB]_x000d_
 Celkem: A+B+C+D+E+F+G+I+J+K+L+N+O+Q+R+T+U+W+X+Z+AA = 132,930 [AC]_x000d_</t>
  </si>
  <si>
    <t>762421016</t>
  </si>
  <si>
    <t>Obložení stropu z desek OSB tl 22 mm na sraz šroubovaných</t>
  </si>
  <si>
    <t>Obložení stropů nebo střešních podhledů z dřevoštěpkových desek OSB šroubovaných na sraz, tloušťky desky 22 mm</t>
  </si>
  <si>
    <t>762431230</t>
  </si>
  <si>
    <t>Montáž obložení stěn deskami cementotřískovými na sraz</t>
  </si>
  <si>
    <t>Obložení stěn montáž deskami z dřevovláknitých hmot včetně tvarování a úpravy pro olištování spár cementotřískovými nebo cementovými na sraz</t>
  </si>
  <si>
    <t>762595001</t>
  </si>
  <si>
    <t>Spojovací prostředky pro položení dřevěných podlah a zakrytí kanálů</t>
  </si>
  <si>
    <t>Spojovací prostředky podlah a podkladových konstrukcí hřebíky, vruty</t>
  </si>
  <si>
    <t>762712922</t>
  </si>
  <si>
    <t>Doplnění části prostorové vázané konstrukce hranoly průřezové pl přes 120 do 224 cm2 včetně materiálu</t>
  </si>
  <si>
    <t>Doplnění prostorových vázaných konstrukcí řezivem hraněným nebo polohraněným (materiál v ceně) průřezové plochy přes 120 do 224 cm2</t>
  </si>
  <si>
    <t xml:space="preserve"> doplnění krokví po vybourání stáv. komínového tělesa 2*1.2*(10) = 24,000 [A]_x000d_</t>
  </si>
  <si>
    <t>998762123</t>
  </si>
  <si>
    <t>Přesun hmot tonážní pro kce tesařské ruční v objektech v přes 12 do 24 m</t>
  </si>
  <si>
    <t>Přesun hmot pro konstrukce tesařské stanovený z hmotnosti přesunovaného materiálu vodorovná dopravní vzdálenost do 50 m ruční (bez užití mechanizace) v objektech výšky přes 12 do 24 m</t>
  </si>
  <si>
    <t>R_SZ/18</t>
  </si>
  <si>
    <t>Sanace stávajícího dřevěného krovu bočních křídel</t>
  </si>
  <si>
    <t>R762332001</t>
  </si>
  <si>
    <t>Dodávka podkladního profilu</t>
  </si>
  <si>
    <t xml:space="preserve"> podložení krokve 0.3*0.11*0.2*38 = 0,251 [A]_x000d_
 Celkem: A = 0,251 [B]_x000d_</t>
  </si>
  <si>
    <t>R762332001m</t>
  </si>
  <si>
    <t>Montáž podkladního profilu</t>
  </si>
  <si>
    <t>R762332002</t>
  </si>
  <si>
    <t>Dodávka konstrukce vikýře dle PD</t>
  </si>
  <si>
    <t>SOUBOR</t>
  </si>
  <si>
    <t>R762332002m</t>
  </si>
  <si>
    <t>Montáž konstrukce vikýře dle PD</t>
  </si>
  <si>
    <t>764042418</t>
  </si>
  <si>
    <t>Strukturovaná oddělovací rohož s integrovanou pojistnou hydroizolací rš přes 1000 mm</t>
  </si>
  <si>
    <t>Strukturovaná odddělovací rohož s integrovanou pojistnou hydroizolací rš přes 1000 mm</t>
  </si>
  <si>
    <t xml:space="preserve"> 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S04b, pultová střecha výpravní budovy 24 = 24,000 [J]_x000d_
 Mezisoučet: I+J = 505,000 [K]_x000d_
 Celkem: A+B+C+E+F+G+I+J = 1822,929 [L]_x000d_</t>
  </si>
  <si>
    <t>764131411</t>
  </si>
  <si>
    <t>Krytina střechy rovné drážkováním ze svitků z Cu plechu rš 670 mm sklonu do 30°</t>
  </si>
  <si>
    <t xml:space="preserve"> "`jižní a severní křídlo`"_x000d_
 SO02 plocha 2*(48.2*6.57+41.3*6.7) = 1186,768 [A]_x000d_
 SO02 přípočet za okapní hranu 2*(48.2+41.3)*0.1 = 17,900 [B]_x000d_
 SO02 přípočet za zvednutí na obvodové zdi 2*(6.57+6.7)*0.15 = 3,981 [C]_x000d_
 Mezisoučet: A+B+C = 1208,649 [D]_x000d_
 S03, pultová střecha přístavků u křídel 2*52 = 104,000 [E]_x000d_
 S03 přípočet za okapní hranu 2*(3.2+8+3.2)*0.1 = 2,880 [F]_x000d_
 S03 přípočet za zvednutí na obvodové zdi 2*8*0.15 = 2,400 [G]_x000d_
 Mezisoučet: E+F+G = 109,280 [H]_x000d_
 S04a, pultová střecha výpravní budovy 481 = 481,000 [I]_x000d_
 S04a přípočet za okapní hranu (178-36-17.1*2)*0.1 = 10,780 [J]_x000d_
 S04a přípočet za zvednutí na obvodové zdi (36+17.1*2)*0.15 = 10,530 [K]_x000d_
 S04b, pultová střecha výpravní budovy 24 = 24,000 [L]_x000d_
 S04b přípočet za okapní hranu 2*(1.8+5.9+1.8)*0.1 = 1,900 [M]_x000d_
 S04b přípočet za zvednutí na obvodové zdi 2*(1.2)*0.15 = 0,360 [N]_x000d_
 Mezisoučet: I+J+K+L+M+N = 528,570 [O]_x000d_
 Celkem: A+B+C+E+F+G+I+J+K+L+M+N = 1846,499 [P]_x000d_</t>
  </si>
  <si>
    <t>764131491</t>
  </si>
  <si>
    <t>Příplatek k cenám krytiny z Cu plechu za těsnění drážek sklonu do 10°</t>
  </si>
  <si>
    <t>Krytina ze svitků, ze šablon nebo taškových tabulí z pozinkovaného plechu s povrchovou úpravou s úpravou u okapů, prostupů a výčnělků Příplatek k cenám za těsnění drážek ve sklonu do 10°</t>
  </si>
  <si>
    <t xml:space="preserve"> S03, pultová střecha přístavků u křídel 2*52 = 104,000 [A]_x000d_
 S03 přípočet za okapní hranu 2*(3.2+8+3.2)*0.1 = 2,880 [B]_x000d_
 S03 přípočet za zvednutí na obvodové zdi 2*8*0.15 = 2,400 [C]_x000d_
 Mezisoučet: A+B+C = 109,280 [D]_x000d_
 S04a, pultová střecha výpravní budovy 481 = 481,000 [E]_x000d_
 S04a přípočet za okapní hranu (178-36-17.1*2)*0.1 = 10,780 [F]_x000d_
 S04a přípočet za zvednutí na obvodové zdi (36+17.1*2)*0.15 = 10,530 [G]_x000d_
 S04b, pultová střecha výpravní budovy 24 = 24,000 [H]_x000d_
 S04b přípočet za okapní hranu 2*(1.8+5.9+1.8)*0.1 = 1,900 [I]_x000d_
 S04b přípočet za zvednutí na obvodové zdi 2*(1.2)*0.15 = 0,360 [J]_x000d_
 Mezisoučet: E+F+G+H+I+J = 528,570 [K]_x000d_
 Celkem: A+B+C+E+F+G+H+I+J = 637,850 [L]_x000d_</t>
  </si>
  <si>
    <t>998764123</t>
  </si>
  <si>
    <t>Přesun hmot tonážní pro konstrukce klempířské ruční v objektech v přes 12 do 24 m</t>
  </si>
  <si>
    <t>Přesun hmot pro konstrukce klempířské stanovený z hmotnosti přesunovaného materiálu vodorovná dopravní vzdálenost do 50 m ruční (bez užtití mechanizace) v objektech výšky přes 12 do 24 m</t>
  </si>
  <si>
    <t>28329030</t>
  </si>
  <si>
    <t>fólie kontaktní difuzně propustná pro doplňkovou hydroizolační vrstvu, monolitická třívrstvá PES/PP 150-160g/m2, integrovaná samolepící páska</t>
  </si>
  <si>
    <t xml:space="preserve"> S05, valbová střecha hl. budovy, půdorysný průmět x pčepočet sklonu 35.5*16.5*1.2 = 702,900 [A]_x000d_
 Mezisoučet: A = 702,900 [B]_x000d_
 Celkem: A = 702,900 [C]_x000d_
 C * 1.15Koeficient množství = 808,335 [D]_x000d_</t>
  </si>
  <si>
    <t>28329031</t>
  </si>
  <si>
    <t>fólie kontaktní difuzně propustná pro doplňkovou hydroizolační vrstvu, monolitická dvouvrstvá PES/PR 270g/m2, integrovaná samolepící páska</t>
  </si>
  <si>
    <t xml:space="preserve"> S03, pultová střecha přístavků u křídel 52 = 52,000 [A]_x000d_
 Mezisoučet: A = 52,000 [B]_x000d_
 S04a, pultová střecha výpravní budovy 481 = 481,000 [C]_x000d_
 S04b, pultová střecha výpravní budovy 24 = 24,000 [D]_x000d_
 Mezisoučet: C+D = 505,000 [E]_x000d_
 Celkem: A+C+D = 557,000 [F]_x000d_
 F * 1.15Koeficient množství = 640,550 [G]_x000d_</t>
  </si>
  <si>
    <t xml:space="preserve"> "`jižní a severní křídlo`"_x000d_
 SO02 plocha 2*(48.2*6.57+41.3*6.7) = 1186,768 [A]_x000d_
 Mezisoučet: A = 1186,768 [B]_x000d_
 Celkem: A = 1186,768 [C]_x000d_
 C * 1.15Koeficient množství = 1364,783 [D]_x000d_</t>
  </si>
  <si>
    <t>28329303</t>
  </si>
  <si>
    <t>páska těsnící jednostranně lepící butylkaučuková pod kontralatě š 50mm</t>
  </si>
  <si>
    <t xml:space="preserve"> "`jižní a severní křídlo`"_x000d_
 SO02, plocha / vzdálenost krokví (1302/0.9) = 1446,667 [A]_x000d_
 Mezisoučet: A = 1446,667 [B]_x000d_
 SO03, délka kontralatí (80) = 80,000 [C]_x000d_
 Mezisoučet: C = 80,000 [D]_x000d_
 S05, valbová střecha hl. budovy, kontralatě - odhad (35.5*16.5*1.2/0.5) = 1405,800 [E]_x000d_
 Mezisoučet: E = 1405,800 [F]_x000d_
 Celkem: A+C+E = 2932,467 [G]_x000d_
 G * 1.1Koeficient množství = 3225,713 [H]_x000d_</t>
  </si>
  <si>
    <t>765111019</t>
  </si>
  <si>
    <t>Montáž krytiny keramické drážkové sklonu do 30° na sucho přes 15 do 16 ks/m2</t>
  </si>
  <si>
    <t>Montáž krytiny keramické sklonu do 30° drážkové na sucho, počet kusů přes 15 do 16 ks/m2</t>
  </si>
  <si>
    <t xml:space="preserve"> S05, valbová střecha hl. budovy, půdorysný průmět x pčepočet sklonu 35.5*16.5*1.2 = 702,900 [A]_x000d_</t>
  </si>
  <si>
    <t>765111203</t>
  </si>
  <si>
    <t>Montáž krytiny keramické okapní jednoduchá větrací mřížka</t>
  </si>
  <si>
    <t>Montáž krytiny keramické okapové hrany s jednoduchou větrací mřížkou</t>
  </si>
  <si>
    <t xml:space="preserve"> S05, valbová střecha hl. budovy 35.5*2+16.5*2 = 104,000 [A]_x000d_</t>
  </si>
  <si>
    <t>765111251</t>
  </si>
  <si>
    <t>Montáž krytiny keramické hřeben na sucho větracím pásem</t>
  </si>
  <si>
    <t>Montáž krytiny keramické hřebene větraného na sucho vkládaným pásem</t>
  </si>
  <si>
    <t xml:space="preserve"> S05, valbová střecha hl. budovy 19.6+(4*11.5)*1.2+1.5*5 = 82,300 [A]_x000d_</t>
  </si>
  <si>
    <t>765111401</t>
  </si>
  <si>
    <t>Montáž krytiny keramické opracování střešních tašek v místě prostupu do 0,25 m2</t>
  </si>
  <si>
    <t>Montáž krytiny keramické opracování krytiny v místě prostupu plochy prostupu jednotlivě do 0,25 m2</t>
  </si>
  <si>
    <t>765111402</t>
  </si>
  <si>
    <t>Montáž krytiny keramické opracování střešních tašek v místě prostupu přes 0,25 do 0,5 m2</t>
  </si>
  <si>
    <t>Montáž krytiny keramické opracování krytiny v místě prostupu plochy prostupu jednotlivě přes 0,25 do 0,5 m2</t>
  </si>
  <si>
    <t>765111503</t>
  </si>
  <si>
    <t>Příplatek k montáži krytiny keramické za připevňovací prostředky za sklon přes 30° do 40°</t>
  </si>
  <si>
    <t>Montáž krytiny keramické Příplatek k cenám včetně připevňovacích prostředků za sklon přes 30 do 40°</t>
  </si>
  <si>
    <t>765191001</t>
  </si>
  <si>
    <t>Montáž pojistné hydroizolační nebo parotěsné fólie kladené ve sklonu do 20° lepením na bednění nebo izolaci</t>
  </si>
  <si>
    <t>Montáž pojistné hydroizolační nebo parotěsné fólie kladené ve sklonu do 20° lepením (vodotěsné podstřeší) na bednění nebo tepelnou izolaci</t>
  </si>
  <si>
    <t>765191023</t>
  </si>
  <si>
    <t>Montáž pojistné hydroizolační nebo parotěsné kladené ve sklonu přes 20° s lepenými spoji na bednění</t>
  </si>
  <si>
    <t>Montáž pojistné hydroizolační nebo parotěsné fólie kladené ve sklonu přes 20° s lepenými přesahy na bednění nebo tepelnou izolaci</t>
  </si>
  <si>
    <t>765191031</t>
  </si>
  <si>
    <t>Lepení těsnících pásků pod kontralatě</t>
  </si>
  <si>
    <t>Montáž pojistné hydroizolační nebo parotěsné fólie lepení těsnících pásků pod kontralatě</t>
  </si>
  <si>
    <t>765191041</t>
  </si>
  <si>
    <t>Montáž pojistné hydroizolační nebo parotěsné fólie střešních prostupů DN do 150 mm</t>
  </si>
  <si>
    <t>Montáž pojistné hydroizolační nebo parotěsné fólie v místech střešních prostupů průměru do 150 mm</t>
  </si>
  <si>
    <t>765191051</t>
  </si>
  <si>
    <t>Montáž pojistné hydroizolační nebo parotěsné fólie hřebene větrané střechy</t>
  </si>
  <si>
    <t>Montáž pojistné hydroizolační nebo parotěsné fólie hřebene nebo nároží, střechy větrané</t>
  </si>
  <si>
    <t>765191071</t>
  </si>
  <si>
    <t>Montáž pojistné hydroizolační nebo parotěsné fólie okapu</t>
  </si>
  <si>
    <t>Montáž pojistné hydroizolační nebo parotěsné fólie okapu přesahem na okapnici</t>
  </si>
  <si>
    <t>765191091</t>
  </si>
  <si>
    <t>Příplatek k cenám montáž pojistné hydroizolační nebo parotěsné fólie za sklon přes 30°</t>
  </si>
  <si>
    <t>Montáž pojistné hydroizolační nebo parotěsné fólie Příplatek k cenám montáže na bednění nebo tepelnou izolaci za sklon přes 30°</t>
  </si>
  <si>
    <t>998765123</t>
  </si>
  <si>
    <t>Přesun hmot tonážní pro krytiny skládané ruční v objektech v přes 12 do 24 m</t>
  </si>
  <si>
    <t>Přesun hmot pro krytiny skládané stanovený z hmotnosti přesunovaného materiálu vodorovná dopravní vzdálenost do 50 m ruční (bez užití mechanizace) na objektech výšky přes 12 do 24 m</t>
  </si>
  <si>
    <t>R59660700</t>
  </si>
  <si>
    <t>skládaná pálená střešní taška typ "esovka", barva dle výběru architekta vč. příslušenství a tvarovek dle výrobce</t>
  </si>
  <si>
    <t xml:space="preserve"> S05, valbová střecha hl. budovy, půdorysný průmět x pčepočet sklonu 35.5*16.5*1.2 = 702,900 [A]_x000d_
 A * 1.08Koeficient množství = 759,132 [B]_x000d_</t>
  </si>
  <si>
    <t xml:space="preserve"> "`F04`"_x000d_
 pohled severní (8.4/0.4*0.82)*0.06*0.06 = 0,062 [A]_x000d_
 pohled jižní (8.4/0.4*0.82)*0.06*0.06 = 0,062 [B]_x000d_
 pohled západní (18.6/0.4*0.82)*0.06*0.06 = 0,137 [C]_x000d_
 Celkem: A+B+C = 0,261 [D]_x000d_</t>
  </si>
  <si>
    <t>766417513</t>
  </si>
  <si>
    <t>Montáž podkladového roštu dvojitého pro montáž dřevěných svislých profilů provětrávané fasády</t>
  </si>
  <si>
    <t>Montáž provětrávané fasády z dřevěných profilů podkladového roštu dvojitého pro svislé profily</t>
  </si>
  <si>
    <t xml:space="preserve"> "`F04`"_x000d_
 pohled severní 8.4/0.4*0.82 = 17,220 [A]_x000d_
 pohled jižní 8.4/0.4*0.82 = 17,220 [B]_x000d_
 pohled západní 18.6/0.4*0.82 = 38,130 [C]_x000d_
 Celkem: A+B+C = 72,570 [D]_x000d_</t>
  </si>
  <si>
    <t>Přesun hmot pro podlahy z dlaždic stanovený z hmotnosti přesunovaného materiálu vodorovná dopravní vzdálenost do 50 m ruční (bez užití mechanizace) v objektech výšky přes 12 do 24 m</t>
  </si>
  <si>
    <t>771591115</t>
  </si>
  <si>
    <t>Podlahy spárování silikonem</t>
  </si>
  <si>
    <t>771591123</t>
  </si>
  <si>
    <t>Podlahy separační provazec do pružných spar průměru 8 mm</t>
  </si>
  <si>
    <t>Podlahy - dokončovací práce separační provazec do pružných spar, průměru 8 mm</t>
  </si>
  <si>
    <t xml:space="preserve"> S07, koutová spára 19+0.25*2*7 = 22,500 [A]_x000d_
 Celkem: A = 22,500 [B]_x000d_</t>
  </si>
  <si>
    <t>R59761</t>
  </si>
  <si>
    <t>schodová tvarovka světle šedá 400x 800 mm s okapním nosem 40 mm</t>
  </si>
  <si>
    <t>R781674113</t>
  </si>
  <si>
    <t>Montáž keramických obkladů parapetů š přes 200 do 400 mm lepených flexibilním lepidlem</t>
  </si>
  <si>
    <t>781471810</t>
  </si>
  <si>
    <t>Demontáž obkladů z obkladaček keramických kladených do malty</t>
  </si>
  <si>
    <t>Demontáž obkladů z dlaždic keramických kladených do malty</t>
  </si>
  <si>
    <t xml:space="preserve"> "`obklad - BP/458 - 100%`"_x000d_
 pohled severní 2.2*3.4 = 7,480 [A]_x000d_
 č.m. 1.08 2*2.5 = 5,000 [B]_x000d_
 pohled jižní (0.36+24.32+18.35)-(1.2*0.45*10) = 37,630 [C]_x000d_
 pohled západní (1.21+2.02+5.78+3.7+1.7) = 14,410 [D]_x000d_
 "`podchod`"_x000d_
 0.03 - stěna 2.96*2.6+6.27*2.6+2.96*2.6+6.27*2.6+2.91+3.87*0.1+6.27*1+3.4*6.2*2 = 99,723 [E]_x000d_
 Mezisoučet: A+B+C+D+E = 164,243 [F]_x000d_
 "`obklad - BP/457`"_x000d_
 pohled východ 3.2*(8*2+3.7*6) = 122,240 [G]_x000d_
 Mezisoučet: G = 122,240 [H]_x000d_
 "`obklad - BP/453 - 100% - parapet`"_x000d_
 pohled jižní (1.37)*0.28 = 0,384 [I]_x000d_
 pohled severní (2.1*17)*0.28 = 9,996 [J]_x000d_
 pohled západní (1.1*2+0.6*2)*0.28 = 0,952 [K]_x000d_
 pohled severní dvůr (1+1.13*2+0.9*2)*0.28+(1.3)*0.28 = 1,781 [L]_x000d_
 pohled jižní dvůr (1.8+1.48*4)*0.28 = 2,162 [M]_x000d_
 Mezisoučet: I+J+K+L+M = 15,274 [N]_x000d_
 "`obklad - BP/452 - 100% - parapet`"_x000d_
 "Mezisoučet: "_x000d_
 "`obklad - BP/451 - 100% - parapet`"_x000d_
 pohled severní (2*11+1.05*2+0.65*2)*0.25 = 6,350 [P]_x000d_
 pohled západní (1.8*3+1.48*8+1.2*10+1.13*9+0.5*2)*0.25 = 10,103 [Q]_x000d_
 Mezisoučet: P+Q = 16,453 [R]_x000d_
 Celkem: A+B+C+D+E+G+I+J+K+L+M+P+Q = 318,210 [S]_x000d_</t>
  </si>
  <si>
    <t>781471927</t>
  </si>
  <si>
    <t>Výměna obkladačky keramické kladené do malty velikosti přes 50 do 85 ks/m2</t>
  </si>
  <si>
    <t>Výměna keramické obkladačky kladené do malty, velikosti přes 50 do 85 ks/m2</t>
  </si>
  <si>
    <t xml:space="preserve"> 55*72 = 3960,000 [A]_x000d_
 Celkem: A = 3960,000 [B]_x000d_</t>
  </si>
  <si>
    <t xml:space="preserve"> "`obklad - BP/459 - 10% - stěny`"_x000d_
 pohled západní přístavba (27.5*2-(1.58*2+2.65+2.65))*0.1 = 4,654 [A]_x000d_
 pohled dvůr přístavba (11.27*2-(0.57*2))*0.1 = 2,140 [B]_x000d_
 pohled jižní přístavba (11.27)*0.1 = 1,127 [C]_x000d_
 pohled severní přístavba (11.27-(3.48)+2.2*3.4)*0.1 = 1,527 [D]_x000d_
 podhled - č.m. 1.08, 1.07, 1.05 (2.71*5.02+2.7*5.02+0.52*2.5*2+2.96*9.32)*0.1 = 5,735 [E]_x000d_
 "pohled severní sokl ((0.63+1.72+6.75+2.57+5.04+5.04+0.)+(0.3+3.32+1.42+4.84))*0.1"_x000d_
 pohled západní sokl ((4.45*2))*0.1 = 0,890 [G]_x000d_
 pohled severní obklad stěn ((1.37+15.34+1.36*2+15.66+1.69)-(1.36*1.52*4))*0.1 = 2,851 [H]_x000d_
 pohled jižní obklad stěn ((0.54+1.91+1.6))*0.1 = 0,405 [I]_x000d_
 "`obklad - BP/459 - 30% - stěny`"_x000d_
 pohled východní ((3.83+11.85+12.1+11.84+4.04+15.07+4.47+3.85)-(1.2*1.8*5))*0.3 = 16,875 [J]_x000d_
 "`podchod- 10%`"_x000d_
 0.03 - strop (3.47*6.34+2.07+6.34+2.91*9.23+(6.34*0.5))*0.1 = 6,044 [K]_x000d_
 Mezisoučet: A+B+C+D+E+F+G+H+I+J+K = 0,000 [L]_x000d_
 "`obklad - BP/456 - 10% - ostění a nadpraží okna`"_x000d_
 ostění a nadpraží - dvůr ((0.65*2+1.5+0.65*2*2+0.6*2+0.65*2*3+2*3+0.65*2+1.3+0.65*2+1.29+0.65*2*4+2.05*4)*0.25)*0.1 = 0,877 [M]_x000d_
 pohled jižní ((1.25*2*32+1.35*32)*0.25)*0.1 = 3,080 [N]_x000d_
 pohled severní ((1.4*2*17+2.1*17)*0.25)*0.1 = 2,083 [O]_x000d_
 pohled západní ((1.4*2*2+1.1*2+0.9*2*2+0.6*2+1.75*2+1.15)*0.25)*0.1 = 0,431 [P]_x000d_
 pohled severní dvůr ((0.9*2+1.32*2*2+0.82+3.05*2)*0.25+(1.2*17+1.3*17*2)*0.25)*0.1 = 1,965 [Q]_x000d_
 pohled jižní dvůr ((1.3*2*9+1.7*2*9+2*18+1.25*2*4+0.6*4)*0.25)*0.1 = 2,560 [R]_x000d_
 Mezisoučet: M+N+O+P+Q+R = 10,996 [S]_x000d_
 "`obklad - BP/455 - 10% - ostění okna`"_x000d_
 ostění a nadpraží - západní ((1.3*2+2)*0.25+(1.25*2+1.2)*0.25+(1.25*2+1.2)*2*0.25)*0.1 = 0,393 [T]_x000d_
 ostění a nadpraží - severní ((1.36*2*4+1.52*4+3.4+3.15*2)*0.25)*0.1 = 0,667 [U]_x000d_
 ostění a nadpraží - jižní dvůr ((0.45+1.2*2)*0.25+(0.65*2+1.5+0.65*2*2+0.6*2+0.65*2*3+2*3+0.65*2+1.3+0.65*2+1.29+0.65*2*4+2.05*4)*0.25)*0.1 = 0,949 [V]_x000d_
 ostění a nadpraží - severní ((0.4*2+0.4*2*2+0.6*6+0.4*2*6)*0.25)*0.1 = 0,270 [W]_x000d_
 "`obklad - BP/455 - 20% - ostění okna`"_x000d_
 ostění a nadpraží - severní ((1.36*2*4+1.52*4+3.4+3.15*2)*0.25)*0.2 = 1,333 [X]_x000d_
 "`obklad - BP/450 - 30% - ostění okna`"_x000d_
 pohled východní ((1.8*15*2+1.2*15)*0.25)*0.3 = 5,400 [Y]_x000d_
 Mezisoučet: T+U+V+W+X+Y = 9,011 [Z]_x000d_
 "`obklad - BP/454 - 10% - parapet`"_x000d_
 parapet - dvůr ((1.5+0.6*2+2*3+1.3+1.29+2.05*4)*0.25)*0.1 = 0,487 [AA]_x000d_
 pohled jižní ((2.05*5)*0.25+(1.35*32)*0.25)*0.1 = 1,336 [AB]_x000d_
 pohled severní ((1.5*9)*0.25)*0.1 = 0,338 [AC]_x000d_
 pohled severní dvůr ((1.2*17)*0.25)*0.1 = 0,510 [AD]_x000d_
 pohled jižní dvůr ((2*18+0.6*4)*0.25)*0.1 = 0,960 [AE]_x000d_
 Mezisoučet: AA+AB+AC+AD+AE = 3,631 [AF]_x000d_
 "`obklad - BP/450 - 10% - parapet`"_x000d_
 pohled západní ((2)*0.25+(1.2)*0.25+(1.2)*2*0.25)*0.1 = 0,140 [AG]_x000d_
 pohled dvůr ((0.45)*0.25)*0.1 = 0,011 [AH]_x000d_
 pohled jižní ((1.25*10)*0.25)*0.1 = 0,313 [AI]_x000d_
 "`obklad - BP/450 - 20% - parapet`"_x000d_
 pohled západní ((1.52*4+1*2)*0.25)*0.1 = 0,202 [AJ]_x000d_
 "`obklad - BP/450 - 30% - parapet`"_x000d_
 pohled východní ((1.2*15))*0.1 = 1,800 [AK]_x000d_
 Mezisoučet: AG+AH+AI+AJ+AK = 2,466 [AL]_x000d_
 Celkem: A+B+C+D+E+F+G+H+I+J+K+M+N+O+P+Q+R+T+U+V+W+X+Y+AA+AB+AC+AD+AE+AG+AH+AI+AJ+AK = 0,000 [AM]_x000d_</t>
  </si>
  <si>
    <t>783201401</t>
  </si>
  <si>
    <t>Ometení tesařských konstrukcí před provedením nátěru</t>
  </si>
  <si>
    <t>Příprava podkladu tesařských konstrukcí před provedením nátěru ometení</t>
  </si>
  <si>
    <t xml:space="preserve"> "`krov výpravní hala`"_x000d_
 pozednice 100/160 ((1.4+5.3+19.6+45.6+19.6+5.3+1.4)+(0.4+17+37+17+0.4)+34.2+33.7)*(0.1*2+0.16*2) = 123,708 [A]_x000d_
 nárožní krokve 100/160 2*(2.1)*(0.1*2+0.16*2) = 2,184 [B]_x000d_
 nárožní krokve 140/200 2*(4.8+4.3)*(0.14*2+0.2*2) = 12,376 [C]_x000d_
 krokve 80/140 2*(1.1+0.5+0.6+1.6+1.2+1+0.6+0.4+2.7+4.31*19+2.6+0.3+0.7+1+1.3+1.41*21)*(0.08*2+0.14*2) = 111,848 [D]_x000d_
 krokve 140/260 (6.91*41+(3.9+1.16)*1+(3.9+1.56)*2+(4.25+0.7)*1)*(0.14*2+0.26*2) = 243,392 [E]_x000d_
 výměna 140/260 (1.59*2+1.56*2+1.52*3)*(0.14*2+0.26*2) = 8,688 [F]_x000d_
 podkladní profil 300/150 34*(0.3*2+0.15*2) = 30,600 [G]_x000d_
 Mezisoučet: A+B+C+D+E+F+G = 532,796 [H]_x000d_
 "`krov přístavba sever a jih`"_x000d_
 pozednice 100/160 2*(2.9+6.9+2.9+1.9)*(0.1*2+0.16*2) = 15,184 [I]_x000d_
 úžlabní krokve 120/180 2*(4.6*2)*(0.12*2+0.18*2) = 11,040 [J]_x000d_
 krokve 100/160 2*(3.4+2.4+1.4+0.5+1.2+2+2.9+3.1+2.9+2+1.2+0.5+1.4+2.4+3.4)*(0.1*2+0.16*2) = 31,928 [K]_x000d_
 doplnění krokví po vybourání stáv. komínového tělesa 2*1.2*(10)*(0.12*2+0.16*2) = 13,440 [L]_x000d_
 Mezisoučet: I+J+K+L = 71,592 [M]_x000d_
 "`jižní a severní křídlo`"_x000d_
 SO02 plocha 2*(48.2*6.57+41.3*6.7)*2*2 = 4747,072 [N]_x000d_
 SO02, kontralatě odhad - plocha / vzdálenost krokví 1302/0.9*(0.06*2+0.08*2) = 405,067 [O]_x000d_
 Mezisoučet: N+O = 5152,139 [P]_x000d_
 S03, pultová střecha přístavků u křídel 2*52*2*2 = 416,000 [Q]_x000d_
 SO03, kontralatě 80*(0.06*2+0.08*2) = 22,400 [R]_x000d_
 Mezisoučet: Q+R = 438,400 [S]_x000d_
 S05, valbová střecha hl. budovy, laťování (35.5*16.5*1.2/0.32)*(0.04*2+0.06*2) = 439,313 [T]_x000d_
 S05, valbová střecha hl. budovy, kontralatě - odhad (35.5*16.5*1.2/0.5)*(0.06*2+0.08*2) = 393,624 [U]_x000d_
 Mezisoučet: T+U = 832,937 [V]_x000d_
 S04a, pultová střecha výpravní budovy, bednění 2*481*2 = 1924,000 [W]_x000d_
 S04b, pultová střecha výpravní budovy, bednění 2*24*2 = 96,000 [X]_x000d_
 Mezisoučet: W+X = 2020,000 [Y]_x000d_
 S04a, pultová střecha výpravní budovy, kontralatě - odhad 481/0.5*(0.06*2+0.08*2) = 269,360 [Z]_x000d_
 S04b, pultová střecha výpravní budovy, kontralatě 24/0.5*(0.06*2+0.08*2) = 13,440 [AA]_x000d_
 Mezisoučet: Z+AA = 282,800 [AB]_x000d_
 Celkem: A+B+C+D+E+F+G+I+J+K+L+N+O+Q+R+T+U+W+X+Z+AA = 9330,663 [AC]_x000d_</t>
  </si>
  <si>
    <t>783223121</t>
  </si>
  <si>
    <t>Napouštěcí dvojnásobný akrylátový biocidní nátěr tesařských konstrukcí zabudovaných do konstrukce</t>
  </si>
  <si>
    <t>Preventivní napouštěcí nátěr tesařských prvků proti dřevokazným houbám, hmyzu a plísním zabudovaných do konstrukce dvojnásobný akrylátový</t>
  </si>
  <si>
    <t>783901451</t>
  </si>
  <si>
    <t>Zametení betonových podlah před provedením nátěru</t>
  </si>
  <si>
    <t>Příprava podkladu betonových podlah před provedením nátěru zametením</t>
  </si>
  <si>
    <t>783913151</t>
  </si>
  <si>
    <t>Penetrační syntetický nátěr hladkých betonových podlah</t>
  </si>
  <si>
    <t>Penetrační nátěr betonových podlah hladkých (z pohledového nebo gletovaného betonu, stěrky apod.) syntetický</t>
  </si>
  <si>
    <t>941111111</t>
  </si>
  <si>
    <t>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</si>
  <si>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montáž</t>
  </si>
  <si>
    <t xml:space="preserve"> pohled východní 475+3.2*46 = 622,200 [A]_x000d_
 pohled jižní 616 = 616,000 [B]_x000d_
 pohled západní 546 = 546,000 [C]_x000d_
 pohled severní 606 = 606,000 [D]_x000d_
 pohled dvůr jižní  358 = 358,000 [E]_x000d_
 pohled dvůr severní 314.7 = 314,700 [F]_x000d_
 Mezisoučet: A+B+C+D+E+F = 3062,900 [G]_x000d_
 Celkem: A+B+C+D+E+F = 3062,900 [H]_x000d_</t>
  </si>
  <si>
    <t>941111211</t>
  </si>
  <si>
    <t>Příplatek k lešení řadovému trubkovému lehkému s podlahami do 200 kg/m2 š od 0,6 do 0,9 m v do 10 m za každý den použití</t>
  </si>
  <si>
    <t>Lešení řadové trubkové lehké pracovní s podlahami s provozním zatížením tř. 3 do 200 kg/m2 šířky tř. W06 od 0,6 do 0,9 m výšky do 10 m příplatek k ceně za každý den použití</t>
  </si>
  <si>
    <t xml:space="preserve"> 3062.9*30*9 = 826983,000 [A]_x000d_</t>
  </si>
  <si>
    <t>941111332</t>
  </si>
  <si>
    <t>Odborná prohlídka lešení řadového trubkového lehkého s podlahami zatížení do 200 kg/m2 š od 0,6 do 1,5 m v do 25 m pl přes 2000 do 4000 m2 zakrytého sítí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</si>
  <si>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</si>
  <si>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941111811</t>
  </si>
  <si>
    <t>Demontáž lešení řadového trubkového lehkého s podlahami zatížení do 200 kg/m2 š od 0,6 do 0,9 m v do 10 m</t>
  </si>
  <si>
    <t>Lešení řadové trubkové lehké pracovní s podlahami s provozním zatížením tř. 3 do 200 kg/m2 šířky tř. W06 od 0,6 do 0,9 m výšky do 10 m demontáž</t>
  </si>
  <si>
    <t xml:space="preserve"> 3062.9 = 3062,900 [A]_x000d_</t>
  </si>
  <si>
    <t>944511111</t>
  </si>
  <si>
    <t>Montáž ochranné sítě z textilie z umělých vláken</t>
  </si>
  <si>
    <t>Síť ochranná zavěšená na konstrukci lešení z textilie z umělých vláken montáž</t>
  </si>
  <si>
    <t>944511211</t>
  </si>
  <si>
    <t>Příplatek k ochranné síti za každý den použití</t>
  </si>
  <si>
    <t>Síť ochranná zavěšená na konstrukci lešení z textilie z umělých vláken příplatek k ceně za každý den použití</t>
  </si>
  <si>
    <t>944511811</t>
  </si>
  <si>
    <t>Demontáž ochranné sítě z textilie z umělých vláken</t>
  </si>
  <si>
    <t>Síť ochranná zavěšená na konstrukci lešení z textilie z umělých vláken demontáž</t>
  </si>
  <si>
    <t>953961113</t>
  </si>
  <si>
    <t>Kotvy chemickým tmelem M 12 hl 110 mm do betonu, ŽB nebo kamene s vyvrtáním otvoru</t>
  </si>
  <si>
    <t>Kotvy chemické s vyvrtáním otvoru do betonu, železobetonu nebo tvrdého kamene tmel, velikost M 12, hloubka 110 mm</t>
  </si>
  <si>
    <t xml:space="preserve"> výpravní hala 240/1.5+4 = 164,000 [A]_x000d_
 přístavba sever a jih 30/1.5+4 = 24,000 [B]_x000d_
 podkladní profil 300/150 34/1.5+4.333 = 27,000 [C]_x000d_
 Celkem: A+B+C = 215,000 [D]_x000d_</t>
  </si>
  <si>
    <t>953965122</t>
  </si>
  <si>
    <t>Kotevní šroub pro chemické kotvy M 12 dl 220 mm</t>
  </si>
  <si>
    <t>Kotva chemická s vyvrtáním otvoru kotevní šrouby pro chemické kotvy, velikost M 12, délka 220 mm</t>
  </si>
  <si>
    <t>985112131</t>
  </si>
  <si>
    <t>Odsekání degradovaného betonu rubu kleneb a podlah tl do 10 mm</t>
  </si>
  <si>
    <t>Odsekání degradovaného betonu rubu kleneb a podlah, tloušťky do 10 mm</t>
  </si>
  <si>
    <t xml:space="preserve"> S07, sanace plochy, odhad 50% dl tl. 10 mm 2.2*0.55*7*0.5 = 4,235 [A]_x000d_</t>
  </si>
  <si>
    <t>985112132</t>
  </si>
  <si>
    <t>Odsekání degradovaného betonu rubu kleneb a podlah tl přes 10 do 30 mm</t>
  </si>
  <si>
    <t>Odsekání degradovaného betonu rubu kleneb a podlah, tloušťky přes 10 do 30 mm</t>
  </si>
  <si>
    <t xml:space="preserve"> S07, sanace plochy, odhad 50% dl tl. 30 mm 2.2*0.55*7*0.5 = 4,235 [A]_x000d_</t>
  </si>
  <si>
    <t>985112192</t>
  </si>
  <si>
    <t>Příplatek k odsekání degradovaného betonu za práci ve stísněném prostoru</t>
  </si>
  <si>
    <t>Odsekání degradovaného betonu Příplatek k cenám za práci ve stísněném prostoru</t>
  </si>
  <si>
    <t xml:space="preserve"> S07, sanace plochy 2.2*0.55*7 = 8,470 [A]_x000d_</t>
  </si>
  <si>
    <t>985112193</t>
  </si>
  <si>
    <t>Příplatek k odsekání degradovaného betonu za plochu do 10 m2 jednotlivě</t>
  </si>
  <si>
    <t>Odsekání degradovaného betonu Příplatek k cenám za plochu do 10 m2 jednotlivě</t>
  </si>
  <si>
    <t>985131111</t>
  </si>
  <si>
    <t>Očištění ploch stěn, rubu kleneb a podlah tlakovou vodou</t>
  </si>
  <si>
    <t xml:space="preserve"> "Sanace SZ/09"_x000d_
 horní zídka (1.68+34.14+4.5)*0.35+(33.43+4.15)*0.25 = 23,507 [A]_x000d_
 kamenná šikmina (33.43+2.945)*1.82 = 66,203 [B]_x000d_
 žlab (31.09+2.32+1.31)*(3*0.15)+(30.94+2.46+1.31)*0.35+1.16*2.46 = 30,626 [C]_x000d_
 Celkem: A+B+C = 120,336 [D]_x000d_</t>
  </si>
  <si>
    <t>985131221</t>
  </si>
  <si>
    <t>Očištění ploch stěn, rubu kleneb a podlah nesušeným křemičitým pískem (metodou torbo)</t>
  </si>
  <si>
    <t>Očištění ploch stěn, rubu kleneb a podlah tryskání pískem nesušeným (torbo)</t>
  </si>
  <si>
    <t xml:space="preserve"> S07, sanace plochy 2.2*0.55*7 = 8,470 [A]_x000d_
 S07, sanace soklu a čela balkónu (2.2+0.55*2)*0.2*7+19*0.2 = 8,420 [B]_x000d_
 Celkem: A+B = 16,890 [C]_x000d_</t>
  </si>
  <si>
    <t>985132311</t>
  </si>
  <si>
    <t>Ruční dočištění ploch líce kleneb a podhledů ocelových kartáči</t>
  </si>
  <si>
    <t>Očištění ploch líce kleneb a podhledů ruční dočištění ocelovými kartáči</t>
  </si>
  <si>
    <t xml:space="preserve"> "`SZ/05 - vyspravení okapní římsy`"_x000d_
 "`dvůr - severní pohled`"_x000d_
 římsa (0.43+0.12)*41.8 = 22,990 [A]_x000d_
 Mezisoučet: A = 22,990 [B]_x000d_
 "`dvůr - jižní pohled`"_x000d_
 římsa (0.43+0.12)*41.8 = 22,990 [C]_x000d_
 Mezisoučet: C = 22,990 [D]_x000d_
 "`jižní pohled`"_x000d_
 římsa (0.43+0.12)*48.5 = 26,675 [E]_x000d_
 Mezisoučet: E = 26,675 [F]_x000d_
 "`severní pohled`"_x000d_
 římsa (0.43+0.12)*48.5 = 26,675 [G]_x000d_
 Mezisoučet: G = 26,675 [H]_x000d_
 Celkem: A+C+E+G = 99,330 [I]_x000d_</t>
  </si>
  <si>
    <t>985139111</t>
  </si>
  <si>
    <t>Příplatek k očištění ploch za práci ve stísněném prostoru</t>
  </si>
  <si>
    <t>Očištění ploch Příplatek k cenám za práci ve stísněném prostoru</t>
  </si>
  <si>
    <t xml:space="preserve"> S07, sanace plochy 2.2*0.55*7*2 = 16,940 [A]_x000d_
 S07, sanace soklu a čela balkónu (2.2+0.55*2)*0.2*7+19*0.2 = 8,420 [B]_x000d_
 Celkem: A+B = 25,360 [C]_x000d_</t>
  </si>
  <si>
    <t>985139112</t>
  </si>
  <si>
    <t>Příplatek k očištění ploch za plochu do 10 m2 jednotlivě</t>
  </si>
  <si>
    <t>Očištění ploch Příplatek k cenám za plochu do 10 m2 jednotlivě</t>
  </si>
  <si>
    <t>985311311</t>
  </si>
  <si>
    <t>Reprofilace rubu kleneb a podlah cementovou sanační maltou tl 10 mm</t>
  </si>
  <si>
    <t>Reprofilace betonu sanačními maltami na cementové bázi ručně rubu kleneb a podlah, tloušťky do 10 mm</t>
  </si>
  <si>
    <t>985311313</t>
  </si>
  <si>
    <t>Reprofilace rubu kleneb a podlah cementovou sanační maltou tl přes 20 do 30 mm</t>
  </si>
  <si>
    <t>Reprofilace betonu sanačními maltami na cementové bázi ručně rubu kleneb a podlah, tloušťky přes 20 do 30 mm</t>
  </si>
  <si>
    <t>985311911</t>
  </si>
  <si>
    <t>Příplatek při reprofilaci sanační maltou za práci ve stísněném prostoru</t>
  </si>
  <si>
    <t>Reprofilace betonu sanačními maltami na cementové bázi ručně Příplatek k cenám za práci ve stísněném prostoru</t>
  </si>
  <si>
    <t>985311912</t>
  </si>
  <si>
    <t>Příplatek při reprofilaci sanační maltou za plochu do 10 m2 jednotlivě</t>
  </si>
  <si>
    <t>Reprofilace betonu sanačními maltami na cementové bázi ručně Příplatek k cenám za plochu do 10 m2 jednotlivě</t>
  </si>
  <si>
    <t>985311913</t>
  </si>
  <si>
    <t>Příplatek při reprofilaci sanační maltou za větší členitost povrchu (sloupy, výklenky)</t>
  </si>
  <si>
    <t>Reprofilace betonu sanačními maltami na cementové bázi ručně Příplatek k cenám za větší členitost povrchu (sloupy, výklenky)</t>
  </si>
  <si>
    <t>985321112</t>
  </si>
  <si>
    <t>Ochranný nátěr výztuže na cementové bázi rubu kleneb a podlah 1 vrstva tl 1 mm</t>
  </si>
  <si>
    <t>Ochranný nátěr betonářské výztuže 1 vrstva tloušťky 1 mm na cementové bázi rubu kleneb a podlah</t>
  </si>
  <si>
    <t xml:space="preserve"> S07, sanace plochy, odhad 5% plochy 2.2*0.55*7*0.05 = 0,424 [A]_x000d_</t>
  </si>
  <si>
    <t>985321911</t>
  </si>
  <si>
    <t>Příplatek k cenám ochranného nátěru výztuže za práce ve stísněném prostoru</t>
  </si>
  <si>
    <t>Ochranný nátěr betonářské výztuže Příplatek k cenám za práci ve stísněném prostoru</t>
  </si>
  <si>
    <t>985321912</t>
  </si>
  <si>
    <t>Příplatek k cenám ochranného nátěru výztuže za plochu do 10 m2 jednotlivě</t>
  </si>
  <si>
    <t>Ochranný nátěr betonářské výztuže Příplatek k cenám za plochu do 10 m2 jednotlivě</t>
  </si>
  <si>
    <t>985323111</t>
  </si>
  <si>
    <t>Spojovací můstek reprofilovaného betonu na cementové bázi tl 1 mm</t>
  </si>
  <si>
    <t>Spojovací můstek reprofilovaného betonu na cementové bázi, tloušťky 1 mm</t>
  </si>
  <si>
    <t>985323911</t>
  </si>
  <si>
    <t>Příplatek k cenám spojovacího můstku za práci ve stísněném prostoru</t>
  </si>
  <si>
    <t>Spojovací můstek reprofilovaného betonu Příplatek k cenám za práci ve stísněném prostoru</t>
  </si>
  <si>
    <t>985323912</t>
  </si>
  <si>
    <t>Příplatek k cenám spojovacího můstku za plochu do 10 m2 jednotlivě</t>
  </si>
  <si>
    <t>Spojovací můstek reprofilovaného betonu Příplatek k cenám za plochu do 10 m2 jednotlivě</t>
  </si>
  <si>
    <t>985324111</t>
  </si>
  <si>
    <t>Impregnační nátěr betonu dvojnásobný S1 (OS-A)</t>
  </si>
  <si>
    <t>Ochranný nátěr betonu na bázi silanu impregnační dvojnásobný S1 (OS-A)</t>
  </si>
  <si>
    <t xml:space="preserve"> S07, sanace plochy vč. vytažení na sokl 20 cm (2.2*0.55+(0.55+2.2+0.55)*0.2)*7 = 13,090 [A]_x000d_</t>
  </si>
  <si>
    <t>985324911</t>
  </si>
  <si>
    <t>Příplatek k cenám ochranných nátěrů betonu za práci ve stísněném prostoru</t>
  </si>
  <si>
    <t>Ochranný nátěr betonu Příplatek k cenám za práci ve stísněném prostoru</t>
  </si>
  <si>
    <t>985324912</t>
  </si>
  <si>
    <t>Příplatek k cenám ochranných nátěrů betonu za plochu do 10 m2 jednotlivě</t>
  </si>
  <si>
    <t>Ochranný nátěr betonu Příplatek k cenám za plochu do 10 m2 jednotlivě</t>
  </si>
  <si>
    <t>R_SZ/17</t>
  </si>
  <si>
    <t>Sanace stávající ocelové konstrukce krovu hlavní budovy</t>
  </si>
  <si>
    <t>R978015010</t>
  </si>
  <si>
    <t>Finální povrchová úprava jemnou PCC stěrkou s vysokou počáteční pevností</t>
  </si>
  <si>
    <t>R978015011</t>
  </si>
  <si>
    <t>Hrubá reprofilace vlákny vyztuženou maltou se statickým účinkem</t>
  </si>
  <si>
    <t>Hrubá reprofilace se statickým účinkem</t>
  </si>
  <si>
    <t>R978015012</t>
  </si>
  <si>
    <t>Ochranná minerální vrstva výztuže a kontaktní můstek</t>
  </si>
  <si>
    <t>Ochranná vrstva výztuže a kontaktní můstek</t>
  </si>
  <si>
    <t>R978015300</t>
  </si>
  <si>
    <t>Zpevnění zdiva organokřemičitanem</t>
  </si>
  <si>
    <t xml:space="preserve"> "`SZ/06 - sanace fasády`"_x000d_
 dvůr - severní pohled 297.2 = 297,200 [A]_x000d_
 odečet otvorů -(1.1*3.1*2+1.3*3.5+0.9*1.35*6+1.1*0.7+1*2.1+1.35*1.35*19+1.3*3.5*2+1.05*2.1+1.05*2.1) = -69,668 [B]_x000d_
 podhled 0.43*41.8 = 17,974 [C]_x000d_
 odečet soklu -(0.86+3.41+3.2+6.68+3.97) = -18,120 [D]_x000d_
 Mezisoučet: A+B+C+D = 227,387 [E]_x000d_
 dvůr - jižní pohled 294.2 = 294,200 [F]_x000d_
 odečet otvorů -(0.6*3.5*10+1.2*2.5*9+2.1*1.8*9+1.5*3.3*2+1.3*1*2+1.3*2.7+1.5*0.7*1+1.4*2.1) = -102,020 [G]_x000d_
 podhled 0.43*41.8 = 17,974 [H]_x000d_
 odečet soklu -(1.25+17.85) = -19,100 [I]_x000d_
 Mezisoučet: F+G+H+I = 191,054 [J]_x000d_
 západní pohled 209.62 = 209,620 [K]_x000d_
 odečet otvorů -(1.2*1.73*9+15.04+12.65+46.82) = -93,194 [L]_x000d_
 odečet soklu -(0.41*2+0.88*2+4.92+1.98+0.25) = -9,730 [M]_x000d_
 Mezisoučet: K+L+M = 106,696 [N]_x000d_
 východní pohled 56.12*3.25 = 182,390 [O]_x000d_
 odečet otvorů -(2.2*8+9.52*6+15.2)-(4*4*2) = -121,920 [P]_x000d_
 Mezisoučet: O+P = 60,470 [Q]_x000d_
 jižní pohled 337.55+210+13+(0.33*7) = 562,860 [R]_x000d_
 odečet otvorů -(1.5*1.35*30+1.5*1.35*3) = -66,825 [S]_x000d_
 odečet otvorů -(2.2*3.6*5+2.2*4.8*2+2.2*3.6*7) = -116,160 [T]_x000d_
 odečet otvorů -(3.65+3.47) = -7,120 [U]_x000d_
 podhled 0.43*48.5 = 20,855 [V]_x000d_
 odečet soklu -(17+10.32)-(1.94+3.88+2.84+0.29) = -36,270 [W]_x000d_
 Mezisoučet: R+S+T+U+V+W = 357,340 [X]_x000d_
 severní pohled 4.57*4.45+147+336.55+(0.46*7+0.9*4*2) = 514,307 [Y]_x000d_
 odečet otvorů -(3.45*2.25) = -7,763 [Z]_x000d_
 odečet otvorů -(1.6*1.45*4+2.48*3.05*2+2.92*2.89+1.6*2.4*9+1.6*0.9*2+0.64*0.9*2+1.6*0.9*5+0.7*0.95*2) = -79,969 [AA]_x000d_
 odečet otvorů -(3.45*3.1+2.1*2.85*2+2.1*1.8*10+1.08*2.85*2+1*1.8*2+0.99*2.85*2+2.1*1.35*17) = -124,059 [AB]_x000d_
 odečet otvorů (-(0.6*1.8*2)) = -2,160 [AC]_x000d_
 podhled 0.43*48.5 = 20,855 [AD]_x000d_
 odečet soklu -(0.37+5.26+5.27+2.55+6.28+1.33) = -21,060 [AE]_x000d_
 Mezisoučet: Y+Z+AA+AB+AC+AD+AE = 300,151 [AF]_x000d_
 Celkem: A+B+C+D+F+G+H+I+K+L+M+O+P+R+S+T+U+V+W+Y+Z+AA+AB+AC+AD+AE = 1243,098 [AG]_x000d_</t>
  </si>
  <si>
    <t>R978015301</t>
  </si>
  <si>
    <t>Vyčištění stáv. omítky čistící pastou, nanášení štětkou a následně umyto tlakovou vodou (spotřeba cca 0,1kg/m2 )</t>
  </si>
  <si>
    <t>R978015302</t>
  </si>
  <si>
    <t>Aplikace nové jádrové omítky vč. zdrsnění povrchu dle SZ/06</t>
  </si>
  <si>
    <t>Aplikace nové jádrové omítky vč. zdrsnění povrchu</t>
  </si>
  <si>
    <t>R978015303</t>
  </si>
  <si>
    <t>Ošetření nové a původní břizolitové omítky probarvenou siloxanovou hydrofobizací</t>
  </si>
  <si>
    <t>R978015390</t>
  </si>
  <si>
    <t>Čištění plastik na fasádách dle aplikace speciálního latexového nátěru pro odstranění nečistot</t>
  </si>
  <si>
    <t xml:space="preserve"> "`SZ/10 - čištění plastik na fasádách`"_x000d_
 pohled východní 4*4*2 = 32,000 [A]_x000d_
 Mezisoučet: A = 32,000 [B]_x000d_
 Celkem: A = 32,000 [C]_x000d_</t>
  </si>
  <si>
    <t>R98500001</t>
  </si>
  <si>
    <t>Preventivní zamezení následnému vzrůstu mechů a řas ochranným nástřikem z koncentrátu bez obsahu chlóru a těžkých kovů</t>
  </si>
  <si>
    <t>R985232112</t>
  </si>
  <si>
    <t>Spárování zdiva modifikovanou výplňovou vodoodpudivou spárovací hmotou</t>
  </si>
  <si>
    <t>Hloubkové spárování zdiva hloubky přes 40 do 80 mm aktivovanou maltou délky spáry na 1 m2 upravované plochy přes 6 do 12 m</t>
  </si>
  <si>
    <t xml:space="preserve"> "Sanace SZ/09"_x000d_
 kamenná šikmina (33.43+2.945)*1.82 = 66,203 [A]_x000d_
 Celkem: A = 66,203 [B]_x000d_</t>
  </si>
  <si>
    <t>997013155</t>
  </si>
  <si>
    <t>Vnitrostaveništní doprava suti a vybouraných hmot pro budovy v přes 15 do 18 m s omezením mechanizace</t>
  </si>
  <si>
    <t>Vnitrostaveništní doprava suti a vybouraných hmot vodorovně do 50 m s naložením s omezením mechanizace pro budovy a haly výšky přes 15 do 18 m</t>
  </si>
  <si>
    <t>R997013811</t>
  </si>
  <si>
    <t>Poplatek za uložení na skládce (skládkovné) stavebního odpadu dřevěného kód odpadu 17 02 01, včetně dopravy, NEOCEŇOVAT</t>
  </si>
  <si>
    <t>Poplatek za uložení stavebního odpadu na skládce (skládkovné) dřevěného zatříděného do Katalogu odpadů pod kódem 17 02 01
EVIDENČNÍ POLOŽKA. Neoceňovat!!!. Položka se oceňuje pouze pod SO90-90.</t>
  </si>
  <si>
    <t xml:space="preserve"> "`výpravní hala`"_x000d_
 zkrácení krokve (na stavbě) - vytvoření úžlabí, 6 ks do cca 1,0 m 1.0*6*0.01584 = 0,095 [A]_x000d_
 Celkem: A = 0,095 [B]_x000d_</t>
  </si>
  <si>
    <t>SO 74-71-01.01d</t>
  </si>
  <si>
    <t>701</t>
  </si>
  <si>
    <t>Fasádní výplně - okna</t>
  </si>
  <si>
    <t>998766203</t>
  </si>
  <si>
    <t>Přesun hmot procentní pro kce truhlářské v objektech v přes 12 do 24 m</t>
  </si>
  <si>
    <t>Přesun hmot pro konstrukce truhlářské stanovený procentní sazbou (%) z ceny vodorovná dopravní vzdálenost do 50 m základní v objektech výšky přes 12 do 24 m</t>
  </si>
  <si>
    <t>R_OW/01a</t>
  </si>
  <si>
    <t>Okenní sestava ze systémových dřevěných euro profilů, dvoukřídlé, 1350 x 1350 mm, Uf? 1,1, Rw?2</t>
  </si>
  <si>
    <t>R_OW/01aa</t>
  </si>
  <si>
    <t>Montáž okenní sestavy ze systémových dřevěných euro profilů, dvoukřídlé, 1350 x 1350 mm</t>
  </si>
  <si>
    <t>R_OW/01b</t>
  </si>
  <si>
    <t xml:space="preserve">Okenní sestava  ze systémových dřevěných euro profilů, dvoukřídlé, 1350 x 1350 mm, Uf? 1,1, Rw?2</t>
  </si>
  <si>
    <t>R_OW/01ba</t>
  </si>
  <si>
    <t xml:space="preserve">Montáž okenní sestavy  ze systémových dřevěných euro profilů, dvoukřídlé, 1350 x 1350 mm</t>
  </si>
  <si>
    <t>R_OW/02</t>
  </si>
  <si>
    <t>Okenní sestava ze systémových dřevěných euro profilů, jednokřídlé, 900 x 1350 mm, Uf? 1,1, Rw?2</t>
  </si>
  <si>
    <t xml:space="preserve">Okenní sestava  ze systémových dřevěných euro profilů, jednokřídlé, 900 x 1350 mm, Uf? 1,1, Rw?2</t>
  </si>
  <si>
    <t>R_OW/02a</t>
  </si>
  <si>
    <t>Montáž okenní sestavy ze systémových dřevěných euro profilů, jednokřídlé, 900 x 1350 mm</t>
  </si>
  <si>
    <t xml:space="preserve">Montáž okenní sestavy  ze systémových dřevěných euro profilů, jednokřídlé, 900 x 1350 mm</t>
  </si>
  <si>
    <t>R_OW/03a</t>
  </si>
  <si>
    <t>Okenní sestava ze systémových dřevěných euro profilů, trojkřídlé, 2100 x 1350 mm, Uf? 1,1, Rw?2</t>
  </si>
  <si>
    <t xml:space="preserve">Okenní sestava  ze systémových dřevěných euro profilů, trojkřídlé, 2100 x 1350 mm, Uf? 1,1, Rw?2</t>
  </si>
  <si>
    <t>R_OW/03aa</t>
  </si>
  <si>
    <t>Montáž okenní sestavy ze systémových dřevěných euro profilů, trojkřídlé, 2100 x 1350 mm</t>
  </si>
  <si>
    <t>R_OW/03b</t>
  </si>
  <si>
    <t>R_OW/03ba</t>
  </si>
  <si>
    <t xml:space="preserve">Montáž okenní sestavy  ze systémových dřevěných euro profilů, trojkřídlé, 2100 x 1350 mm</t>
  </si>
  <si>
    <t>R_OW/03c</t>
  </si>
  <si>
    <t>R_OW/03ca</t>
  </si>
  <si>
    <t xml:space="preserve">Montáž okenní sestavy   ze systémových dřevěných euro profilů, trojkřídlé, 2100 x 1350 mm</t>
  </si>
  <si>
    <t>R_OW/04a</t>
  </si>
  <si>
    <t>Okenní sestava ze systémových dřevěných euro profilů, dvoukřídlé, 1500 x 1350 mm, Uf? 1,1, Rw?2</t>
  </si>
  <si>
    <t xml:space="preserve">Okenní sestava  ze systémových dřevěných euro profilů, dvoukřídlé, 1500 x 1350 mm, Uf? 1,1, Rw?2</t>
  </si>
  <si>
    <t>R_OW/04aa</t>
  </si>
  <si>
    <t>Montáž okenní sestavy ze systémových dřevěných euro profilů, dvoukřídlé, 1500 x 1350 mm</t>
  </si>
  <si>
    <t xml:space="preserve">Montáž okenní sestavy  ze systémových dřevěných euro profilů, dvoukřídlé, 1500 x 1350 mm</t>
  </si>
  <si>
    <t>R_OW/04b</t>
  </si>
  <si>
    <t>Okno ze systémových dřevěných euro profilů, dvoukřídlé, 1500 x 1350 mm, Uf? 1,1, Rw?2</t>
  </si>
  <si>
    <t>R_OW/04ba</t>
  </si>
  <si>
    <t>Montáž oken ze systémových dřevěných euro profilů, dvoukřídlé, 1500 x 1350 mm</t>
  </si>
  <si>
    <t>R_OW/05a</t>
  </si>
  <si>
    <t>Okno ze systémových dřevěných euro profilů, jednokřídlé, 600 x 900 mm, Uf? 1,1, Rw?2</t>
  </si>
  <si>
    <t>R_OW/05aa</t>
  </si>
  <si>
    <t>Montáž oken ze systémových dřevěných euro profilů, jednokřídlé, 600 x 900 mm</t>
  </si>
  <si>
    <t>R_OW/05b</t>
  </si>
  <si>
    <t>R_OW/05ba</t>
  </si>
  <si>
    <t>R_OW/06a</t>
  </si>
  <si>
    <t xml:space="preserve">Okenní sestava  ze systémových dřevěných euro profilů, jednokřídlé, 600 x 1350 mm, Uf? 1,1, Rw?2</t>
  </si>
  <si>
    <t>R_OW/06aa</t>
  </si>
  <si>
    <t>Montáž okenní sestavy ze systémových dřevěných euro profilů, jednokřídlé, 600 x 1350 mm</t>
  </si>
  <si>
    <t>R_OW/06b</t>
  </si>
  <si>
    <t>R_OW/06ba</t>
  </si>
  <si>
    <t>R_OW/06c</t>
  </si>
  <si>
    <t>R_OW/06ca</t>
  </si>
  <si>
    <t>R_OW/06d</t>
  </si>
  <si>
    <t>R_OW/06da</t>
  </si>
  <si>
    <t xml:space="preserve">Montáž okenní sestavy  ze systémových dřevěných euro profilů, jednokřídlé, 600 x 1350 mm</t>
  </si>
  <si>
    <t>R_OW/07a</t>
  </si>
  <si>
    <t xml:space="preserve">Okenní sestava  ze systémových dřevěných euro profilů, trojkřídlé, 2100 x 1800 mm, Uf? 1,1, Rw?2</t>
  </si>
  <si>
    <t>R_OW/07aa</t>
  </si>
  <si>
    <t xml:space="preserve">Montáž okenní sestavy  ze systémových dřevěných euro profilů, trojkřídlé, 2100 x 1800 mm</t>
  </si>
  <si>
    <t>R_OW/07b</t>
  </si>
  <si>
    <t>R_OW/07ba</t>
  </si>
  <si>
    <t>R_OW/08</t>
  </si>
  <si>
    <t xml:space="preserve">Okenní sestava  ze systémových dřevěných euro profilů, dvoukřídlé, 1200 x 1350 mm, Uf? 1,1, Rw?2</t>
  </si>
  <si>
    <t>R_OW/08a</t>
  </si>
  <si>
    <t>Montáž okenní sestavy ze systémových dřevěných euro profilů, dvoukřídlé, 1200 x 1350 mm</t>
  </si>
  <si>
    <t>R_OW/09</t>
  </si>
  <si>
    <t xml:space="preserve">Okenní sestava  ze systémových dřevěných euro profilů, dvoukřídlé, 1200 x 1650 mm, Uf? 1,1, Rw?2</t>
  </si>
  <si>
    <t>R_OW/09a</t>
  </si>
  <si>
    <t>Montáž okenní sestavy ze systémových dřevěných euro profilů, dvoukřídlé, 1200 x 1650 mm</t>
  </si>
  <si>
    <t>R_OW/10a</t>
  </si>
  <si>
    <t xml:space="preserve">Okenní sestava  ze systémových dřevěných euro profilů, dvoukřídlé, 2100 x 1800 mm, Uf? 1,1, Rw?2</t>
  </si>
  <si>
    <t>R_OW/10aa</t>
  </si>
  <si>
    <t>Montáž okenní sestavy ze systémových dřevěných euro profilů, dvoukřídlé, 2100 x 1800 mm</t>
  </si>
  <si>
    <t>R_OW/10b</t>
  </si>
  <si>
    <t>R_OW/10ba</t>
  </si>
  <si>
    <t>R_OW/11</t>
  </si>
  <si>
    <t xml:space="preserve">Okenní sestava  ze systémových dřevěných euro profilů, dvoukřídlé, 2200 x 3600 mm, Uf? 1,1, Rw?2</t>
  </si>
  <si>
    <t>R_OW/11a</t>
  </si>
  <si>
    <t>Montáž okenní sestavy ze systémových dřevěných euro profilů, dvoukřídlé, 2200 x 3600 mm</t>
  </si>
  <si>
    <t>R_OW/12</t>
  </si>
  <si>
    <t xml:space="preserve">Okenní sestava  ze systémových dřevěných euro profilů, dvoukřídlé , 1550 x 1950 mm, Uf? 1,1, Rw?2</t>
  </si>
  <si>
    <t>R_OW/12a</t>
  </si>
  <si>
    <t>Montáž okenní sestavy ze systémových dřevěných euro profilů, dvoukřídlé , 1550 x 1950 mm</t>
  </si>
  <si>
    <t>R_OW/13</t>
  </si>
  <si>
    <t>Balkonové dveře s fixním nadsvětlíkem, průchozí výška dveří 2000mm ze systémových dřevěných euro profilů, trojkřídlé, 1200 x 2500 mm, Uf? 1,1, Rw?2</t>
  </si>
  <si>
    <t>R_OW/13a</t>
  </si>
  <si>
    <t>Montáž balkonových dveří s fixním nadsvětlíkem, průchozí výška dveří 2000mm ze systémových dřevěných euro profilů, trojkřídlé, 1200 x 2500 mm</t>
  </si>
  <si>
    <t>R_OW/14a</t>
  </si>
  <si>
    <t>Okno ze systémových dřevěných euro profilů, dvoukřídlé, 1350 x 1950 mm, Uf? 1,1, Rw?2</t>
  </si>
  <si>
    <t>R_OW/14aa</t>
  </si>
  <si>
    <t>Montáž okna ze systémových dřevěných euro profilů, dvoukřídlé, 1350 x 1950 mm</t>
  </si>
  <si>
    <t>R_OW/14b</t>
  </si>
  <si>
    <t>R_OW/14ba</t>
  </si>
  <si>
    <t>R_OW/15</t>
  </si>
  <si>
    <t xml:space="preserve">Okno  ze systémových dřevěných euro profilů. Nadsvětlíky fixní, šestikřídlé, 1350 x 1950 mm, Uf? 1,1, Rw?2</t>
  </si>
  <si>
    <t>R_OW/15a</t>
  </si>
  <si>
    <t>Montáž okna ze systémových dřevěných euro profilů. Nadsvětlíky fixní, šestikřídlé, 1350 x 1950 mm</t>
  </si>
  <si>
    <t>R_OW/16a</t>
  </si>
  <si>
    <t xml:space="preserve">Okno  ze systémových dřevěných euro profilů. Nadsvětlíky fixní, čtyřkřídlé , 1600 x 1450 mm, Uf? 1,1, Rw?2</t>
  </si>
  <si>
    <t>R_OW/16aa</t>
  </si>
  <si>
    <t>Montáž okna ze systémových dřevěných euro profilů. Nadsvětlíky fixní, čtyřkřídlé , 1600 x 1450 mm</t>
  </si>
  <si>
    <t>R_OW/16b</t>
  </si>
  <si>
    <t xml:space="preserve">Okno  ze systémových dřevěných euro profilů. Nadsvětlíky fixní, čtyřkřídlé, 1600 x 1450 mm</t>
  </si>
  <si>
    <t>R_OW/16ba</t>
  </si>
  <si>
    <t>Montáž okna ze systémových dřevěných euro profilů. Nadsvětlíky fixní, čtyřkřídlé, 1600 x 1450 mm</t>
  </si>
  <si>
    <t>R_OW/17a</t>
  </si>
  <si>
    <t>Okno ze systémových dřevěných euro profilů, dvoukřídlé, 1600 x 900 mm, Uf? 1,1, Rw?2</t>
  </si>
  <si>
    <t>R_OW/17aa</t>
  </si>
  <si>
    <t>Montáž okna ze systémových dřevěných euro profilů, dvoukřídlé, 1600 x 900 mm</t>
  </si>
  <si>
    <t>R_OW/17b</t>
  </si>
  <si>
    <t>Okno ze systémových dřevěných euro profilů, dvoukřídlé, 1550 x 800 mm</t>
  </si>
  <si>
    <t>R_OW/17ba</t>
  </si>
  <si>
    <t>Montáž okna ze systémových dřevěných euro profilů, dvoukřídlé, 1550 x 800 mm</t>
  </si>
  <si>
    <t>R_OW/17c</t>
  </si>
  <si>
    <t>Okno ze systémových dřevěných euro profilů, jednokřídlé, 635 x 900 mm, Uf? 1,1, Rw?2</t>
  </si>
  <si>
    <t>R_OW/17ca</t>
  </si>
  <si>
    <t>Montáž okna ze systémových dřevěných euro profilů, jednokřídlé, 635 x 900 mm</t>
  </si>
  <si>
    <t>R_OW/18</t>
  </si>
  <si>
    <t>Okno ze systémových dřevěných euro profilů, dvoukřídlé, 1600 x 900 mm</t>
  </si>
  <si>
    <t>R_OW/18a</t>
  </si>
  <si>
    <t>R_OW/19</t>
  </si>
  <si>
    <t xml:space="preserve">Okno  ze systémových dřevěných euro profilů. Nadsvětlíky fixní, čtyřkřídlé, 1600 x 2400 mm, Uf? 1,1, Rw?2</t>
  </si>
  <si>
    <t>R_OW/19a</t>
  </si>
  <si>
    <t xml:space="preserve">Montáž okna  ze systémových dřevěných euro profilů. Nadsvětlíky fixní, čtyřkřídlé, 1600 x 2400 mm</t>
  </si>
  <si>
    <t>R_OW/20</t>
  </si>
  <si>
    <t>Okno ze systémových dřevěných euro profilů, dvoukřídlé, 850 x 1725 mm, Uf? 1,1, Rw?2</t>
  </si>
  <si>
    <t>R_OW/20a</t>
  </si>
  <si>
    <t>Montáž okna ze systémových dřevěných euro profilů, dvoukřídlé, 850 x 1725 mm</t>
  </si>
  <si>
    <t>R_OW/22a</t>
  </si>
  <si>
    <t>Okno ze systémových dřevěných euro profilů, čtyřkřídlé, 1500 x 1725 mm, Uf? 1,1, Rw?2</t>
  </si>
  <si>
    <t>R_OW/22aa</t>
  </si>
  <si>
    <t>Montáž okna ze systémových dřevěných euro profilů, čtyřkřídlé, 1500 x 1725 mm</t>
  </si>
  <si>
    <t>R_OW/23a</t>
  </si>
  <si>
    <t>Okno ze systémových dřevěných euro profilů, dvoukřídlé, 1200 x 1725 mm, Uf? 1,1, Rw?2</t>
  </si>
  <si>
    <t>R_OW/23aa</t>
  </si>
  <si>
    <t>Montáž okna ze systémových dřevěných euro profilů, dvoukřídlé, 1200 x 1725 mm</t>
  </si>
  <si>
    <t>R_OW/23b</t>
  </si>
  <si>
    <t>R_OW/23ba</t>
  </si>
  <si>
    <t>R_OW/24</t>
  </si>
  <si>
    <t>Okno ze systémových dřevěných euro profilů, dvoukřídlé, 1350 x 1725 mm, Uf? 1,1, Rw?2</t>
  </si>
  <si>
    <t>R_OW/24a</t>
  </si>
  <si>
    <t>Montáž okna ze systémových dřevěných euro profilů, dvoukřídlé, 1350 x 1725 mm</t>
  </si>
  <si>
    <t>R_OW/25</t>
  </si>
  <si>
    <t xml:space="preserve">Okno  ze systémových dřevěných euro profilů. Nadsvětlíky fixní, trojkřídlé, 1200 x 1725 mm, Uf? 1,1, Rw?2</t>
  </si>
  <si>
    <t>R_OW/25a</t>
  </si>
  <si>
    <t xml:space="preserve">Montáž okna  ze systémových dřevěných euro profilů. Nadsvětlíky fixní, trojkřídlé, 1200 x 1725 mm</t>
  </si>
  <si>
    <t>R_OW/25b</t>
  </si>
  <si>
    <t>R_OW/25ba</t>
  </si>
  <si>
    <t>R_OW/25c</t>
  </si>
  <si>
    <t>R_OW/25ca</t>
  </si>
  <si>
    <t>R_OW/26a</t>
  </si>
  <si>
    <t>Okno ze systémových dřevěných euro profilů, dvoukřídlé, 600 x 1800 mm, Uf? 1,1, Rw?2</t>
  </si>
  <si>
    <t>R_OW/26aa</t>
  </si>
  <si>
    <t>Montáž okna ze systémových dřevěných euro profilů, dvoukřídlé, 600 x 1800 mm</t>
  </si>
  <si>
    <t>R_OW/26b</t>
  </si>
  <si>
    <t>R_OW/26ba</t>
  </si>
  <si>
    <t>Montáž okna ze systémových dřevěných euro profilů D+M, dvoukřídlé, 600 x 1800 mm</t>
  </si>
  <si>
    <t>R_OW/27</t>
  </si>
  <si>
    <t>Okno ze systémových dřevěných euro profilů, jednokřídlé, 600 x 450 mm, Uf? 1,1</t>
  </si>
  <si>
    <t>R_OW/27a</t>
  </si>
  <si>
    <t>Montáž okna ze systémových dřevěných euro profilů, jednokřídlé, 600 x 450 mm</t>
  </si>
  <si>
    <t>R_OW/28</t>
  </si>
  <si>
    <t>Okno ze systémových dřevěných euro profilů, dvoukřídlé, 1200 x 450 mm, Uf? 1,1</t>
  </si>
  <si>
    <t>R_OW/28a</t>
  </si>
  <si>
    <t>Montáž okna ze systémových dřevěných euro profilů, dvoukřídlé, 1200 x 450 mm</t>
  </si>
  <si>
    <t>R_OW/30</t>
  </si>
  <si>
    <t>Okno ze systémových dřevěných euro profilů, trojkřídlé, 2000 x 650 mm, Uf? 1,1</t>
  </si>
  <si>
    <t>R_OW/30a</t>
  </si>
  <si>
    <t>Montáž okna ze systémových dřevěných euro profilů, trojkřídlé, 2000 x 650 mm, Uf? 1,1</t>
  </si>
  <si>
    <t>R_OW/31</t>
  </si>
  <si>
    <t>Okno ze systémových dřevěných euro profilů, jednokřídlé, 1250 x 650 mm, Uf? 1,1</t>
  </si>
  <si>
    <t>R_OW/31a</t>
  </si>
  <si>
    <t>Montáž okna ze systémových dřevěných euro profilů, jednokřídlé, 1250 x 650 mm</t>
  </si>
  <si>
    <t>R_OW/33</t>
  </si>
  <si>
    <t>Okno ze systémových dřevěných euro profilů, jednokřídlé, 600 x 650 mm, Uf? 1,1</t>
  </si>
  <si>
    <t>R_OW/33a</t>
  </si>
  <si>
    <t>Montáž okna ze systémových dřevěných euro profilů, jednokřídlé, 600 x 650 mm</t>
  </si>
  <si>
    <t>R_OW/34</t>
  </si>
  <si>
    <t>Okno ze systémových dřevěných euro profilů, jednokřídlé, 900 x 650 mm, Uf? 1,1</t>
  </si>
  <si>
    <t>R_OW/34a</t>
  </si>
  <si>
    <t>Montáž okna ze systémových dřevěných euro profilů, jednokřídlé, 900 x 650 mm</t>
  </si>
  <si>
    <t>R_OW/35</t>
  </si>
  <si>
    <t xml:space="preserve">Okno  ze systémových plastových profilů se stavební hloubkou cca 76mm, jednokřídlé, 1150 x 550 mm, Uf? 1,1</t>
  </si>
  <si>
    <t>R_OW/35a</t>
  </si>
  <si>
    <t>Montáž okna ze systémových plastových profilů se stavební hloubkou cca 76mm, jednokřídlé, 1150 x 550 mm</t>
  </si>
  <si>
    <t>R_OW/36</t>
  </si>
  <si>
    <t>Okno ze systémových dřevěných euro profilů, jednokřídlé, 550 x 450 mm, Uf? 1,1</t>
  </si>
  <si>
    <t>R_OW/36a</t>
  </si>
  <si>
    <t>Montáž okna ze systémových dřevěných euro profilů, jednokřídlé, 550 x 450 mm</t>
  </si>
  <si>
    <t>R_OW/37</t>
  </si>
  <si>
    <t>Okno ze systémových dřevěných euro profilů, dvoukřídlé, 1400 x 650 mm, Uf? 1,1</t>
  </si>
  <si>
    <t>R_OW/37a</t>
  </si>
  <si>
    <t>Montáž okna ze systémových dřevěných euro profilů, dvoukřídlé, 1400 x 650 mm</t>
  </si>
  <si>
    <t>R_OW/38</t>
  </si>
  <si>
    <t>Okno ze systémových dřevěných euro profilů, dvoukřídlé, 1000 x 1800 mm, Uf? 1,1</t>
  </si>
  <si>
    <t>R_OW/38a</t>
  </si>
  <si>
    <t>Montáž okna ze systémových dřevěných euro profilů, dvoukřídlé, 1000 x 1800 mm</t>
  </si>
  <si>
    <t>R_OW/39</t>
  </si>
  <si>
    <t>R_OW/39a</t>
  </si>
  <si>
    <t>R_OW/40</t>
  </si>
  <si>
    <t>Okno ze systémových dřevěných euro profilů, čtyřkřídlé, 2200 x 2615 mm, Uf? 1,1, Rw?2</t>
  </si>
  <si>
    <t>R_OW/40a</t>
  </si>
  <si>
    <t>Montáž okna ze systémových dřevěných euro profilů, čtyřkřídlé, 2200 x 2615 mm</t>
  </si>
  <si>
    <t>R_OW/41</t>
  </si>
  <si>
    <t xml:space="preserve">Okno  ze systémových dřevěných euro profilů. Trojúhelníkový tvar, jednokřídlé, 1450 x 600 mm, Uf? 1,1</t>
  </si>
  <si>
    <t>R_OW/41a</t>
  </si>
  <si>
    <t xml:space="preserve">Montáž okna  ze systémových dřevěných euro profilů. Trojúhelníkový tvar, jednokřídlé, 1450 x 600 mm</t>
  </si>
  <si>
    <t>R_OW/Prip</t>
  </si>
  <si>
    <t>Příplatek za provedení repliky oken v severní, jižní a východní fasádě centrální budovy dle specifikace v PD</t>
  </si>
  <si>
    <t>"OW/11-OW19 a OW40, Podrobnější popis a zákres členění oken viz schémata oken SO747101.01_2_502_tev_01" 160,084</t>
  </si>
  <si>
    <t>702</t>
  </si>
  <si>
    <t>Fasádní výplně - dveře</t>
  </si>
  <si>
    <t>R_OD/01</t>
  </si>
  <si>
    <t xml:space="preserve">Systémové ocelové dveře dvoukřídlové celoprosklené,  sklo matné, rozměr:1570 (900+670) x 1970 mm, požární odolnost: EW30DP3-C, Uf? 1,2W/m2K</t>
  </si>
  <si>
    <t>R_OD/01a</t>
  </si>
  <si>
    <t>Montáž systémových ocelových dveří dvoukřídlých celoprosklených, protipožárních, rozměr:1570 x 1970 mm</t>
  </si>
  <si>
    <t>R_OD/02</t>
  </si>
  <si>
    <t>Systémové hliníkové dveře dvoukřídlé tepeskopické posuvné motorické s bočními panely, dveře dvoukřídlé posuvné rozměr 1600/2250, dva boční panely šířky 600mm,</t>
  </si>
  <si>
    <t xml:space="preserve">Systémové hliníkové dveře dvoukřídlé tepeskopické posuvné motorické s bočními panely, dveře dvoukřídlé posuvné rozměr 1600/2250, dva boční panely šířky 600mm,  stavební otvor rozměr 2800x2420mm , rozměr:1600 x 2250 mm</t>
  </si>
  <si>
    <t>R_OD/02a</t>
  </si>
  <si>
    <t>Montáž systémových hliníkových dveří dvoukřídlých tepeskopicých posuvných motorických s bočními panely, rozměr:1600 x 2250 mm</t>
  </si>
  <si>
    <t>R_OD/03</t>
  </si>
  <si>
    <t>Systémové ocelové dveře dvoukřídlové celoprosklené, a bočními světlíky a nadsvětlíkem stavební otvor rozměr 3080x3070mm, sklo čiré, rozměr:2000 x 2100+970 mm, U</t>
  </si>
  <si>
    <t>Systémové ocelové dveře dvoukřídlové celoprosklené, a bočními světlíky a nadsvětlíkem stavební otvor rozměr 3080x3070mm, sklo čiré, rozměr:2000 x 2100+970 mm, Uf? 1,2W/m2K, Rw?2</t>
  </si>
  <si>
    <t>R_OD/03a</t>
  </si>
  <si>
    <t>Montáž systémových ocelových dveří dvoukřídlých celoprosklených, rozměr:2000 x 2100+970 mm</t>
  </si>
  <si>
    <t>R_OD/04</t>
  </si>
  <si>
    <t>R_OD/04a</t>
  </si>
  <si>
    <t>R_OD/05</t>
  </si>
  <si>
    <t>R_OD/05a</t>
  </si>
  <si>
    <t>R_OD/06</t>
  </si>
  <si>
    <t>Systémové ocelové dveře dvoukřídlové celoprosklené, a bočními světlíky a nadsvětlíkem stavební otvor rozměr 3080x3070mm, sklo čiré, rozměr:2000 x 2100+970 mm, Uf? 2,3W/m2K</t>
  </si>
  <si>
    <t>R_OD/06a</t>
  </si>
  <si>
    <t>R_OD/07</t>
  </si>
  <si>
    <t>Systémové ocelové dveře dvoukřídlové celoprosklené, a bočními světlíky a nadsvětlíkem stavební otvor rozměr 2435x3070mm, sklo čiré, rozměr:1800 x 2100+970 mm, U</t>
  </si>
  <si>
    <t>Systémové ocelové dveře dvoukřídlové celoprosklené, a bočními světlíky a nadsvětlíkem stavební otvor rozměr 2435x3070mm, sklo čiré, rozměr:1800 x 2100+970 mm, Uf? 2,3W/m2K</t>
  </si>
  <si>
    <t>R_OD/07a</t>
  </si>
  <si>
    <t>Montáž systémových ocelových dveří dvoukřídlých celoprosklených, rozměr:1800 x 2100+970 mm</t>
  </si>
  <si>
    <t>R_OD/08</t>
  </si>
  <si>
    <t>R_OD/08a</t>
  </si>
  <si>
    <t>R_OD/09</t>
  </si>
  <si>
    <t>Systémové ocelové dveře dvoukřídlové celoprosklené, a bočními světlíky a nadsvětlíkem stavební otvor rozměr 2435x3070mm, sklo čiré, rozměr:2000 x 2100+970 mm, U</t>
  </si>
  <si>
    <t>Systémové ocelové dveře dvoukřídlové celoprosklené, a bočními světlíky a nadsvětlíkem stavební otvor rozměr 2435x3070mm, sklo čiré, rozměr:2000 x 2100+970 mm, Uf? 2,3W/m2K</t>
  </si>
  <si>
    <t>R_OD/09a</t>
  </si>
  <si>
    <t>R_OD/10</t>
  </si>
  <si>
    <t>R_OD/10a</t>
  </si>
  <si>
    <t>R_OD/12</t>
  </si>
  <si>
    <t>Systémové ocelové dveře dvoukřídlové celoprosklené, s bočními světlíky a nadsvětlíkem stavební otvor rozměr 2955x2700mm, sklo čiré, rozměr:1800 x 2100+600 mm, U</t>
  </si>
  <si>
    <t>Systémové ocelové dveře dvoukřídlové celoprosklené, s bočními světlíky a nadsvětlíkem stavební otvor rozměr 2955x2700mm, sklo čiré, rozměr:1800 x 2100+600 mm, Uf? 2,3W/m2K</t>
  </si>
  <si>
    <t>R_OD/12a</t>
  </si>
  <si>
    <t>Montáž systémových ocelových dveří dvoukřídlých celoprosklených, rozměr:1800 x 2100+600 mm</t>
  </si>
  <si>
    <t>R_OD/13</t>
  </si>
  <si>
    <t>Systémové ocelové dveře dvoukřídlové celoprosklené, s bočními světlíky a nadsvětlíkem stavební otvor rozměr 2870x2700mm, sklo čiré, rozměr:1800 x 2100+600 mm, U</t>
  </si>
  <si>
    <t>Systémové ocelové dveře dvoukřídlové celoprosklené, s bočními světlíky a nadsvětlíkem stavební otvor rozměr 2870x2700mm, sklo čiré, rozměr:1800 x 2100+600 mm, Uf? 2,3W/m2K</t>
  </si>
  <si>
    <t>R_OD/13a</t>
  </si>
  <si>
    <t>R_OD/14</t>
  </si>
  <si>
    <t xml:space="preserve">Systémové ocelové dveře dvoukřídlové celoprosklené,  s bočními světlíky a nadsvětlíkem  stavební otvor rozměr 2955x2700mm, sklo průsvitné, rozměr:1800 x 2100+60</t>
  </si>
  <si>
    <t xml:space="preserve">Systémové ocelové dveře dvoukřídlové celoprosklené,  s bočními světlíky a nadsvětlíkem  stavební otvor rozměr 2955x2700mm, sklo průsvitné, rozměr:1800 x 2100+600 mm, Uf? 2,3W/m2K</t>
  </si>
  <si>
    <t>R_OD/14a</t>
  </si>
  <si>
    <t>R_OD/15</t>
  </si>
  <si>
    <t>Systémové ocelové dveře celoprosklené, sklo průsvitné, rozměr:800 x 2100 mm, Uf? 1,2W/m2K, Rw?2</t>
  </si>
  <si>
    <t>R_OD/15a</t>
  </si>
  <si>
    <t>Montáž systémových ocelových dveří celoprosklených, rozměr:800 x 2100 mm</t>
  </si>
  <si>
    <t>R_OD/16</t>
  </si>
  <si>
    <t xml:space="preserve">Rámové dveře dřevěné,  s bočními světlíky a nadsvětlíkem  stavební otvor rozměr 3450x3100mm, sklo průsvitné, rozměr:2000 x 2100 mm, Uf? 2,3W/m2K</t>
  </si>
  <si>
    <t>R_OD/16a</t>
  </si>
  <si>
    <t>Montáž rámových dveří dřevěných rozměr:2000 x 2100 mm</t>
  </si>
  <si>
    <t>R_OD/17</t>
  </si>
  <si>
    <t xml:space="preserve">Rámové dveře dřevěné,  s nadsvětlíkem  stavební otvor rozměr 2100x2850mm, sklo průsvitné, rozměr:1900 x 2100 mm, Uf? 2,3W/m2K</t>
  </si>
  <si>
    <t>R_OD/17a</t>
  </si>
  <si>
    <t>Montáž rámových dveří dřevěných, rozměr:1900 x 2100 mm</t>
  </si>
  <si>
    <t>R_OD/18</t>
  </si>
  <si>
    <t xml:space="preserve">Rámové dveře dřevěné,  s nadsvětlíkem  stavební otvor rozměr 2100x2850mm, sklo průsvitné, rozměr:1950 x 2100 mm, Uf? 2,3W/m2K</t>
  </si>
  <si>
    <t>R_OD/18a</t>
  </si>
  <si>
    <t>Montáž rámových dveří dřevěných, rozměr:1950 x 2100 mm</t>
  </si>
  <si>
    <t>R_OD/19</t>
  </si>
  <si>
    <t xml:space="preserve">Rámové dveře dřevěné,  s bočním oknem a nadsvětlíkem  stavební otvor rozměr 2100x2850mm, sklo čiré, rozměr:850 x 2100 mm, Uf? 1,2W/m2K, Rw?2, bezpečností odolno</t>
  </si>
  <si>
    <t xml:space="preserve">Rámové dveře dřevěné,  s bočním oknem a nadsvětlíkem  stavební otvor rozměr 2100x2850mm, sklo čiré, rozměr:850 x 2100 mm, Uf? 1,2W/m2K, Rw?2, bezpečností odolnost: RC2</t>
  </si>
  <si>
    <t>R_OD/19a</t>
  </si>
  <si>
    <t>Montáž rámových bezpečnostních dveří dřevěných, rozměr:850 x 2100 mm</t>
  </si>
  <si>
    <t>R_OD/20</t>
  </si>
  <si>
    <t xml:space="preserve">Rámové dveře dřevěné,  s nadsvětlíkem  stavební otvor rozměr 2100x2850mm, sklo čiré, rozměr:850 x 2100 mm, Uf? 1,2W/m2K, bezpečností odolnost: RC2</t>
  </si>
  <si>
    <t>R_OD/20a</t>
  </si>
  <si>
    <t>R_OD/21</t>
  </si>
  <si>
    <t>R_OD/21a</t>
  </si>
  <si>
    <t>R_OD/22</t>
  </si>
  <si>
    <t xml:space="preserve">Rámové dveře dřevěné,  s bočním oknem a nadsvětlíkem  stavební otvor rozměr 2100x2850mm, sklo čiré, rozměr:850 x 2100 mm, Uf? 1,2W/m2K, bezpečností odolnost: RC</t>
  </si>
  <si>
    <t xml:space="preserve">Rámové dveře dřevěné,  s bočním oknem a nadsvětlíkem  stavební otvor rozměr 2100x2850mm, sklo čiré, rozměr:850 x 2100 mm, Uf? 1,2W/m2K, bezpečností odolnost: RC2</t>
  </si>
  <si>
    <t>R_OD/22a</t>
  </si>
  <si>
    <t>R_OD/23</t>
  </si>
  <si>
    <t xml:space="preserve">Systémové ocelové dveře dvoukřídlové celoprosklené,  s nadsvětlíkem  stavební otvor rozměr 1500x2850mm, sklo čiré, rozměr:1370(900+470) x 2100+750 mm, Uf? 2,3W/</t>
  </si>
  <si>
    <t xml:space="preserve">Systémové ocelové dveře dvoukřídlové celoprosklené,  s nadsvětlíkem  stavební otvor rozměr 1500x2850mm, sklo čiré, rozměr:1370(900+470) x 2100+750 mm, Uf? 2,3W/m2K</t>
  </si>
  <si>
    <t>R_OD/23a</t>
  </si>
  <si>
    <t>Montáž systémových ocelových dveří dvoukřídlých celoprosklených, rozměr:1370(900+470) x 2100+750 mm</t>
  </si>
  <si>
    <t>R_OD/24</t>
  </si>
  <si>
    <t>Systémové ocelové dveře dvoukřídlové celoprosklené; stavební otvor rozměr 1300x2200mm, sklo čiré, rozměr:1170(900+270) x 2100 mm, Uf? 2,3W/m2K</t>
  </si>
  <si>
    <t>R_OD/24a</t>
  </si>
  <si>
    <t>Montáž systémových ocelových dveří dvoukřídlých celoprosklených, rozměr:1170(900+270) x 2100 mm</t>
  </si>
  <si>
    <t>R_OD/25</t>
  </si>
  <si>
    <t xml:space="preserve">Systémové ocelové dveře dvoukřídlové celoprosklené,  s nadsvětlíkem  stavební otvor rozměr 1500x3225mm, sklo čiré, rozměr:1370(900+470) x 2335*+890 mm, Uf? 2,3W</t>
  </si>
  <si>
    <t xml:space="preserve">Systémové ocelové dveře dvoukřídlové celoprosklené,  s nadsvětlíkem  stavební otvor rozměr 1500x3225mm, sklo čiré, rozměr:1370(900+470) x 2335*+890 mm, Uf? 2,3W/m2K</t>
  </si>
  <si>
    <t>R_OD/25a</t>
  </si>
  <si>
    <t>Montáž systémových ocelových dveří dvoukřídlých celoprosklených, rozměr:1370(900+470) x 2335*+890 mm</t>
  </si>
  <si>
    <t>R_OD/26</t>
  </si>
  <si>
    <t xml:space="preserve">Systémové ocelové dveře dvoukřídlové celoprosklené,  s nadsvětlíkem  stavební otvor rozměr 1350x3225mm, sklo čiré, rozměr:1220(900+320) x 2335*+890 mm, Uf? 2,3W</t>
  </si>
  <si>
    <t xml:space="preserve">Systémové ocelové dveře dvoukřídlové celoprosklené,  s nadsvětlíkem  stavební otvor rozměr 1350x3225mm, sklo čiré, rozměr:1220(900+320) x 2335*+890 mm, Uf? 2,3W/m2K</t>
  </si>
  <si>
    <t>R_OD/26a</t>
  </si>
  <si>
    <t>Montáž systémových ocelových dveří dvoukřídlých celoprosklených, rozměr:1220(900+320) x 2335*+890 mm</t>
  </si>
  <si>
    <t>R_OD/27</t>
  </si>
  <si>
    <t>Rámové dveře dřevěné částečně prosklené, rozměr:1000 x 2100 mm, Uf? 2,3W/m2K</t>
  </si>
  <si>
    <t>R_OD/27a</t>
  </si>
  <si>
    <t>Montáž rámových dveří dřevěných částečných prosklených, rozměr:1000 x 2100 mm</t>
  </si>
  <si>
    <t>R_OD/28</t>
  </si>
  <si>
    <t>Rámové dveře dřevěné částečně prosklené, rozměr:1050 x 2100 mm, Uf? 2,3W/m2K</t>
  </si>
  <si>
    <t>R_OD/28a</t>
  </si>
  <si>
    <t>Montáž rámových dveří dřevěných částečných prosklených, rozměr:1050 x 2100 mm</t>
  </si>
  <si>
    <t>R_OD/29</t>
  </si>
  <si>
    <t>R_OD/29a</t>
  </si>
  <si>
    <t>R_OD/30</t>
  </si>
  <si>
    <t>Rámové dveře dřevěné plné, rozměr:900+570 x 1970 mm, Uf? 1,2W/m2K, Rw?2, bezpečností odolnost: RC3</t>
  </si>
  <si>
    <t>R_OD/30a</t>
  </si>
  <si>
    <t>Montáž rámových dveří dřevěných plných, bezpečnostních, rozměr:900+570 x 1970 mm</t>
  </si>
  <si>
    <t>R_OD/31</t>
  </si>
  <si>
    <t xml:space="preserve">Rámové dveře dřevěné,  s nadsvětlíkem  stavební otvor rozměr 2200x4800mm, sklo čiré, rozměr:1950 x 2570 mm, Uf? 1,2W/m2K, Rw?2</t>
  </si>
  <si>
    <t>R_OD/31a</t>
  </si>
  <si>
    <t>Montáž rámových dveří dřevěných, rozměr:1950 x 2570 mm</t>
  </si>
  <si>
    <t>R_OD/32</t>
  </si>
  <si>
    <t xml:space="preserve">Rámové dveře dřevěné,  s nadsvětlíkem  stavební otvor rozměr 2200x4800mm, rozměr:1950 x 2570 mm, Uf? 1,2W/m2K, Rw?2</t>
  </si>
  <si>
    <t>R_OD/32a</t>
  </si>
  <si>
    <t>R_OD/33</t>
  </si>
  <si>
    <t xml:space="preserve">Rámové dveře dřevěné,  s nadsvětlíkem  stavební otvor rozměr 1100x3100mm, rozměr:1000 x 2100+1000 mm, Uf? 1,2W/m2K, Rw?2</t>
  </si>
  <si>
    <t>R_OD/33a</t>
  </si>
  <si>
    <t>Montáž rámových dveří dřevěných, rozměr:1000 x 2100+1000 mm</t>
  </si>
  <si>
    <t>703</t>
  </si>
  <si>
    <t>Dveře - interiérové</t>
  </si>
  <si>
    <t>642942611</t>
  </si>
  <si>
    <t>Osazování zárubní nebo rámů dveřních kovových do 2,5 m2 na montážní pěnu</t>
  </si>
  <si>
    <t>Osazování zárubní nebo rámů kovových dveřních lisovaných nebo z úhelníků bez dveřních křídel na montážní pěnu, plochy otvoru do 2,5 m2</t>
  </si>
  <si>
    <t xml:space="preserve"> 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D0/002 1 = 1,000 [K]_x000d_
 D0/003 1 = 1,000 [L]_x000d_
 D0/004 1 = 1,000 [M]_x000d_
 D0/005 1 = 1,000 [N]_x000d_
 D0/009 1 = 1,000 [O]_x000d_
 D0/010 1 = 1,000 [P]_x000d_
 D0/011 1 = 1,000 [Q]_x000d_
 D0/012 1 = 1,000 [R]_x000d_
 D0/013 1 = 1,000 [S]_x000d_
 D0/014 1 = 1,000 [T]_x000d_
 D0/015 1 = 1,000 [U]_x000d_
 D0/018 1 = 1,000 [V]_x000d_
 D0/019 1 = 1,000 [W]_x000d_
 D0/020 1 = 1,000 [X]_x000d_
 D0/021 1 = 1,000 [Y]_x000d_
 D0/024 1 = 1,000 [Z]_x000d_
 D0/025 1 = 1,000 [AA]_x000d_
 D0/026 1 = 1,000 [AB]_x000d_
 D0/027 1 = 1,000 [AC]_x000d_
 D0/029 1 = 1,000 [AD]_x000d_
 D0/033 1 = 1,000 [AE]_x000d_
 D0/034 1 = 1,000 [AF]_x000d_
 D0/035 1 = 1,000 [AG]_x000d_
 D0/037 1 = 1,000 [AH]_x000d_
 D0/040 1 = 1,000 [AI]_x000d_
 D0/041 1 = 1,000 [AJ]_x000d_
 D0/042 1 = 1,000 [AK]_x000d_
 D0/043 1 = 1,000 [AL]_x000d_
 D0/044 1 = 1,000 [AM]_x000d_
 D0/045 1 = 1,000 [AN]_x000d_
 D0/046 1 = 1,000 [AO]_x000d_
 D0/047 1 = 1,000 [AP]_x000d_
 D0/048 1 = 1,000 [AQ]_x000d_
 D0/049 1 = 1,000 [AR]_x000d_
 D0/052 1 = 1,000 [AS]_x000d_
 D0/053 1 = 1,000 [AT]_x000d_
 D0/054 1 = 1,000 [AU]_x000d_
 D0/055 1 = 1,000 [AV]_x000d_
 D0/056 1 = 1,000 [AW]_x000d_
 D0/057 1 = 1,000 [AX]_x000d_
 D0/062 1 = 1,000 [AY]_x000d_
 D0/063 1 = 1,000 [AZ]_x000d_
 D0/064 1 = 1,000 [BA]_x000d_
 D0/065 1 = 1,000 [BB]_x000d_
 D0/066 1 = 1,000 [BC]_x000d_
 D0/067 1 = 1,000 [BD]_x000d_
 D0/069 1 = 1,000 [BE]_x000d_
 D0/070 1 = 1,000 [BF]_x000d_
 D0/071 1 = 1,000 [BG]_x000d_
 D0/075 1 = 1,000 [BH]_x000d_
 D0/077 1 = 1,000 [BI]_x000d_
 D0/078 1 = 1,000 [BJ]_x000d_
 D0/084 1 = 1,000 [BK]_x000d_
 D0/085 1 = 1,000 [BL]_x000d_
 D0/086 1 = 1,000 [BM]_x000d_
 D0/087 1 = 1,000 [BN]_x000d_
 D0/090 1 = 1,000 [BO]_x000d_
 D0/093 1 = 1,000 [BP]_x000d_
 D1/002 1 = 1,000 [BQ]_x000d_
 D1/003 1 = 1,000 [BR]_x000d_
 D1/004 1 = 1,000 [BS]_x000d_
 D1/005 1 = 1,000 [BT]_x000d_
 D1/006 1 = 1,000 [BU]_x000d_
 D1/007 1 = 1,000 [BV]_x000d_
 D1/009 1 = 1,000 [BW]_x000d_
 D1/010 1 = 1,000 [BX]_x000d_
 D1/011 1 = 1,000 [BY]_x000d_
 D1/012 1 = 1,000 [BZ]_x000d_
 D1/013 1 = 1,000 [CA]_x000d_
 D1/014 1 = 1,000 [CB]_x000d_
 D1/016 1 = 1,000 [CC]_x000d_
 D1/017 1 = 1,000 [CD]_x000d_
 D1/018 1 = 1,000 [CE]_x000d_
 D1/019 1 = 1,000 [CF]_x000d_
 D1/020 1 = 1,000 [CG]_x000d_
 D1/021 1 = 1,000 [CH]_x000d_
 D1/023 1 = 1,000 [CI]_x000d_
 D1/024 1 = 1,000 [CJ]_x000d_
 D1/025 1 = 1,000 [CK]_x000d_
 D1/026 1 = 1,000 [CL]_x000d_
 D1/027 1 = 1,000 [CM]_x000d_
 D1/028 1 = 1,000 [CN]_x000d_
 D1/029 1 = 1,000 [CO]_x000d_
 D1/030 1 = 1,000 [CP]_x000d_
 D1/031 1 = 1,000 [CQ]_x000d_
 D1/032 1 = 1,000 [CR]_x000d_
 D1/033 1 = 1,000 [CS]_x000d_
 D1/047 1 = 1,000 [CT]_x000d_
 D1/048 1 = 1,000 [CU]_x000d_
 D1/049 1 = 1,000 [CV]_x000d_
 D1/052 1 = 1,000 [CW]_x000d_
 D1/072 1 = 1,000 [CX]_x000d_
 D1/073 1 = 1,000 [CY]_x000d_
 D1/074 1 = 1,000 [CZ]_x000d_
 D1/075 1 = 1,000 [DA]_x000d_
 D1/078 1 = 1,000 [DB]_x000d_
 D1/080 1 = 1,000 [DC]_x000d_
 D1/082 1 = 1,000 [DD]_x000d_
 D1/083 1 = 1,000 [DE]_x000d_
 D1/084 1 = 1,000 [DF]_x000d_
 D1/085 1 = 1,000 [DG]_x000d_
 D1/086 1 = 1,000 [DH]_x000d_
 D1/088 1 = 1,000 [DI]_x000d_
 D1/090 1 = 1,000 [DJ]_x000d_
 D1/091 1 = 1,000 [DK]_x000d_
 D1/092 1 = 1,000 [DL]_x000d_
 D1/093 1 = 1,000 [DM]_x000d_
 D1/094 1 = 1,000 [DN]_x000d_
 D1/095 1 = 1,000 [DO]_x000d_
 D1/096 1 = 1,000 [DP]_x000d_
 D1/099 1 = 1,000 [DQ]_x000d_
 D1/100 1 = 1,000 [DR]_x000d_
 D1/101 1 = 1,000 [DS]_x000d_
 D1/102 1 = 1,000 [DT]_x000d_
 D1/103 1 = 1,000 [DU]_x000d_
 D1/104 1 = 1,000 [DV]_x000d_
 D1/109 1 = 1,000 [DW]_x000d_
 D2/002 1 = 1,000 [DX]_x000d_
 D2/003 1 = 1,000 [DY]_x000d_
 D2/004 1 = 1,000 [DZ]_x000d_
 D2/005 1 = 1,000 [EA]_x000d_
 D2/006 1 = 1,000 [EB]_x000d_
 D2/008 1 = 1,000 [EC]_x000d_
 D2/009 1 = 1,000 [ED]_x000d_
 D2/010 1 = 1,000 [EE]_x000d_
 D2/011 1 = 1,000 [EF]_x000d_
 D2/012 1 = 1,000 [EG]_x000d_
 D2/013 1 = 1,000 [EH]_x000d_
 D2/015 1 = 1,000 [EI]_x000d_
 D2/016 1 = 1,000 [EJ]_x000d_
 D2/017 1 = 1,000 [EK]_x000d_
 D2/018 1 = 1,000 [EL]_x000d_
 D2/019 1 = 1,000 [EM]_x000d_
 D2/020 1 = 1,000 [EN]_x000d_
 D2/022 1 = 1,000 [EO]_x000d_
 D2/023 1 = 1,000 [EP]_x000d_
 D2/024 1 = 1,000 [EQ]_x000d_
 D2/025 1 = 1,000 [ER]_x000d_
 D2/026 1 = 1,000 [ES]_x000d_
 D2/027 1 = 1,000 [ET]_x000d_
 D2/029 1 = 1,000 [EU]_x000d_
 D2/030 1 = 1,000 [EV]_x000d_
 D2/031 1 = 1,000 [EW]_x000d_
 D2/032 1 = 1,000 [EX]_x000d_
 D2/033 1 = 1,000 [EY]_x000d_
 D2/034 1 = 1,000 [EZ]_x000d_
 D2/036 1 = 1,000 [FA]_x000d_
 D2/037 1 = 1,000 [FB]_x000d_
 D2/038 1 = 1,000 [FC]_x000d_
 D2/039 1 = 1,000 [FD]_x000d_
 D2/040 1 = 1,000 [FE]_x000d_
 D2/044 1 = 1,000 [FF]_x000d_
 D2/045 1 = 1,000 [FG]_x000d_
 D2/047 1 = 1,000 [FH]_x000d_
 D2/048 1 = 1,000 [FI]_x000d_
 D2/049 1 = 1,000 [FJ]_x000d_
 D2/050 1 = 1,000 [FK]_x000d_
 D2/051 1 = 1,000 [FL]_x000d_
 D2/052 1 = 1,000 [FM]_x000d_
 D2/053 1 = 1,000 [FN]_x000d_
 D2/054 1 = 1,000 [FO]_x000d_
 D2/055 1 = 1,000 [FP]_x000d_
 D2/056 1 = 1,000 [FQ]_x000d_
 D2/057 1 = 1,000 [FR]_x000d_
 D2/061 1 = 1,000 [FS]_x000d_
 D2/062 1 = 1,000 [FT]_x000d_
 D2/063 1 = 1,000 [FU]_x000d_
 D2/064 1 = 1,000 [FV]_x000d_
 D2/068 1 = 1,000 [FW]_x000d_
 D2/069 1 = 1,000 [FX]_x000d_
 D2/070 1 = 1,000 [FY]_x000d_
 D2/071 1 = 1,000 [FZ]_x000d_
 D2/072 1 = 1,000 [GA]_x000d_
 D2/073 1 = 1,000 [GB]_x000d_
 D2/074 1 = 1,000 [GC]_x000d_
 D2/076 1 = 1,000 [GD]_x000d_
 D2/077 1 = 1,000 [GE]_x000d_
 D2/078 1 = 1,000 [GF]_x000d_
 D2/079 1 = 1,000 [GG]_x000d_
 D2/080 1 = 1,000 [GH]_x000d_
 D3/002 1 = 1,000 [GI]_x000d_
 D3/003 1 = 1,000 [GJ]_x000d_
 D3/004 1 = 1,000 [GK]_x000d_
 D3/005 1 = 1,000 [GL]_x000d_
 D3/006 1 = 1,000 [GM]_x000d_
 D3/007 1 = 1,000 [GN]_x000d_
 D3/008 1 = 1,000 [GO]_x000d_
 D3/009 1 = 1,000 [GP]_x000d_
 D3/015 1 = 1,000 [GQ]_x000d_
 D3/016 1 = 1,000 [GR]_x000d_
 D3/017 1 = 1,000 [GS]_x000d_
 D3/018 1 = 1,000 [GT]_x000d_
 D3/019 1 = 1,000 [GU]_x000d_
 D3/020 1 = 1,000 [GV]_x000d_
 D3/022 1 = 1,000 [GW]_x000d_
 D3/023 1 = 1,000 [GX]_x000d_
 D3/024 1 = 1,000 [GY]_x000d_
 D3/025 1 = 1,000 [GZ]_x000d_
 D3/026 1 = 1,000 [HA]_x000d_
 D3/027 1 = 1,000 [HB]_x000d_
 D3/029 1 = 1,000 [HC]_x000d_
 D3/032 1 = 1,000 [HD]_x000d_
 D3/038 1 = 1,000 [HE]_x000d_
 D3/040 1 = 1,000 [HF]_x000d_
 Mezisoučet: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 = 214,000 [HG]_x000d_
 "`systémových dveře vč. zárubně`"_x000d_
 D1/066 1 = 1,000 [HH]_x000d_
 D1/067 1 = 1,000 [HI]_x000d_
 D1/068 1 = 1,000 [HJ]_x000d_
 D1/069 1 = 1,000 [HK]_x000d_
 D1/070 1 = 1,000 [HL]_x000d_
 D2/042 1 = 1,000 [HM]_x000d_
 D2/059 1 = 1,000 [HN]_x000d_
 D3/037 1 = 1,000 [HO]_x000d_
 D3/039 1 = 1,000 [HP]_x000d_
 D3/041 1 = 1,000 [HQ]_x000d_
 Mezisoučet: HH+HI+HJ+HK+HL+HM+HN+HO+HP+HQ = 10,000 [HR]_x000d_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H+HI+HJ+HK+HL+HM+HN+HO+HP+HQ = 224,000 [HS]_x000d_</t>
  </si>
  <si>
    <t>642942721</t>
  </si>
  <si>
    <t>Osazování zárubní nebo rámů dveřních kovových přes 2,5 do 4,5 m2 na montážní pěnu</t>
  </si>
  <si>
    <t>Osazování zárubní nebo rámů kovových dveřních lisovaných nebo z úhelníků bez dveřních křídel na montážní pěnu, plochy otvoru přes 2,5 do 4,5 m2</t>
  </si>
  <si>
    <t xml:space="preserve"> "`systémových dveře vč. zárubně`"_x000d_
 D1/038 1 = 1,000 [A]_x000d_
 D1/039 1 = 1,000 [B]_x000d_
 D1/089 1 = 1,000 [C]_x000d_
 Mezisoučet: A+B+C = 3,000 [D]_x000d_
 Celkem: A+B+C = 3,000 [E]_x000d_</t>
  </si>
  <si>
    <t>642945111</t>
  </si>
  <si>
    <t>Osazování protipožárních nebo protiplynových zárubní dveří jednokřídlových do 2,5 m2</t>
  </si>
  <si>
    <t>Osazování ocelových zárubní protipožárních nebo protiplynových dveří do vynechaného otvoru, s obetonováním, dveří jednokřídlových do 2,5 m2</t>
  </si>
  <si>
    <t xml:space="preserve">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D1/001 1 = 1,000 [P]_x000d_
 D1/008 1 = 1,000 [Q]_x000d_
 D1/015 1 = 1,000 [R]_x000d_
 D1/022 1 = 1,000 [S]_x000d_
 D1/045 1 = 1,000 [T]_x000d_
 D1/046 1 = 1,000 [U]_x000d_
 D1/063 1 = 1,000 [V]_x000d_
 D1/064 1 = 1,000 [W]_x000d_
 D1/071 1 = 1,000 [X]_x000d_
 D1/097 1 = 1,000 [Y]_x000d_
 D1/098 1 = 1,000 [Z]_x000d_
 D2/001 1 = 1,000 [AA]_x000d_
 D2/007 1 = 1,000 [AB]_x000d_
 D2/014 1 = 1,000 [AC]_x000d_
 D2/021 1 = 1,000 [AD]_x000d_
 D2/028 1 = 1,000 [AE]_x000d_
 D2/035 1 = 1,000 [AF]_x000d_
 D2/043 1 = 1,000 [AG]_x000d_
 D3/035 1 = 1,000 [AH]_x000d_
 Mezisoučet: A+B+C+D+E+F+G+H+I+J+K+L+M+N+O+P+Q+R+S+T+U+V+W+X+Y+Z+AA+AB+AC+AD+AE+AF+AG+AH = 34,000 [AI]_x000d_
 "`systémových dveře vč. zárubně`"_x000d_
 D1/060 1 = 1,000 [AJ]_x000d_
 D1/065 1 = 1,000 [AK]_x000d_
 D2/041 1 = 1,000 [AL]_x000d_
 Mezisoučet: AJ+AK+AL = 3,000 [AM]_x000d_
 Celkem: A+B+C+D+E+F+G+H+I+J+K+L+M+N+O+P+Q+R+S+T+U+V+W+X+Y+Z+AA+AB+AC+AD+AE+AF+AG+AH+AJ+AK+AL = 37,000 [AN]_x000d_</t>
  </si>
  <si>
    <t>642945112</t>
  </si>
  <si>
    <t>Osazování protipožárních nebo protiplynových zárubní dveří dvoukřídlových přes 2,5 do 6,5 m2</t>
  </si>
  <si>
    <t>Osazování ocelových zárubní protipožárních nebo protiplynových dveří do vynechaného otvoru, s obetonováním, dveří dvoukřídlových přes 2,5 do 6,5 m2</t>
  </si>
  <si>
    <t xml:space="preserve"> D1/061 1 = 1,000 [A]_x000d_
 D1/062 1 = 1,000 [B]_x000d_
 Mezisoučet: A+B = 2,000 [C]_x000d_
 "`systémových dveře vč. zárubně`"_x000d_
 D3/001 1 = 1,000 [D]_x000d_
 D3/021 1 = 1,000 [E]_x000d_
 D3/036 1 = 1,000 [F]_x000d_
 D1/034 1 = 1,000 [G]_x000d_
 D1/035 1 = 1,000 [H]_x000d_
 D1/036 1 = 1,000 [I]_x000d_
 D1/037 1 = 1,000 [J]_x000d_
 D1/042 1 = 1,000 [K]_x000d_
 D1/043 1 = 1,000 [L]_x000d_
 D1/059 1 = 1,000 [M]_x000d_
 D1/076 1 = 1,000 [N]_x000d_
 D1/077 1 = 1,000 [O]_x000d_
 D3/034 1 = 1,000 [P]_x000d_
 Mezisoučet: D+E+F+G+H+I+J+K+L+M+N+O+P = 13,000 [Q]_x000d_
 Celkem: A+B+D+E+F+G+H+I+J+K+L+M+N+O+P = 15,000 [R]_x000d_</t>
  </si>
  <si>
    <t>763181311</t>
  </si>
  <si>
    <t>Montáž jednokřídlové kovové zárubně do SDK příčky</t>
  </si>
  <si>
    <t>Výplně otvorů konstrukcí ze sádrokartonových desek montáž zárubně kovové s konstrukcí jednokřídlové</t>
  </si>
  <si>
    <t xml:space="preserve"> D0/072 1 = 1,000 [A]_x000d_
 D0/079 1 = 1,000 [B]_x000d_
 D0/080 1 = 1,000 [C]_x000d_
 D0/081 1 = 1,000 [D]_x000d_
 D0/092 1 = 1,000 [E]_x000d_
 D1/053 1 = 1,000 [F]_x000d_
 D1/054 1 = 1,000 [G]_x000d_
 D1/055 1 = 1,000 [H]_x000d_
 D1/056 1 = 1,000 [I]_x000d_
 D1/057 1 = 1,000 [J]_x000d_
 D1/058 1 = 1,000 [K]_x000d_
 D1/079 1 = 1,000 [L]_x000d_
 D1/081 1 = 1,000 [M]_x000d_
 D1/105 1 = 1,000 [N]_x000d_
 D1/106 1 = 1,000 [O]_x000d_
 D1/107 1 = 1,000 [P]_x000d_
 D1/108 1 = 1,000 [Q]_x000d_
 D1/110 1 = 1,000 [R]_x000d_
 D1/111 1 = 1,000 [S]_x000d_
 D2/065 1 = 1,000 [T]_x000d_
 D2/066 1 = 1,000 [U]_x000d_
 D2/067 1 = 1,000 [V]_x000d_
 D2/081 1 = 1,000 [W]_x000d_
 D2/082 1 = 1,000 [X]_x000d_
 D2/083 1 = 1,000 [Y]_x000d_
 D2/084 1 = 1,000 [Z]_x000d_
 D3/013 1 = 1,000 [AA]_x000d_
 D3/014 1 = 1,000 [AB]_x000d_
 D3/030 1 = 1,000 [AC]_x000d_
 D3/031 1 = 1,000 [AD]_x000d_
 D3/033 1 = 1,000 [AE]_x000d_
 Celkem: A+B+C+D+E+F+G+H+I+J+K+L+M+N+O+P+Q+R+S+T+U+V+W+X+Y+Z+AA+AB+AC+AD+AE = 31,000 [AF]_x000d_</t>
  </si>
  <si>
    <t>766660001</t>
  </si>
  <si>
    <t>Montáž dveřních křídel otvíravých jednokřídlových š do 0,8 m do ocelové zárubně</t>
  </si>
  <si>
    <t>Montáž dveřních křídel dřevěných nebo plastových otevíravých do ocelové zárubně povrchově upravených jednokřídlových, šířky do 800 mm</t>
  </si>
  <si>
    <t xml:space="preserve"> D1/002 1 = 1,000 [A]_x000d_
 D1/003 1 = 1,000 [B]_x000d_
 D1/004 1 = 1,000 [C]_x000d_
 D1/005 1 = 1,000 [D]_x000d_
 D1/006 1 = 1,000 [E]_x000d_
 D1/007 1 = 1,000 [F]_x000d_
 D1/009 1 = 1,000 [G]_x000d_
 D1/010 1 = 1,000 [H]_x000d_
 D1/011 1 = 1,000 [I]_x000d_
 D1/012 1 = 1,000 [J]_x000d_
 D1/013 1 = 1,000 [K]_x000d_
 D1/014 1 = 1,000 [L]_x000d_
 D1/016 1 = 1,000 [M]_x000d_
 D1/017 1 = 1,000 [N]_x000d_
 D1/018 1 = 1,000 [O]_x000d_
 D1/019 1 = 1,000 [P]_x000d_
 D1/020 1 = 1,000 [Q]_x000d_
 D1/021 1 = 1,000 [R]_x000d_
 D1/023 1 = 1,000 [S]_x000d_
 D1/024 1 = 1,000 [T]_x000d_
 D1/025 1 = 1,000 [U]_x000d_
 D1/026 1 = 1,000 [V]_x000d_
 D1/027 1 = 1,000 [W]_x000d_
 D1/028 1 = 1,000 [X]_x000d_
 D1/029 1 = 1,000 [Y]_x000d_
 D1/030 1 = 1,000 [Z]_x000d_
 D1/031 1 = 1,000 [AA]_x000d_
 D1/032 1 = 1,000 [AB]_x000d_
 D1/033 1 = 1,000 [AC]_x000d_
 D1/047 1 = 1,000 [AD]_x000d_
 D1/048 1 = 1,000 [AE]_x000d_
 D1/049 1 = 1,000 [AF]_x000d_
 D1/052 1 = 1,000 [AG]_x000d_
 D1/053 1 = 1,000 [AH]_x000d_
 D1/054 1 = 1,000 [AI]_x000d_
 D1/055 1 = 1,000 [AJ]_x000d_
 D1/056 1 = 1,000 [AK]_x000d_
 D1/057 1 = 1,000 [AL]_x000d_
 D1/058 1 = 1,000 [AM]_x000d_
 D1/072 1 = 1,000 [AN]_x000d_
 D1/073 1 = 1,000 [AO]_x000d_
 D1/074 1 = 1,000 [AP]_x000d_
 D1/078 1 = 1,000 [AQ]_x000d_
 D1/079 1 = 1,000 [AR]_x000d_
 D1/080 1 = 1,000 [AS]_x000d_
 D1/081 1 = 1,000 [AT]_x000d_
 D1/082 1 = 1,000 [AU]_x000d_
 D1/083 1 = 1,000 [AV]_x000d_
 D1/084 1 = 1,000 [AW]_x000d_
 D1/085 1 = 1,000 [AX]_x000d_
 D1/086 1 = 1,000 [AY]_x000d_
 D1/088 1 = 1,000 [AZ]_x000d_
 D1/090 1 = 1,000 [BA]_x000d_
 D1/091 1 = 1,000 [BB]_x000d_
 D1/092 1 = 1,000 [BC]_x000d_
 D1/093 1 = 1,000 [BD]_x000d_
 D1/094 1 = 1,000 [BE]_x000d_
 D1/095 1 = 1,000 [BF]_x000d_
 D1/096 1 = 1,000 [BG]_x000d_
 D1/099 1 = 1,000 [BH]_x000d_
 D1/100 1 = 1,000 [BI]_x000d_
 D1/101 1 = 1,000 [BJ]_x000d_
 D1/102 1 = 1,000 [BK]_x000d_
 D1/103 1 = 1,000 [BL]_x000d_
 D1/104 1 = 1,000 [BM]_x000d_
 D1/105 1 = 1,000 [BN]_x000d_
 D1/106 1 = 1,000 [BO]_x000d_
 D1/107 1 = 1,000 [BP]_x000d_
 D1/108 1 = 1,000 [BQ]_x000d_
 D1/109 1 = 1,000 [BR]_x000d_
 D1/110 1 = 1,000 [BS]_x000d_
 D1/111 1 = 1,000 [BT]_x000d_
 D2/002 1 = 1,000 [BU]_x000d_
 D2/003 1 = 1,000 [BV]_x000d_
 D2/004 1 = 1,000 [BW]_x000d_
 D2/005 1 = 1,000 [BX]_x000d_
 D2/006 1 = 1,000 [BY]_x000d_
 D2/008 1 = 1,000 [BZ]_x000d_
 D2/009 1 = 1,000 [CA]_x000d_
 D2/010 1 = 1,000 [CB]_x000d_
 D2/011 1 = 1,000 [CC]_x000d_
 D2/012 1 = 1,000 [CD]_x000d_
 D2/013 1 = 1,000 [CE]_x000d_
 D2/015 1 = 1,000 [CF]_x000d_
 D2/016 1 = 1,000 [CG]_x000d_
 D2/017 1 = 1,000 [CH]_x000d_
 D2/018 1 = 1,000 [CI]_x000d_
 D2/019 1 = 1,000 [CJ]_x000d_
 D2/020 1 = 1,000 [CK]_x000d_
 D2/022 1 = 1,000 [CL]_x000d_
 D2/023 1 = 1,000 [CM]_x000d_
 D2/024 1 = 1,000 [CN]_x000d_
 D2/025 1 = 1,000 [CO]_x000d_
 D2/026 1 = 1,000 [CP]_x000d_
 D2/027 1 = 1,000 [CQ]_x000d_
 D2/029 1 = 1,000 [CR]_x000d_
 D2/030 1 = 1,000 [CS]_x000d_
 D2/031 1 = 1,000 [CT]_x000d_
 D2/032 1 = 1,000 [CU]_x000d_
 D2/033 1 = 1,000 [CV]_x000d_
 D2/034 1 = 1,000 [CW]_x000d_
 D2/036 1 = 1,000 [CX]_x000d_
 D2/037 1 = 1,000 [CY]_x000d_
 D2/038 1 = 1,000 [CZ]_x000d_
 D2/039 1 = 1,000 [DA]_x000d_
 D2/040 1 = 1,000 [DB]_x000d_
 D2/044 1 = 1,000 [DC]_x000d_
 D2/045 1 = 1,000 [DD]_x000d_
 D2/047 1 = 1,000 [DE]_x000d_
 D2/048 1 = 1,000 [DF]_x000d_
 D2/049 1 = 1,000 [DG]_x000d_
 D2/050 1 = 1,000 [DH]_x000d_
 D2/051 1 = 1,000 [DI]_x000d_
 D2/052 1 = 1,000 [DJ]_x000d_
 D2/053 1 = 1,000 [DK]_x000d_
 D2/054 1 = 1,000 [DL]_x000d_
 D2/055 1 = 1,000 [DM]_x000d_
 D2/056 1 = 1,000 [DN]_x000d_
 D2/057 1 = 1,000 [DO]_x000d_
 D2/061 1 = 1,000 [DP]_x000d_
 D2/062 1 = 1,000 [DQ]_x000d_
 D2/063 1 = 1,000 [DR]_x000d_
 D2/064 1 = 1,000 [DS]_x000d_
 D2/065 1 = 1,000 [DT]_x000d_
 D2/066 1 = 1,000 [DU]_x000d_
 D2/067 1 = 1,000 [DV]_x000d_
 D2/068 1 = 1,000 [DW]_x000d_
 D2/069 1 = 1,000 [DX]_x000d_
 D2/070 1 = 1,000 [DY]_x000d_
 D2/071 1 = 1,000 [DZ]_x000d_
 D2/072 1 = 1,000 [EA]_x000d_
 D2/073 1 = 1,000 [EB]_x000d_
 D2/074 1 = 1,000 [EC]_x000d_
 D2/076 1 = 1,000 [ED]_x000d_
 D2/077 1 = 1,000 [EE]_x000d_
 D2/078 1 = 1,000 [EF]_x000d_
 D2/079 1 = 1,000 [EG]_x000d_
 D2/081 1 = 1,000 [EH]_x000d_
 D2/082 1 = 1,000 [EI]_x000d_
 D2/083 1 = 1,000 [EJ]_x000d_
 D2/084 1 = 1,000 [EK]_x000d_
 D3/002 1 = 1,000 [EL]_x000d_
 D3/003 1 = 1,000 [EM]_x000d_
 D3/004 1 = 1,000 [EN]_x000d_
 D3/005 1 = 1,000 [EO]_x000d_
 D3/006 1 = 1,000 [EP]_x000d_
 D3/007 1 = 1,000 [EQ]_x000d_
 D3/008 1 = 1,000 [ER]_x000d_
 D3/009 1 = 1,000 [ES]_x000d_
 D3/012 1 = 1,000 [ET]_x000d_
 D3/013 1 = 1,000 [EU]_x000d_
 D3/014 1 = 1,000 [EV]_x000d_
 D3/015 1 = 1,000 [EW]_x000d_
 D3/016 1 = 1,000 [EX]_x000d_
 D3/017 1 = 1,000 [EY]_x000d_
 D3/018 1 = 1,000 [EZ]_x000d_
 D3/019 1 = 1,000 [FA]_x000d_
 D3/020 1 = 1,000 [FB]_x000d_
 D3/022 1 = 1,000 [FC]_x000d_
 D3/023 1 = 1,000 [FD]_x000d_
 D3/024 1 = 1,000 [FE]_x000d_
 D3/025 1 = 1,000 [FF]_x000d_
 D3/026 1 = 1,000 [FG]_x000d_
 D3/027 1 = 1,000 [FH]_x000d_
 D3/029 1 = 1,000 [FI]_x000d_
 D3/030 1 = 1,000 [FJ]_x000d_
 D3/031 1 = 1,000 [FK]_x000d_
 D3/032 1 = 1,000 [FL]_x000d_
 D3/033 1 = 1,000 [FM]_x000d_
 D3/038 1 = 1,000 [FN]_x000d_
 D3/040 1 = 1,000 [FO]_x000d_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 = 171,000 [FP]_x000d_</t>
  </si>
  <si>
    <t>766660002</t>
  </si>
  <si>
    <t>Montáž dveřních křídel otvíravých jednokřídlových š přes 0,8 m do ocelové zárubně</t>
  </si>
  <si>
    <t>Montáž dveřních křídel dřevěných nebo plastových otevíravých do ocelové zárubně povrchově upravených jednokřídlových, šířky přes 800 mm</t>
  </si>
  <si>
    <t xml:space="preserve"> D1/075 1 = 1,000 [A]_x000d_
 D2/080 1 = 1,000 [B]_x000d_
 D3/010 1 = 1,000 [C]_x000d_
 Celkem: A+B+C = 3,000 [D]_x000d_</t>
  </si>
  <si>
    <t>766660011</t>
  </si>
  <si>
    <t>Montáž dveřních křídel otvíravých dvoukřídlových š do 1,45 m do ocelové zárubně</t>
  </si>
  <si>
    <t>Montáž dveřních křídel dřevěných nebo plastových otevíravých do ocelové zárubně povrchově upravených dvoukřídlových, šířky do 1450 mm</t>
  </si>
  <si>
    <t xml:space="preserve"> D1/051 1 = 1,000 [A]_x000d_
 Celkem: A = 1,000 [B]_x000d_</t>
  </si>
  <si>
    <t>766660021</t>
  </si>
  <si>
    <t>Montáž dveřních křídel otvíravých jednokřídlových š do 0,8 m požárních do ocelové zárubně</t>
  </si>
  <si>
    <t>Montáž dveřních křídel dřevěných nebo plastových otevíravých do ocelové zárubně protipožárních jednokřídlových, šířky do 800 mm</t>
  </si>
  <si>
    <t xml:space="preserve"> D1/045 1 = 1,000 [A]_x000d_
 D1/046 1 = 1,000 [B]_x000d_
 D1/063 1 = 1,000 [C]_x000d_
 D1/064 1 = 1,000 [D]_x000d_
 D1/097 1 = 1,000 [E]_x000d_
 D1/098 1 = 1,000 [F]_x000d_
 D3/035 1 = 1,000 [G]_x000d_
 Celkem: A+B+C+D+E+F+G = 7,000 [H]_x000d_</t>
  </si>
  <si>
    <t>766660022</t>
  </si>
  <si>
    <t>Montáž dveřních křídel otvíravých jednokřídlových š přes 0,8 m požárních do ocelové zárubně</t>
  </si>
  <si>
    <t>Montáž dveřních křídel dřevěných nebo plastových otevíravých do ocelové zárubně protipožárních jednokřídlových, šířky přes 800 mm</t>
  </si>
  <si>
    <t xml:space="preserve"> D1/001 1 = 1,000 [A]_x000d_
 D1/008 1 = 1,000 [B]_x000d_
 D1/015 1 = 1,000 [C]_x000d_
 D1/022 1 = 1,000 [D]_x000d_
 D1/071 1 = 1,000 [E]_x000d_
 D2/001 1 = 1,000 [F]_x000d_
 D2/007 1 = 1,000 [G]_x000d_
 D2/014 1 = 1,000 [H]_x000d_
 D2/021 1 = 1,000 [I]_x000d_
 D2/028 1 = 1,000 [J]_x000d_
 D2/035 1 = 1,000 [K]_x000d_
 Celkem: A+B+C+D+E+F+G+H+I+J+K = 11,000 [L]_x000d_</t>
  </si>
  <si>
    <t>766660031</t>
  </si>
  <si>
    <t>Montáž dveřních křídel otvíravých dvoukřídlových požárních do ocelové zárubně</t>
  </si>
  <si>
    <t>Montáž dveřních křídel dřevěných nebo plastových otevíravých do ocelové zárubně protipožárních dvoukřídlových jakékoliv šířky</t>
  </si>
  <si>
    <t xml:space="preserve"> D1/061 1 = 1,000 [A]_x000d_
 D1/062 1 = 1,000 [B]_x000d_
 Celkem: A+B = 2,000 [C]_x000d_</t>
  </si>
  <si>
    <t>766695213</t>
  </si>
  <si>
    <t>Montáž truhlářských prahů dveří jednokřídlových š přes 10 cm</t>
  </si>
  <si>
    <t>Montáž ostatních truhlářských konstrukcí prahů dveří jednokřídlových, šířky přes 100 mm</t>
  </si>
  <si>
    <t xml:space="preserve"> D1/001 1 = 1,000 [A]_x000d_
 D1/008 1 = 1,000 [B]_x000d_
 D1/015 1 = 1,000 [C]_x000d_
 D1/022 1 = 1,000 [D]_x000d_
 D2/001 1 = 1,000 [E]_x000d_
 D2/007 1 = 1,000 [F]_x000d_
 D2/014 1 = 1,000 [G]_x000d_
 D2/021 1 = 1,000 [H]_x000d_
 D2/028 1 = 1,000 [I]_x000d_
 D2/035 1 = 1,000 [J]_x000d_
 Celkem: A+B+C+D+E+F+G+H+I+J = 10,000 [K]_x000d_</t>
  </si>
  <si>
    <t>767640311</t>
  </si>
  <si>
    <t>Montáž dveří ocelových nebo hliníkových vnitřních jednokřídlových</t>
  </si>
  <si>
    <t xml:space="preserve"> "`ocelové`"_x000d_
 D0/102 1 = 1,000 [A]_x000d_
 D0/104 1 = 1,000 [B]_x000d_
 D0/105 1 = 1,000 [C]_x000d_
 D0/106 1 = 1,000 [D]_x000d_
 D0/107 1 = 1,000 [E]_x000d_
 D0/108 1 = 1,000 [F]_x000d_
 D0/109 1 = 1,000 [G]_x000d_
 D0/110 1 = 1,000 [H]_x000d_
 D0/111 1 = 1,000 [I]_x000d_
 D0/112 1 = 1,000 [J]_x000d_
 D0/001 1 = 1,000 [K]_x000d_
 D0/002 1 = 1,000 [L]_x000d_
 D0/003 1 = 1,000 [M]_x000d_
 D0/004 1 = 1,000 [N]_x000d_
 D0/005 1 = 1,000 [O]_x000d_
 D0/009 1 = 1,000 [P]_x000d_
 D0/010 1 = 1,000 [Q]_x000d_
 D0/011 1 = 1,000 [R]_x000d_
 D0/012 1 = 1,000 [S]_x000d_
 D0/013 1 = 1,000 [T]_x000d_
 D0/014 1 = 1,000 [U]_x000d_
 D0/015 1 = 1,000 [V]_x000d_
 D0/018 1 = 1,000 [W]_x000d_
 D0/019 1 = 1,000 [X]_x000d_
 D0/020 1 = 1,000 [Y]_x000d_
 D0/021 1 = 1,000 [Z]_x000d_
 D0/024 1 = 1,000 [AA]_x000d_
 D0/025 1 = 1,000 [AB]_x000d_
 D0/026 1 = 1,000 [AC]_x000d_
 D0/027 1 = 1,000 [AD]_x000d_
 D0/029 1 = 1,000 [AE]_x000d_
 D0/033 1 = 1,000 [AF]_x000d_
 D0/034 1 = 1,000 [AG]_x000d_
 D0/035 1 = 1,000 [AH]_x000d_
 D0/037 1 = 1,000 [AI]_x000d_
 D0/040 1 = 1,000 [AJ]_x000d_
 D0/041 1 = 1,000 [AK]_x000d_
 D0/042 1 = 1,000 [AL]_x000d_
 D0/043 1 = 1,000 [AM]_x000d_
 D0/044 1 = 1,000 [AN]_x000d_
 D0/045 1 = 1,000 [AO]_x000d_
 D0/046 1 = 1,000 [AP]_x000d_
 D0/047 1 = 1,000 [AQ]_x000d_
 D0/048 1 = 1,000 [AR]_x000d_
 D0/049 1 = 1,000 [AS]_x000d_
 D0/050 1 = 1,000 [AT]_x000d_
 D0/052 1 = 1,000 [AU]_x000d_
 D0/053 1 = 1,000 [AV]_x000d_
 D0/054 1 = 1,000 [AW]_x000d_
 D0/055 1 = 1,000 [AX]_x000d_
 D0/056 1 = 1,000 [AY]_x000d_
 D0/057 1 = 1,000 [AZ]_x000d_
 D0/062 1 = 1,000 [BA]_x000d_
 D0/063 1 = 1,000 [BB]_x000d_
 D0/064 1 = 1,000 [BC]_x000d_
 D0/065 1 = 1,000 [BD]_x000d_
 D0/066 1 = 1,000 [BE]_x000d_
 D0/067 1 = 1,000 [BF]_x000d_
 D0/069 1 = 1,000 [BG]_x000d_
 D0/070 1 = 1,000 [BH]_x000d_
 D0/071 1 = 1,000 [BI]_x000d_
 D0/072 1 = 1,000 [BJ]_x000d_
 D0/075 1 = 1,000 [BK]_x000d_
 D0/077 1 = 1,000 [BL]_x000d_
 D0/078 1 = 1,000 [BM]_x000d_
 D0/079 1 = 1,000 [BN]_x000d_
 D0/080 1 = 1,000 [BO]_x000d_
 D0/081 1 = 1,000 [BP]_x000d_
 D0/084 1 = 1,000 [BQ]_x000d_
 D0/085 1 = 1,000 [BR]_x000d_
 D0/086 1 = 1,000 [BS]_x000d_
 D0/087 1 = 1,000 [BT]_x000d_
 D0/090 1 = 1,000 [BU]_x000d_
 D0/092 1 = 1,000 [BV]_x000d_
 D0/093 1 = 1,000 [BW]_x000d_
 Mezisoučet: A+B+C+D+E+F+G+H+I+J+K+L+M+N+O+P+Q+R+S+T+U+V+W+X+Y+Z+AA+AB+AC+AD+AE+AF+AG+AH+AI+AJ+AK+AL+AM+AN+AO+AP+AQ+AR+AS+AT+AU+AV+AW+AX+AY+AZ+BA+BB+BC+BD+BE+BF+BG+BH+BI+BJ+BK+BL+BM+BN+BO+BP+BQ+BR+BS+BT+BU+BV+BW = 75,000 [BX]_x000d_
 "`systémové vč. zárubně`"_x000d_
 D1/066 1 = 1,000 [BY]_x000d_
 D1/067 1 = 1,000 [BZ]_x000d_
 D1/068 1 = 1,000 [CA]_x000d_
 D1/069 1 = 1,000 [CB]_x000d_
 D1/070 1 = 1,000 [CC]_x000d_
 D2/059 1 = 1,000 [CD]_x000d_
 Mezisoučet: BY+BZ+CA+CB+CC+CD = 6,000 [CE]_x000d_
 Celkem: A+B+C+D+E+F+G+H+I+J+K+L+M+N+O+P+Q+R+S+T+U+V+W+X+Y+Z+AA+AB+AC+AD+AE+AF+AG+AH+AI+AJ+AK+AL+AM+AN+AO+AP+AQ+AR+AS+AT+AU+AV+AW+AX+AY+AZ+BA+BB+BC+BD+BE+BF+BG+BH+BI+BJ+BK+BL+BM+BN+BO+BP+BQ+BR+BS+BT+BU+BV+BW+BY+BZ+CA+CB+CC+CD = 81,000 [CF]_x000d_</t>
  </si>
  <si>
    <t>767640322</t>
  </si>
  <si>
    <t>Montáž dveří ocelových nebo hliníkových vnitřních dvoukřídlových</t>
  </si>
  <si>
    <t xml:space="preserve"> D1/087 1 = 1,000 [A]_x000d_
 D1/040 1 = 1,000 [B]_x000d_
 D1/041 1 = 1,000 [C]_x000d_
 D1/044 1 = 1,000 [D]_x000d_
 Celkem: A+B+C+D = 4,000 [E]_x000d_</t>
  </si>
  <si>
    <t>767646510</t>
  </si>
  <si>
    <t>Montáž dveří protipožárního uzávěru jednokřídlového</t>
  </si>
  <si>
    <t>Montáž dveří ocelových nebo hliníkových protipožárních uzávěrů jednokřídlových</t>
  </si>
  <si>
    <t xml:space="preserve"> "`ocelové`"_x000d_
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D2/043 1 = 1,000 [P]_x000d_
 Mezisoučet: A+B+C+D+E+F+G+H+I+J+K+L+M+N+O+P = 16,000 [Q]_x000d_
 "`systémové vč. zárubně`"_x000d_
 D1/060 1 = 1,000 [R]_x000d_
 D1/065 1 = 1,000 [S]_x000d_
 D2/041 1 = 1,000 [T]_x000d_
 Mezisoučet: R+S+T = 3,000 [U]_x000d_
 Celkem: A+B+C+D+E+F+G+H+I+J+K+L+M+N+O+P+R+S+T = 19,000 [V]_x000d_</t>
  </si>
  <si>
    <t>767646521</t>
  </si>
  <si>
    <t>Montáž dveří protipožárního uzávěru dvoukřídlového v do 1970 mm</t>
  </si>
  <si>
    <t>Montáž dveří ocelových nebo hliníkových protipožárních uzávěrů dvoukřídlových, výšky do 1970 mm</t>
  </si>
  <si>
    <t xml:space="preserve"> D1/077 1 = 1,000 [A]_x000d_
 Celkem: A = 1,000 [B]_x000d_</t>
  </si>
  <si>
    <t>767646522</t>
  </si>
  <si>
    <t>Montáž dveří protipožárního uzávěru dvoukřídlového v přes 1970 do 2200 mm</t>
  </si>
  <si>
    <t>Montáž dveří ocelových nebo hliníkových protipožárních uzávěrů dvoukřídlových, výšky přes 1970 do 2200 mm</t>
  </si>
  <si>
    <t xml:space="preserve"> D1/034 1 = 1,000 [A]_x000d_
 D1/035 1 = 1,000 [B]_x000d_
 D1/036 1 = 1,000 [C]_x000d_
 D1/037 1 = 1,000 [D]_x000d_
 D1/042 1 = 1,000 [E]_x000d_
 D1/043 1 = 1,000 [F]_x000d_
 Celkem: A+B+C+D+E+F = 6,000 [G]_x000d_</t>
  </si>
  <si>
    <t>767648511</t>
  </si>
  <si>
    <t>Montáž ocelového nebo hliníkového prahu dveře jednokřídlové</t>
  </si>
  <si>
    <t>Montáž dveří ocelových nebo hliníkových prahu dveří jednokřídlových</t>
  </si>
  <si>
    <t xml:space="preserve"> D0/002 1 = 1,000 [A]_x000d_
 D0/003 1 = 1,000 [B]_x000d_
 D0/004 1 = 1,000 [C]_x000d_
 D0/005 1 = 1,000 [D]_x000d_
 D0/007 1 = 1,000 [E]_x000d_
 D0/009 1 = 1,000 [F]_x000d_
 D0/010 1 = 1,000 [G]_x000d_
 D0/011 1 = 1,000 [H]_x000d_
 D0/012 1 = 1,000 [I]_x000d_
 D0/013 1 = 1,000 [J]_x000d_
 D0/014 1 = 1,000 [K]_x000d_
 D0/015 1 = 1,000 [L]_x000d_
 D0/018 1 = 1,000 [M]_x000d_
 D0/019 1 = 1,000 [N]_x000d_
 D0/020 1 = 1,000 [O]_x000d_
 D0/024 1 = 1,000 [P]_x000d_
 D0/025 1 = 1,000 [Q]_x000d_
 D0/026 1 = 1,000 [R]_x000d_
 D0/027 1 = 1,000 [S]_x000d_
 D0/029 1 = 1,000 [T]_x000d_
 D0/033 1 = 1,000 [U]_x000d_
 D0/034 1 = 1,000 [V]_x000d_
 D0/035 1 = 1,000 [W]_x000d_
 D0/087 1 = 1,000 [X]_x000d_
 D0/090 1 = 1,000 [Y]_x000d_
 D0/092 1 = 1,000 [Z]_x000d_
 Celkem: A+B+C+D+E+F+G+H+I+J+K+L+M+N+O+P+Q+R+S+T+U+V+W+X+Y+Z = 26,000 [AA]_x000d_</t>
  </si>
  <si>
    <t>767648512</t>
  </si>
  <si>
    <t>Montáž ocelového nebo hliníkového prahu dveře dvoukřídlové</t>
  </si>
  <si>
    <t>Montáž dveří ocelových nebo hliníkových prahu dveří dvoukřídlových</t>
  </si>
  <si>
    <t xml:space="preserve"> D0/001 1 = 1,000 [A]_x000d_
 Celkem: A = 1,000 [B]_x000d_</t>
  </si>
  <si>
    <t>776421312</t>
  </si>
  <si>
    <t>Montáž přechodových šroubovaných lišt</t>
  </si>
  <si>
    <t>Montáž lišt přechodových šroubovaných</t>
  </si>
  <si>
    <t xml:space="preserve"> D0/006 1*0.9 = 0,900 [A]_x000d_
 D0/008 1*0.9 = 0,900 [B]_x000d_
 D0/016 1*0.9 = 0,900 [C]_x000d_
 D0/017 1*0.9 = 0,900 [D]_x000d_
 D0/021 1*0.8 = 0,800 [E]_x000d_
 D0/068 1*0.9 = 0,900 [F]_x000d_
 D1/002 1*0.8 = 0,800 [G]_x000d_
 D1/003 1*0.8 = 0,800 [H]_x000d_
 D1/004 1*0.7 = 0,700 [I]_x000d_
 D1/005 1*0.7 = 0,700 [J]_x000d_
 D1/006 1*0.8 = 0,800 [K]_x000d_
 D1/007 1*0.8 = 0,800 [L]_x000d_
 D1/009 1*0.7 = 0,700 [M]_x000d_
 D1/010 1*0.8 = 0,800 [N]_x000d_
 D1/011 1*0.8 = 0,800 [O]_x000d_
 D1/012 1*0.7 = 0,700 [P]_x000d_
 D1/013 1*0.8 = 0,800 [Q]_x000d_
 D1/014 1*0.8 = 0,800 [R]_x000d_
 D1/016 1*0.7 = 0,700 [S]_x000d_
 D1/017 1*0.8 = 0,800 [T]_x000d_
 D1/018 1*0.8 = 0,800 [U]_x000d_
 D1/019 1*0.7 = 0,700 [V]_x000d_
 D1/020 1*0.8 = 0,800 [W]_x000d_
 D1/021 1*0.8 = 0,800 [X]_x000d_
 D1/023 1*0.7 = 0,700 [Y]_x000d_
 D1/024 1*0.8 = 0,800 [Z]_x000d_
 D1/025 1*0.7 = 0,700 [AA]_x000d_
 D1/026 1*0.7 = 0,700 [AB]_x000d_
 D1/027 1*0.8 = 0,800 [AC]_x000d_
 D1/028 1*0.8 = 0,800 [AD]_x000d_
 D1/029 1*0.8 = 0,800 [AE]_x000d_
 D1/030 1*0.7 = 0,700 [AF]_x000d_
 D1/031 1*0.7 = 0,700 [AG]_x000d_
 D1/032 1*0.8 = 0,800 [AH]_x000d_
 D1/033 1*0.8 = 0,800 [AI]_x000d_
 D1/034 1*1.47 = 1,470 [AJ]_x000d_
 D1/035 1*1.47 = 1,470 [AK]_x000d_
 D1/036 1*1.8 = 1,800 [AL]_x000d_
 D1/037 1*1.8 = 1,800 [AM]_x000d_
 D1/038 1*1.8 = 1,800 [AN]_x000d_
 D1/039 1*1.8 = 1,800 [AO]_x000d_
 D1/040 1*1.47 = 1,470 [AP]_x000d_
 D1/041 1*1.47 = 1,470 [AQ]_x000d_
 D1/042 1*1.47 = 1,470 [AR]_x000d_
 D1/043 1*1.47 = 1,470 [AS]_x000d_
 D1/044 1*1.47 = 1,470 [AT]_x000d_
 D1/045 1*0.8 = 0,800 [AU]_x000d_
 D1/046 1*0.8 = 0,800 [AV]_x000d_
 D1/047 1*0.8 = 0,800 [AW]_x000d_
 D1/048 1*0.7 = 0,700 [AX]_x000d_
 D1/049 1*0.8 = 0,800 [AY]_x000d_
 D1/051 1*1.3 = 1,300 [AZ]_x000d_
 D1/052 1*0.7 = 0,700 [BA]_x000d_
 D1/053 1*0.7 = 0,700 [BB]_x000d_
 D1/054 1*0.7 = 0,700 [BC]_x000d_
 D1/055 1*0.7 = 0,700 [BD]_x000d_
 D1/056 1*0.7 = 0,700 [BE]_x000d_
 D1/057 1*0.7 = 0,700 [BF]_x000d_
 D1/058 1*0.7 = 0,700 [BG]_x000d_
 D1/059 1*1.6 = 1,600 [BH]_x000d_
 D1/060 1*0.8 = 0,800 [BI]_x000d_
 D1/061 1*1.39 = 1,390 [BJ]_x000d_
 D1/062 1*1.3 = 1,300 [BK]_x000d_
 D1/063 1*0.8 = 0,800 [BL]_x000d_
 D1/064 1*0.8 = 0,800 [BM]_x000d_
 D1/065 1*0.9 = 0,900 [BN]_x000d_
 D1/066 1*0.8 = 0,800 [BO]_x000d_
 D1/067 1*0.8 = 0,800 [BP]_x000d_
 D1/068 1*0.8 = 0,800 [BQ]_x000d_
 D1/069 1*0.8 = 0,800 [BR]_x000d_
 D1/070 1*0.8 = 0,800 [BS]_x000d_
 D1/071 1*0.9 = 0,900 [BT]_x000d_
 D1/072 1*0.8 = 0,800 [BU]_x000d_
 D1/073 1*0.8 = 0,800 [BV]_x000d_
 D1/074 1*0.8 = 0,800 [BW]_x000d_
 D1/075 1*0.9 = 0,900 [BX]_x000d_
 D1/076 1*1.32 = 1,320 [BY]_x000d_
 D1/077 1*1.32 = 1,320 [BZ]_x000d_
 D1/078 1*0.8 = 0,800 [CA]_x000d_
 D1/079 1*0.7 = 0,700 [CB]_x000d_
 D1/080 1*0.8 = 0,800 [CC]_x000d_
 D1/081 1*0.7 = 0,700 [CD]_x000d_
 D1/082 1*0.8 = 0,800 [CE]_x000d_
 D1/083 1*0.8 = 0,800 [CF]_x000d_
 D1/084 1*0.8 = 0,800 [CG]_x000d_
 D1/085 1*0.7 = 0,700 [CH]_x000d_
 D1/086 1*0.8 = 0,800 [CI]_x000d_
 D1/087 1*1.47 = 1,470 [CJ]_x000d_
 D1/088 1*0.8 = 0,800 [CK]_x000d_
 D1/089 1*1.6 = 1,600 [CL]_x000d_
 D1/090 1*0.8 = 0,800 [CM]_x000d_
 D1/091 1*0.8 = 0,800 [CN]_x000d_
 D1/092 1*0.8 = 0,800 [CO]_x000d_
 D1/093 1*0.8 = 0,800 [CP]_x000d_
 D1/094 1*0.8 = 0,800 [CQ]_x000d_
 D1/095 1*0.8 = 0,800 [CR]_x000d_
 D1/096 1*0.7 = 0,700 [CS]_x000d_
 D1/097 1*0.8 = 0,800 [CT]_x000d_
 D1/098 1*0.8 = 0,800 [CU]_x000d_
 D1/099 1*0.8 = 0,800 [CV]_x000d_
 D1/100 1*0.8 = 0,800 [CW]_x000d_
 D1/101 1*0.8 = 0,800 [CX]_x000d_
 D1/102 1*0.8 = 0,800 [CY]_x000d_
 D1/103 1*0.8 = 0,800 [CZ]_x000d_
 D1/104 1*0.8 = 0,800 [DA]_x000d_
 D1/105 1*0.7 = 0,700 [DB]_x000d_
 D1/106 1*0.7 = 0,700 [DC]_x000d_
 D1/107 1*0.7 = 0,700 [DD]_x000d_
 D1/108 1*0.7 = 0,700 [DE]_x000d_
 D1/109 1*0.8 = 0,800 [DF]_x000d_
 D1/110 1*0.7 = 0,700 [DG]_x000d_
 D1/111 1*0.7 = 0,700 [DH]_x000d_
 D1/112 1*1.47 = 1,470 [DI]_x000d_
 D2/002 1*0.8 = 0,800 [DJ]_x000d_
 D2/003 1*0.8 = 0,800 [DK]_x000d_
 D2/004 1*0.7 = 0,700 [DL]_x000d_
 D2/005 1*0.7 = 0,700 [DM]_x000d_
 D2/006 1*0.8 = 0,800 [DN]_x000d_
 D2/008 1*0.7 = 0,700 [DO]_x000d_
 D2/009 1*0.8 = 0,800 [DP]_x000d_
 D2/010 1*0.8 = 0,800 [DQ]_x000d_
 D2/011 1*0.7 = 0,700 [DR]_x000d_
 D2/012 1*0.8 = 0,800 [DS]_x000d_
 D2/013 1*0.8 = 0,800 [DT]_x000d_
 D2/015 1*0.7 = 0,700 [DU]_x000d_
 D2/016 1*0.8 = 0,800 [DV]_x000d_
 D2/017 1*0.8 = 0,800 [DW]_x000d_
 D2/018 1*0.7 = 0,700 [DX]_x000d_
 D2/019 1*0.8 = 0,800 [DY]_x000d_
 D2/020 1*0.8 = 0,800 [DZ]_x000d_
 D2/022 1*0.7 = 0,700 [EA]_x000d_
 D2/023 1*0.8 = 0,800 [EB]_x000d_
 D2/024 1*0.8 = 0,800 [EC]_x000d_
 D2/025 1*0.7 = 0,700 [ED]_x000d_
 D2/026 1*0.8 = 0,800 [EE]_x000d_
 D2/027 1*0.8 = 0,800 [EF]_x000d_
 D2/029 1*0.8 = 0,800 [EG]_x000d_
 D2/030 1*0.7 = 0,700 [EH]_x000d_
 D2/031 1*0.8 = 0,800 [EI]_x000d_
 D2/032 1*0.7 = 0,700 [EJ]_x000d_
 D2/033 1*0.8 = 0,800 [EK]_x000d_
 D2/034 1*0.8 = 0,800 [EL]_x000d_
 D2/036 1*0.7 = 0,700 [EM]_x000d_
 D2/037 1*0.7 = 0,700 [EN]_x000d_
 D2/038 1*0.8 = 0,800 [EO]_x000d_
 D2/039 1*0.8 = 0,800 [EP]_x000d_
 D2/040 1*0.8 = 0,800 [EQ]_x000d_
 D2/041 1*0.8 = 0,800 [ER]_x000d_
 D2/042 1*0.8 = 0,800 [ES]_x000d_
 D2/043 1*0.8 = 0,800 [ET]_x000d_
 D2/044 1*0.7 = 0,700 [EU]_x000d_
 D2/045 1*0.7 = 0,700 [EV]_x000d_
 D2/047 1*0.6 = 0,600 [EW]_x000d_
 D2/048 1*0.8 = 0,800 [EX]_x000d_
 D2/049 1*0.8 = 0,800 [EY]_x000d_
 D2/050 1*0.8 = 0,800 [EZ]_x000d_
 D2/051 1*0.8 = 0,800 [FA]_x000d_
 D2/052 1*0.8 = 0,800 [FB]_x000d_
 D2/053 1*0.8 = 0,800 [FC]_x000d_
 D2/054 1*0.8 = 0,800 [FD]_x000d_
 D2/055 1*0.8 = 0,800 [FE]_x000d_
 D2/056 1*0.8 = 0,800 [FF]_x000d_
 D2/057 1*0.8 = 0,800 [FG]_x000d_
 D2/058 1*1.66 = 1,660 [FH]_x000d_
 D2/059 1*0.8 = 0,800 [FI]_x000d_
 D2/060 1*1.34 = 1,340 [FJ]_x000d_
 D2/061 1*0.8 = 0,800 [FK]_x000d_
 D2/062 1*0.8 = 0,800 [FL]_x000d_
 D2/063 1*0.8 = 0,800 [FM]_x000d_
 D2/064 1*0.8 = 0,800 [FN]_x000d_
 D2/065 1*0.6 = 0,600 [FO]_x000d_
 D2/066 1*0.7 = 0,700 [FP]_x000d_
 D2/067 1*0.6 = 0,600 [FQ]_x000d_
 D2/068 1*0.8 = 0,800 [FR]_x000d_
 D2/069 1*0.8 = 0,800 [FS]_x000d_
 D2/070 1*0.8 = 0,800 [FT]_x000d_
 D2/071 1*0.8 = 0,800 [FU]_x000d_
 D2/072 1*0.8 = 0,800 [FV]_x000d_
 D2/073 1*0.8 = 0,800 [FW]_x000d_
 D2/074 1*0.8 = 0,800 [FX]_x000d_
 D2/076 1*0.8 = 0,800 [FY]_x000d_
 D2/077 1*0.8 = 0,800 [FZ]_x000d_
 D2/078 1*0.8 = 0,800 [GA]_x000d_
 D2/079 1*0.8 = 0,800 [GB]_x000d_
 D2/080 1*0.9 = 0,900 [GC]_x000d_
 D2/081 1*0.6 = 0,600 [GD]_x000d_
 D2/082 1*0.7 = 0,700 [GE]_x000d_
 D2/083 1*0.7 = 0,700 [GF]_x000d_
 D2/084 1*0.7 = 0,700 [GG]_x000d_
 D3/001 1*0.9 = 0,900 [GH]_x000d_
 D3/002 1*0.8 = 0,800 [GI]_x000d_
 D3/003 1*0.7 = 0,700 [GJ]_x000d_
 D3/004 1*0.7 = 0,700 [GK]_x000d_
 D3/005 1*0.8 = 0,800 [GL]_x000d_
 D3/006 1*0.8 = 0,800 [GM]_x000d_
 D3/007 1*0.8 = 0,800 [GN]_x000d_
 D3/008 1*0.8 = 0,800 [GO]_x000d_
 D3/009 1*0.7 = 0,700 [GP]_x000d_
 D3/010 1*0.9 = 0,900 [GQ]_x000d_
 D3/011 1*0.9 = 0,900 [GR]_x000d_
 D3/012 1*0.8 = 0,800 [GS]_x000d_
 D3/013 1*0.7 = 0,700 [GT]_x000d_
 D3/014 1*0.8 = 0,800 [GU]_x000d_
 D3/015 1*0.8 = 0,800 [GV]_x000d_
 D3/016 1*0.8 = 0,800 [GW]_x000d_
 D3/017 1*0.8 = 0,800 [GX]_x000d_
 D3/018 1*0.8 = 0,800 [GY]_x000d_
 D3/019 1*0.8 = 0,800 [GZ]_x000d_
 D3/020 1*0.8 = 0,800 [HA]_x000d_
 D3/021 1*0.9 = 0,900 [HB]_x000d_
 D3/022 1*0.8 = 0,800 [HC]_x000d_
 D3/023 1*0.8 = 0,800 [HD]_x000d_
 D3/024 1*0.8 = 0,800 [HE]_x000d_
 D3/025 1*0.8 = 0,800 [HF]_x000d_
 D3/026 1*0.8 = 0,800 [HG]_x000d_
 D3/027 1*0.8 = 0,800 [HH]_x000d_
 D3/028 1*0.9 = 0,900 [HI]_x000d_
 D3/029 1*0.8 = 0,800 [HJ]_x000d_
 D3/030 1*0.7 = 0,700 [HK]_x000d_
 D3/031 1*0.7 = 0,700 [HL]_x000d_
 D3/032 1*0.8 = 0,800 [HM]_x000d_
 D3/033 1*0.7 = 0,700 [HN]_x000d_
 D3/034 1*1.57 = 1,570 [HO]_x000d_
 D3/035 1*0.8 = 0,800 [HP]_x000d_
 D3/036 1*0.9 = 0,900 [HQ]_x000d_
 D3/037 1*0.8 = 0,800 [HR]_x000d_
 D3/038 1*0.8 = 0,800 [HS]_x000d_
 D3/039 1*0.8 = 0,800 [HT]_x000d_
 D3/040 1*0.8 = 0,800 [HU]_x000d_
 D3/041 1*0.8 = 0,800 [HV]_x000d_
 Celkem: A+B+C+D+E+F+G+H+I+J+K+L+M+N+O+P+Q+R+S+T+U+V+W+X+Y+Z+AA+AB+AC+AD+AE+AF+AG+AH+AI+AJ+AK+AL+AM+AN+AO+AP+AQ+AR+AS+AT+AU+AV+AW+AX+AY+AZ+BA+BB+BC+BD+BE+BF+BG+BH+BI+BJ+BK+BL+BM+BN+BO+BP+BQ+BR+BS+BT+BU+BV+BW+BX+BY+BZ+CA+CB+CC+CD+CE+CF+CG+CH+CI+CJ+CK+CL+CM+CN+CO+CP+CQ+CR+CS+CT+CU+CV+CW+CX+CY+CZ+DA+DB+DC+DD+DE+DF+DG+DH+DI+DJ+DK+DL+DM+DN+DO+DP+DQ+DR+DS+DT+DU+DV+DW+DX+DY+DZ+EA+EB+EC+ED+EE+EF+EG+EH+EI+EJ+EK+EL+EM+EN+EO+EP+EQ+ER+ES+ET+EU+EV+EW+EX+EY+EZ+FA+FB+FC+FD+FE+FF+FG+FH+FI+FJ+FK+FL+FM+FN+FO+FP+FQ+FR+FS+FT+FU+FV+FW+FX+FY+FZ+GA+GB+GC+GD+GE+GF+GG+GH+GI+GJ+GK+GL+GM+GN+GO+GP+GQ+GR+GS+GT+GU+GV+GW+GX+GY+GZ+HA+HB+HC+HD+HE+HF+HG+HH+HI+HJ+HK+HL+HM+HN+HO+HP+HQ+HR+HS+HT+HU+HV = 195,730 [HW]_x000d_</t>
  </si>
  <si>
    <t>R_D0/001</t>
  </si>
  <si>
    <t>Dveře - ocelové plné, s falcem, dvoukřídlé, 1600 (900+700) x 1970 mm</t>
  </si>
  <si>
    <t>R_D0/002</t>
  </si>
  <si>
    <t>Dveře - ocelové plné, s falcem, jednokřídlé, 800 x 1970 mm</t>
  </si>
  <si>
    <t>R_D0/003</t>
  </si>
  <si>
    <t>R_D0/004</t>
  </si>
  <si>
    <t>R_D0/005</t>
  </si>
  <si>
    <t>R_D0/006</t>
  </si>
  <si>
    <t>Dveře - ocelové plné, s falcem, jednokřídlé, 900 x 1970 mm, požární odolnost: EW30 DP3-C</t>
  </si>
  <si>
    <t>R_D0/007</t>
  </si>
  <si>
    <t>Dveře - ocelové plné, s falcem, jednokřídlé, 800 x 1970 mm, požární odolnost: EW30 DP3-C; D+M</t>
  </si>
  <si>
    <t>R_D0/008</t>
  </si>
  <si>
    <t>R_D0/009</t>
  </si>
  <si>
    <t>R_D0/010</t>
  </si>
  <si>
    <t>R_D0/011</t>
  </si>
  <si>
    <t>R_D0/012</t>
  </si>
  <si>
    <t>R_D0/013</t>
  </si>
  <si>
    <t>R_D0/014</t>
  </si>
  <si>
    <t>R_D0/015</t>
  </si>
  <si>
    <t>R_D0/016</t>
  </si>
  <si>
    <t>R_D0/017</t>
  </si>
  <si>
    <t>R_D0/018</t>
  </si>
  <si>
    <t>Dveře - ocelové plné, s falcem, jednokřídlé, 650 x 1970 mm</t>
  </si>
  <si>
    <t>R_D0/019</t>
  </si>
  <si>
    <t>R_D0/020</t>
  </si>
  <si>
    <t>R_D0/021</t>
  </si>
  <si>
    <t>R_D0/024</t>
  </si>
  <si>
    <t>R_D0/025</t>
  </si>
  <si>
    <t>Dveře - ocelové plné, s falcem, jednokřídlé, 1000 x 1970 mm</t>
  </si>
  <si>
    <t>R_D0/026</t>
  </si>
  <si>
    <t>R_D0/027</t>
  </si>
  <si>
    <t>Dveře - ocelové plné, s falcem, jednokřídlé, 950 x 1970 mm</t>
  </si>
  <si>
    <t>R_D0/029</t>
  </si>
  <si>
    <t>Dveře - ocelové plné, s falcem, jednokřídlé, 900 x 1970 mm</t>
  </si>
  <si>
    <t>R_D0/033</t>
  </si>
  <si>
    <t>R_D0/034</t>
  </si>
  <si>
    <t>Dveře - ocelové plné, s falcem, jednokřídlé, 600 x 1970 mm</t>
  </si>
  <si>
    <t>R_D0/035</t>
  </si>
  <si>
    <t>R_D0/037</t>
  </si>
  <si>
    <t>Dveře - ocelové plné, s falcem, jednokřídlé, 700 x 1970 mm</t>
  </si>
  <si>
    <t>R_D0/040</t>
  </si>
  <si>
    <t>R_D0/041</t>
  </si>
  <si>
    <t>R_D0/042</t>
  </si>
  <si>
    <t>R_D0/043</t>
  </si>
  <si>
    <t>R_D0/044</t>
  </si>
  <si>
    <t>R_D0/045</t>
  </si>
  <si>
    <t>R_D0/046</t>
  </si>
  <si>
    <t>R_D0/047</t>
  </si>
  <si>
    <t>R_D0/048</t>
  </si>
  <si>
    <t>Dveře - ocelové plné, s falcem, jednokřídlé, 1100 x 1970 mm</t>
  </si>
  <si>
    <t>R_D0/049</t>
  </si>
  <si>
    <t>R_D0/050</t>
  </si>
  <si>
    <t>Dveře - ocelové plné, s falcem, dvoukřídlé, 1350 x 1970 mm</t>
  </si>
  <si>
    <t>R_D0/051</t>
  </si>
  <si>
    <t>Dveře - ocelové plné, s falcem, jednokřídlé, 900 x 1970 mm, požární odolnost: EI30 DP3-C</t>
  </si>
  <si>
    <t>R_D0/052</t>
  </si>
  <si>
    <t>R_D0/053</t>
  </si>
  <si>
    <t>R_D0/054</t>
  </si>
  <si>
    <t>R_D0/055</t>
  </si>
  <si>
    <t>R_D0/056</t>
  </si>
  <si>
    <t>R_D0/057</t>
  </si>
  <si>
    <t>R_D0/062</t>
  </si>
  <si>
    <t>R_D0/063</t>
  </si>
  <si>
    <t>R_D0/064</t>
  </si>
  <si>
    <t>R_D0/065</t>
  </si>
  <si>
    <t>Dveře - ocelové plné, s falcem, jednokřídlé, s x 1970 mm</t>
  </si>
  <si>
    <t>R_D0/071</t>
  </si>
  <si>
    <t>R_D0/072</t>
  </si>
  <si>
    <t>R_D0/073</t>
  </si>
  <si>
    <t>Dveře - ocelové plné, s falcem, jednokřídlé, 800 x 2210 mm, požární odolnost: EW30 DP3-C, bezpečnostní odolnost: RC2</t>
  </si>
  <si>
    <t>R_D0/074</t>
  </si>
  <si>
    <t>Dveře - ocelové plné, s falcem, jednokřídlé, 800 x 1970 mm, požární odolnost: EW30 DP3-C, bezpečnostní odolnost: RC2</t>
  </si>
  <si>
    <t>R_D0/075</t>
  </si>
  <si>
    <t>R_D0/076</t>
  </si>
  <si>
    <t>Dveře - ocelové plné, s falcem, jednokřídlé, 900 x 1970 mm, požární odolnost: EW30 DP3-C, bezpečnostní odolnost: RC2</t>
  </si>
  <si>
    <t>R_D0/077</t>
  </si>
  <si>
    <t>R_D0/078</t>
  </si>
  <si>
    <t>R_D0/079</t>
  </si>
  <si>
    <t>Dveře - ocelové plné, s falcem, jednokřídlé, 900 x 1970 mm, bezpečnostní odolnost: RC2</t>
  </si>
  <si>
    <t>R_D0/080</t>
  </si>
  <si>
    <t>R_D0/081</t>
  </si>
  <si>
    <t>R_D0/082</t>
  </si>
  <si>
    <t>R_D0/083</t>
  </si>
  <si>
    <t>R_D0/084</t>
  </si>
  <si>
    <t>R_D0/085</t>
  </si>
  <si>
    <t>R_D0/086</t>
  </si>
  <si>
    <t>R_D0/087</t>
  </si>
  <si>
    <t>R_D0/088</t>
  </si>
  <si>
    <t>R_D0/089</t>
  </si>
  <si>
    <t>R_D0/090</t>
  </si>
  <si>
    <t>R_D0/092</t>
  </si>
  <si>
    <t>R_D0/093</t>
  </si>
  <si>
    <t>Dveře - ocelové plné, s falcem, jednokřídlé, 850 x 1970 mm, bezpečnostní odolnost: RC2</t>
  </si>
  <si>
    <t>R_D0/101</t>
  </si>
  <si>
    <t>Dveře - ocelové plné, s falcem, jednokřídlé, 800 x 1970 mm, požární odolnost: EW30 DP1-C</t>
  </si>
  <si>
    <t>R_D0/102</t>
  </si>
  <si>
    <t>R_D0/104</t>
  </si>
  <si>
    <t>R_D0/105</t>
  </si>
  <si>
    <t>R_D0/106</t>
  </si>
  <si>
    <t>R_D0/107</t>
  </si>
  <si>
    <t>R_D0/108</t>
  </si>
  <si>
    <t>R_D0/109</t>
  </si>
  <si>
    <t>R_D0/110</t>
  </si>
  <si>
    <t>R_D0/111</t>
  </si>
  <si>
    <t>R_D0/112</t>
  </si>
  <si>
    <t>R_D1/001</t>
  </si>
  <si>
    <t>dřevené plné bezpečnostní RC2 vč. zámku ZMV a vložky VCB, jednokřídlé, rozměr:900x2100mm, požární odolnost:EI30 DP3, Vzduchová neprůzvočnost: 32 dB, bezpečnostn</t>
  </si>
  <si>
    <t>dřevené plné bezpečnostní RC2 vč. zámku ZMV a vložky VCB, jednokřídlé, rozměr:900x2100mm, požární odolnost:EI30 DP3, Vzduchová neprůzvočnost: 32 dB, bezpečnostní odolnost: RC2; D+M</t>
  </si>
  <si>
    <t>R_D1/002</t>
  </si>
  <si>
    <t>dřevěné prosklené - bytová část - rámové, celoprosklené, bezfalcové, leptané sklo., jednokřídlé, rozměr:800x2100mm, vzduchová neprůzvočnost: 27 dB</t>
  </si>
  <si>
    <t>R_D1/003</t>
  </si>
  <si>
    <t>dřevěné prosklené - bytová část - rámové, celoprosklené, bezfalcové, leptané sklo., jednokřídlé, rozměr:800x2100mm, vzduchová neprůzvočnost: 27 dB; D+M</t>
  </si>
  <si>
    <t>R_D1/004</t>
  </si>
  <si>
    <t>dřevěné plné - bytová část - plné deskové bezfalcové, jednokřídlé, rozměr:700x2100mm</t>
  </si>
  <si>
    <t>R_D1/005</t>
  </si>
  <si>
    <t>R_D1/006</t>
  </si>
  <si>
    <t>R_D1/007</t>
  </si>
  <si>
    <t>R_D1/008</t>
  </si>
  <si>
    <t>dřevené plné bezpečnostní RC2 vč. zámku ZMV a vložky VCB, jednokřídlé, rozměr:900x2100mm, požární odolnost:EI30 DP3, Vzduchová neprůzvočnost: 32 dB, bezpečnostní odolnost: RC2</t>
  </si>
  <si>
    <t>R_D1/009</t>
  </si>
  <si>
    <t>dřevěné plné - bytová část - plné deskové bezfalcové, jednokřídlé, rozměr:700x2100mm; D+M</t>
  </si>
  <si>
    <t>R_D1/010</t>
  </si>
  <si>
    <t>R_D1/011</t>
  </si>
  <si>
    <t>R_D1/012</t>
  </si>
  <si>
    <t>R_D1/013</t>
  </si>
  <si>
    <t>R_D1/014</t>
  </si>
  <si>
    <t>R_D1/015</t>
  </si>
  <si>
    <t>R_D1/016</t>
  </si>
  <si>
    <t>R_D1/017</t>
  </si>
  <si>
    <t>R_D1/018</t>
  </si>
  <si>
    <t>R_D1/019</t>
  </si>
  <si>
    <t>R_D1/020</t>
  </si>
  <si>
    <t>R_D1/021</t>
  </si>
  <si>
    <t>R_D1/022</t>
  </si>
  <si>
    <t>dřevené plné bezpečnostní RC2 vč. zámku ZMV a vložky VCB, jednokřídlé, rozměr:900x2100mm, požární odolnost:EI30DP3, Vzduchová neprůzvočnost: 32 dB, bezpečnostní</t>
  </si>
  <si>
    <t>dřevené plné bezpečnostní RC2 vč. zámku ZMV a vložky VCB, jednokřídlé, rozměr:900x2100mm, požární odolnost:EI30DP3, Vzduchová neprůzvočnost: 32 dB, bezpečnostní odolnost: RC2</t>
  </si>
  <si>
    <t>R_D1/023</t>
  </si>
  <si>
    <t>R_D1/024</t>
  </si>
  <si>
    <t>R_D1/025</t>
  </si>
  <si>
    <t>R_D1/026</t>
  </si>
  <si>
    <t>R_D1/027</t>
  </si>
  <si>
    <t>R_D1/028</t>
  </si>
  <si>
    <t>R_D1/029</t>
  </si>
  <si>
    <t>R_D1/030</t>
  </si>
  <si>
    <t>R_D1/031</t>
  </si>
  <si>
    <t>R_D1/032</t>
  </si>
  <si>
    <t>R_D1/033</t>
  </si>
  <si>
    <t>R_D1/034</t>
  </si>
  <si>
    <t>dveře ze systémových ocelových profilů s přerušeným tepelným mostem, které je zajištěno vlisovaným izolátorem, hloubka profilů 60mm, celoprosklené, s bočními sv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</si>
  <si>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</t>
  </si>
  <si>
    <t>R_D1/035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</si>
  <si>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odolnost:EW30 DP3-C; D+M</t>
  </si>
  <si>
    <t>R_D1/036</t>
  </si>
  <si>
    <t>dveře ze systémových ocelových profilů s přerušeným tepelným mostem, které je zajištěno vlisovaným izolátorem, hloubka profilů 60mm, celoprosklené, s bočními světlíky a nadsvětlíky, dvoukřídlé, rozměr:1800(900+900)x2185mm, požární odolnost:EW30 DP3-C</t>
  </si>
  <si>
    <t>R_D1/037</t>
  </si>
  <si>
    <t>R_D1/038</t>
  </si>
  <si>
    <t>dveře ze systémových ocelových profilů s přerušeným tepelným mostem, které je zajištěno vlisovaným izolátorem, hloubka profilů 60mm, celoprosklené, s bočními světlíky a nadsvětlíky, dvoukřídlé, rozměr:1800 (900+900)x2685mm</t>
  </si>
  <si>
    <t>R_D1/039</t>
  </si>
  <si>
    <t xml:space="preserve">dveře ze systémových ocelových profilů  s přerušeným tepelným mostem, které je zajištěno vlisovaným izolátorem, hloubka profilů 60mm, celoprosklené, s bočními s</t>
  </si>
  <si>
    <t xml:space="preserve">dveře ze systémových ocelových profilů  s přerušeným tepelným mostem, které je zajištěno vlisovaným izolátorem, hloubka profilů 60mm, celoprosklené, s bočními světlíky a nadsvětlíky, dvoukřídlé, rozměr:1800 (900+900)x2685mm</t>
  </si>
  <si>
    <t>R_D1/040</t>
  </si>
  <si>
    <t xml:space="preserve">dveře ze systémových ocelových profilů  s přerušeným tepelným mostem, které je zajištěno vlisovaným izolátorem, hloubka profilů 60mm, celoprosklené, s bočními světlíky a nadsvětlíky, dvoukřídlé, rozměr:1470 (735+735)x2185mm</t>
  </si>
  <si>
    <t>R_D1/041</t>
  </si>
  <si>
    <t>R_D1/042</t>
  </si>
  <si>
    <t>dveře ze systémových ocelových profilů s přerušeným tepelným mostem, které je zajištěno vlisovaným izolátorem, hloubka profilů 60mm, celoprosklené, s bočními světlíky a nadsvětlíky, dvoukřídlé, rozměr:1470(735+735)x2185mm, požární odolnost:EI30 DP3-C</t>
  </si>
  <si>
    <t>R_D1/043</t>
  </si>
  <si>
    <t>R_D1/044</t>
  </si>
  <si>
    <t>R_D1/045</t>
  </si>
  <si>
    <t>dřevěné plné - administrativní část - požární - plné deskové bezfalcové, jednokřídlé, rozměr:800x1970mm, požární odolnost:EW30 DP3-C</t>
  </si>
  <si>
    <t>R_D1/046</t>
  </si>
  <si>
    <t>dřevené plné bezpečnostní RC3, jednokřídlé, rozměr:800x2100mm, požární odolnost:EW30 DP3-C, bezpečnostní odolnost: RC2</t>
  </si>
  <si>
    <t>R_D1/047</t>
  </si>
  <si>
    <t>dřevěné plné - administrativní část - plné deskové bezfalcové, jednokřídlé, rozměr:800x2100mm</t>
  </si>
  <si>
    <t>R_D1/048</t>
  </si>
  <si>
    <t>dřevěné plné - administrativní část - plné deskové bezfalcové, jednokřídlé, rozměr:700x2100mm</t>
  </si>
  <si>
    <t>R_D1/049</t>
  </si>
  <si>
    <t>R_D1/051</t>
  </si>
  <si>
    <t>dřevěné prosklené - bytová část - rámové, celoprosklené, bezfalcové, leptané sklo., dvoukřídlé, rozměr:1300x2100mm, vzduchová neprůzvočnost: 27 dB</t>
  </si>
  <si>
    <t>R_D1/052</t>
  </si>
  <si>
    <t>R_D1/053</t>
  </si>
  <si>
    <t>R_D1/054</t>
  </si>
  <si>
    <t>R_D1/055</t>
  </si>
  <si>
    <t>R_D1/056</t>
  </si>
  <si>
    <t>R_D1/057</t>
  </si>
  <si>
    <t>R_D1/058</t>
  </si>
  <si>
    <t>R_D1/059</t>
  </si>
  <si>
    <t>dveře ze systémových ocelových profilů s přerušeným tepelným mostem,které je zajištěno vlisovaným izolátorem,hloubka profilů 60mm,celoprosklené,s bočními světlí</t>
  </si>
  <si>
    <t>dveře ze systémových ocelových profilů s přerušeným tepelným mostem,které je zajištěno vlisovaným izolátorem,hloubka profilů 60mm,celoprosklené,s bočními světlíky a nadsvětlíky, dvoukřídlé, rozměr:1600(800+800)x2100+600mm, požární odolnost:EW30 DP3-C</t>
  </si>
  <si>
    <t>R_D1/060</t>
  </si>
  <si>
    <t xml:space="preserve">dveře ze systémových ocelových profilů  s přerušeným tepelným mostem, které je zajištěno vlisovaným izolátorem, hloubka profilů 60mm, celoprosklené, s bočními světlíky a nadsvětlíky, jednokřídlé, rozměr:800x2185mm, požární odolnost:EW30 DP3-C; D+M</t>
  </si>
  <si>
    <t>R_D1/061</t>
  </si>
  <si>
    <t>dřevěné plné - administrativní část - požární - plné deskové bezfalcové, dvoukřídlé - asimetrické, rozměr:1390 (900+490)x1970mm, požární odolnost:EW30 DP3-C; D+</t>
  </si>
  <si>
    <t>dřevěné plné - administrativní část - požární - plné deskové bezfalcové, dvoukřídlé - asimetrické, rozměr:1390 (900+490)x1970mm, požární odolnost:EW30 DP3-C; D+M</t>
  </si>
  <si>
    <t>R_D1/062</t>
  </si>
  <si>
    <t>dřevěné plné - administrativní část - požární - plné deskové bezfalcové, dvoukřídlé - asimetrické, rozměr:1300 (900+400)x1970mm, požární odolnost:EW30 DP3-C</t>
  </si>
  <si>
    <t>R_D1/063</t>
  </si>
  <si>
    <t>R_D1/064</t>
  </si>
  <si>
    <t>R_D1/065</t>
  </si>
  <si>
    <t>dveře ze systémových neizolovaných ocelových profilů, hloubka profilů 50mm, celoprosklené, s bočními světlíky a nadsvětlíky, jednokřídlé, rozměr:900x2100mm, pož</t>
  </si>
  <si>
    <t>dveře ze systémových neizolovaných ocelových profilů, hloubka profilů 50mm, celoprosklené, s bočními světlíky a nadsvětlíky, jednokřídlé, rozměr:900x2100mm, požární odolnost:EW30 DP3-C</t>
  </si>
  <si>
    <t>R_D1/066</t>
  </si>
  <si>
    <t>dřevěné prosklené - bytová část - rámové, celoprosklené, bezfalcové, leptané sklo., jednokřídlé, rozměr:800x2350mm</t>
  </si>
  <si>
    <t>R_D1/067</t>
  </si>
  <si>
    <t>dřevěné prosklené - bytová část - rámové, celoprosklené, bezfalcové, leptané sklo., jednokřídlé, rozměr:800x2100mm</t>
  </si>
  <si>
    <t>R_D1/068</t>
  </si>
  <si>
    <t>R_D1/069</t>
  </si>
  <si>
    <t>R_D1/070</t>
  </si>
  <si>
    <t>R_D1/071</t>
  </si>
  <si>
    <t>dřevěné plné - administrativní část - požární - plné deskové bezfalcové, jednokřídlé, rozměr:900x1970mm, požární odolnost:EI30 DP3-C</t>
  </si>
  <si>
    <t>R_D1/072</t>
  </si>
  <si>
    <t>R_D1/073</t>
  </si>
  <si>
    <t>R_D1/074</t>
  </si>
  <si>
    <t>R_D1/075</t>
  </si>
  <si>
    <t>dřevěné plné - administrativní část - plné deskové bezfalcové, jednokřídlé, rozměr:900x2100mm</t>
  </si>
  <si>
    <t>R_D1/076</t>
  </si>
  <si>
    <t>dveře ze systémových neizolovaných ocelových profilů, hloubka profilů 50mm, celoprosklené, s bočními světlíky a nadsvětlíky, dvoukřídlé asimetrické, rozměr:1320</t>
  </si>
  <si>
    <t>dveře ze systémových neizolovaných ocelových profilů, hloubka profilů 50mm, celoprosklené, s bočními světlíky a nadsvětlíky, dvoukřídlé asimetrické, rozměr:1320 (900+420)x1970+1030mm, požární odolnost:EW30 DP3-C</t>
  </si>
  <si>
    <t>R_D1/077</t>
  </si>
  <si>
    <t>dveře ze systémových neizolovaných ocelových profilů, hloubka profilů 50mm, celoprosklené, s bočními světlíky a nadsvětlíky, dvoukřídlé asimetrické, rozměr:1320 (900+420)x1970mm, požární odolnost:EW30DP3-C</t>
  </si>
  <si>
    <t>R_D1/078</t>
  </si>
  <si>
    <t>dřevěné plné - administrativní část - plné deskové bezfalcové, jednokřídlé, rozměr:800x1970mm</t>
  </si>
  <si>
    <t>R_D1/079</t>
  </si>
  <si>
    <t>dřevěné plné - administrativní část - plné deskové bezfalcové, jednokřídlé, rozměr:700x1970mm</t>
  </si>
  <si>
    <t>R_D1/080</t>
  </si>
  <si>
    <t>R_D1/081</t>
  </si>
  <si>
    <t>R_D1/082</t>
  </si>
  <si>
    <t>dřevěné prosklené - bytová část - rámové, celoprosklené, bezfalcové, leptané sklo., jednokřídlé, rozměr:800x1970mm, vzduchová neprůzvočnost: 27 dB</t>
  </si>
  <si>
    <t>R_D1/083</t>
  </si>
  <si>
    <t>R_D1/084</t>
  </si>
  <si>
    <t>dřevěné prosklené - bytová část - rámové, celoprosklené, bezfalcové, leptané sklo., jednokřídlé, rozměr:800x1970mm</t>
  </si>
  <si>
    <t>R_D1/085</t>
  </si>
  <si>
    <t>R_D1/086</t>
  </si>
  <si>
    <t>R_D1/087</t>
  </si>
  <si>
    <t>dveře ze systémových neizolovaných ocelových profilů, hloubka profilů 50mm, celoprosklené, s bočními světlíky a nadsvětlíky, dvoukřídlé asimetrické, rozměr:1470</t>
  </si>
  <si>
    <t>dveře ze systémových neizolovaných ocelových profilů, hloubka profilů 50mm, celoprosklené, s bočními světlíky a nadsvětlíky, dvoukřídlé asimetrické, rozměr:1470 (900+570)x1970mm</t>
  </si>
  <si>
    <t>R_D1/088</t>
  </si>
  <si>
    <t>R_D1/089</t>
  </si>
  <si>
    <t>dveře ze systémových neizolovaných ocelových profilů, hloubka profilů 50mm, celoprosklené, s bočními světlíky a nadsvětlíky, dvoukřídlé, rozměr:1600 (800+800)x1</t>
  </si>
  <si>
    <t>dveře ze systémových neizolovaných ocelových profilů, hloubka profilů 50mm, celoprosklené, s bočními světlíky a nadsvětlíky, dvoukřídlé, rozměr:1600 (800+800)x1970+1030mm</t>
  </si>
  <si>
    <t>R_D1/090</t>
  </si>
  <si>
    <t>R_D1/091</t>
  </si>
  <si>
    <t>dřevené plné bezpečnostní RC3, jednokřídlé, rozměr:800x1970mm, vzduchová neprůzvočnost: 27 dB, bezpečnostní odolnost: RC2</t>
  </si>
  <si>
    <t>R_D1/092</t>
  </si>
  <si>
    <t>R_D1/093</t>
  </si>
  <si>
    <t>R_D1/094</t>
  </si>
  <si>
    <t>R_D1/095</t>
  </si>
  <si>
    <t>R_D1/096</t>
  </si>
  <si>
    <t>R_D1/097</t>
  </si>
  <si>
    <t>dřevené plné bezpečnostní RC3, jednokřídlé, rozměr:800x1970mm, požární odolnost:EW30 DP3-C, bezpečnostní odolnost: RC2</t>
  </si>
  <si>
    <t>R_D1/098</t>
  </si>
  <si>
    <t>R_D1/099</t>
  </si>
  <si>
    <t>R_D1/100</t>
  </si>
  <si>
    <t>R_D1/101</t>
  </si>
  <si>
    <t>R_D1/102</t>
  </si>
  <si>
    <t>R_D1/103</t>
  </si>
  <si>
    <t>R_D1/104</t>
  </si>
  <si>
    <t>R_D1/105</t>
  </si>
  <si>
    <t>R_D1/106</t>
  </si>
  <si>
    <t>R_D1/107</t>
  </si>
  <si>
    <t>R_D1/108</t>
  </si>
  <si>
    <t>R_D1/109</t>
  </si>
  <si>
    <t>R_D1/110</t>
  </si>
  <si>
    <t>R_D1/111</t>
  </si>
  <si>
    <t>R_D1/112</t>
  </si>
  <si>
    <t>dveře ze systémových neizolovaných ocelových profilů, hloubka profilů 50mm, celoprosklené, s bočními světlíky a nadsvětlíky, dvoukřídlé asimetrické, rozměr:1470 (900+570)x1970+1030mm</t>
  </si>
  <si>
    <t>R_D2/001</t>
  </si>
  <si>
    <t>R_D2/002</t>
  </si>
  <si>
    <t>R_D2/003</t>
  </si>
  <si>
    <t>R_D2/004</t>
  </si>
  <si>
    <t>R_D2/005</t>
  </si>
  <si>
    <t>R_D2/006</t>
  </si>
  <si>
    <t>R_D2/007</t>
  </si>
  <si>
    <t>R_D2/008</t>
  </si>
  <si>
    <t>R_D2/009</t>
  </si>
  <si>
    <t>R_D2/010</t>
  </si>
  <si>
    <t>R_D2/011</t>
  </si>
  <si>
    <t>R_D2/012</t>
  </si>
  <si>
    <t>R_D2/013</t>
  </si>
  <si>
    <t>R_D2/014</t>
  </si>
  <si>
    <t>R_D2/015</t>
  </si>
  <si>
    <t>R_D2/016</t>
  </si>
  <si>
    <t>R_D2/017</t>
  </si>
  <si>
    <t>R_D2/018</t>
  </si>
  <si>
    <t>R_D2/019</t>
  </si>
  <si>
    <t>R_D2/020</t>
  </si>
  <si>
    <t>R_D2/021</t>
  </si>
  <si>
    <t>R_D2/022</t>
  </si>
  <si>
    <t>R_D2/023</t>
  </si>
  <si>
    <t>R_D2/024</t>
  </si>
  <si>
    <t>R_D2/025</t>
  </si>
  <si>
    <t>R_D2/026</t>
  </si>
  <si>
    <t>R_D2/027</t>
  </si>
  <si>
    <t>R_D2/028</t>
  </si>
  <si>
    <t>R_D2/029</t>
  </si>
  <si>
    <t>R_D2/030</t>
  </si>
  <si>
    <t>R_D2/031</t>
  </si>
  <si>
    <t>R_D2/032</t>
  </si>
  <si>
    <t>R_D2/033</t>
  </si>
  <si>
    <t>R_D2/034</t>
  </si>
  <si>
    <t>R_D2/035</t>
  </si>
  <si>
    <t>R_D2/036</t>
  </si>
  <si>
    <t>R_D2/037</t>
  </si>
  <si>
    <t>R_D2/038</t>
  </si>
  <si>
    <t>R_D2/039</t>
  </si>
  <si>
    <t>R_D2/040</t>
  </si>
  <si>
    <t>R_D2/041</t>
  </si>
  <si>
    <t>dveře ze systémových neizolovaných ocelových profilů, hloubka profilů 50mm, celoprosklené, s bočními světlíky a nadsvětlíky, stejné pohledové šířky profilů, jed</t>
  </si>
  <si>
    <t>dveře ze systémových neizolovaných ocelových profilů, hloubka profilů 50mm, celoprosklené, s bočními světlíky a nadsvětlíky, stejné pohledové šířky profilů, jednokřídlé, rozměr dveří: 800 x 1970 mm, požární odolnost: EW30DP3-C, Rw: 27dB</t>
  </si>
  <si>
    <t>R_D2/042</t>
  </si>
  <si>
    <t>dveře ze systémových neizolovaných ocelových profilů, hloubka profilů 50mm, celoprosklené, s bočními světlíky a nadsvětlíky, stejné pohledové šířky profilů, jednokřídlé, rozměr dveří: 800 x 1970+330 mm</t>
  </si>
  <si>
    <t>R_D2/043</t>
  </si>
  <si>
    <t>dveře ocelové - požární - s falcem, jednokřídlé, rozměr: 800 x 1800 mm, požární odolnost: EW30DP3-C, vzduchová neprůzvočnost: 27 dB</t>
  </si>
  <si>
    <t>R_D2/044</t>
  </si>
  <si>
    <t>R_D2/045</t>
  </si>
  <si>
    <t>R_D2/047</t>
  </si>
  <si>
    <t>dřevěné plné - administrativní část - plné deskové bezfalcové, jednokřídlé, rozměr:600x2100mm</t>
  </si>
  <si>
    <t>R_D2/048</t>
  </si>
  <si>
    <t>dřevěné plné - administrativní část - plné deskové bezfalcové, jednokřídlé, rozměr:800x1800mm</t>
  </si>
  <si>
    <t>R_D2/049</t>
  </si>
  <si>
    <t>R_D2/050</t>
  </si>
  <si>
    <t>R_D2/051</t>
  </si>
  <si>
    <t>R_D2/052</t>
  </si>
  <si>
    <t>R_D2/053</t>
  </si>
  <si>
    <t>R_D2/054</t>
  </si>
  <si>
    <t>R_D2/055</t>
  </si>
  <si>
    <t>R_D2/056</t>
  </si>
  <si>
    <t>R_D2/057</t>
  </si>
  <si>
    <t>R_D2/058</t>
  </si>
  <si>
    <t>dveře ze systémových neizolovaných ocelových profilů, hloubka profilů 50mm, celoprosklené, s bočními světlíky a nadsvětlíky, stejné pohledové šířky profilů, dvo</t>
  </si>
  <si>
    <t>dveře ze systémových neizolovaných ocelových profilů, hloubka profilů 50mm, celoprosklené, s bočními světlíky a nadsvětlíky, stejné pohledové šířky profilů, dvoukřídlé, rozměr dveří: 1660 (900+760) x 1970+530 mm</t>
  </si>
  <si>
    <t>R_D2/059</t>
  </si>
  <si>
    <t>dveře ze systémových neizolovaných ocelových profilů, hloubka profilů 50mm, celoprosklené, s bočními světlíky a nadsvětlíky, stejné pohledové šířky profilů, jednokřídlé, rozměr dveří: 800 x 1970 mm, Rw: 27dB</t>
  </si>
  <si>
    <t>R_D2/060</t>
  </si>
  <si>
    <t>dveře ze systémových neizolovaných ocelových profilů, hloubka profilů 50mm, celoprosklené, s bočními světlíky a nadsvětlíky, stejné pohledové šířky profilů, dvoukřídlé, rozměr dveří: 1340 (900+440) x 1970+430 mm</t>
  </si>
  <si>
    <t>R_D2/061</t>
  </si>
  <si>
    <t>R_D2/062</t>
  </si>
  <si>
    <t>R_D2/063</t>
  </si>
  <si>
    <t>R_D2/064</t>
  </si>
  <si>
    <t>R_D2/065</t>
  </si>
  <si>
    <t>dřevěné plné - administrativní část - plné deskové bezfalcové, jednokřídlé, rozměr:600x1970mm</t>
  </si>
  <si>
    <t>R_D2/066</t>
  </si>
  <si>
    <t>R_D2/067</t>
  </si>
  <si>
    <t>R_D2/068</t>
  </si>
  <si>
    <t>R_D2/069</t>
  </si>
  <si>
    <t>R_D2/070</t>
  </si>
  <si>
    <t>R_D2/071</t>
  </si>
  <si>
    <t>R_D2/072</t>
  </si>
  <si>
    <t>R_D2/073</t>
  </si>
  <si>
    <t>R_D2/074</t>
  </si>
  <si>
    <t>R_D2/076</t>
  </si>
  <si>
    <t>R_D2/077</t>
  </si>
  <si>
    <t>R_D2/078</t>
  </si>
  <si>
    <t>R_D2/079</t>
  </si>
  <si>
    <t>R_D2/080</t>
  </si>
  <si>
    <t>R_D2/081</t>
  </si>
  <si>
    <t>R_D2/082</t>
  </si>
  <si>
    <t>R_D2/083</t>
  </si>
  <si>
    <t>R_D2/084</t>
  </si>
  <si>
    <t>R_D3/001</t>
  </si>
  <si>
    <t>dveře ze systémových neizolovaných ocelových profilů, hloubka profilů 50mm, celoprosklené, s bočními světlíky a nadsvětlíky, stejné pohledové šířky profilů, jednokřídlé, rozměr dveří: 900 x 2100+700 mm, požární odolnost: EI15DP3-C</t>
  </si>
  <si>
    <t>R_D3/002</t>
  </si>
  <si>
    <t>dřevěné prosklené s proskleným nadsvětlíkem - rámové, celoprosklené, bezfalcové, prosklený nadsvětlík, leptané sklo, jednokřídlé, rozměr:800x2100+700mm, vzducho</t>
  </si>
  <si>
    <t>dřevěné prosklené s proskleným nadsvětlíkem - rámové, celoprosklené, bezfalcové, prosklený nadsvětlík, leptané sklo, jednokřídlé, rozměr:800x2100+700mm, vzduchová neprůzvočnost: 27 dB</t>
  </si>
  <si>
    <t>R_D3/003</t>
  </si>
  <si>
    <t>R_D3/004</t>
  </si>
  <si>
    <t>R_D3/005</t>
  </si>
  <si>
    <t>dřevěné plné s proskleným nadsvětlíkem - plné deskové bezfalcové, prosklený nadsvětlík, leptané sklo, jednokřídlé, rozměr:800x2100+700mm</t>
  </si>
  <si>
    <t>R_D3/006</t>
  </si>
  <si>
    <t>R_D3/007</t>
  </si>
  <si>
    <t>R_D3/008</t>
  </si>
  <si>
    <t>R_D3/009</t>
  </si>
  <si>
    <t>R_D3/010</t>
  </si>
  <si>
    <t>dřevěné plné s proskleným nadsvětlíkem - plné deskové bezfalcové, prosklený nadsvětlík, leptané sklo, jednokřídlé, rozměr:900x2100+700mm</t>
  </si>
  <si>
    <t>R_D3/011</t>
  </si>
  <si>
    <t>dveře ze systémových neizolovaných ocelových profilů, hloubka profilů 50mm, celoprosklené, s bočními světlíky a nadsvětlíky, stejné pohledové šířky profilů, jednokřídlé, rozměr dveří: 900 x 2100+700 mm</t>
  </si>
  <si>
    <t>R_D3/012</t>
  </si>
  <si>
    <t>R_D3/013</t>
  </si>
  <si>
    <t>R_D3/014</t>
  </si>
  <si>
    <t>R_D3/015</t>
  </si>
  <si>
    <t>dřevěné plné s proskleným nadsvětlíkem - plné deskové bezfalcové, prosklený nadsvětlík, leptané sklo, jednokřídlé, rozměr:800x2100+700mm, vzduchová neprůzvočnos</t>
  </si>
  <si>
    <t>dřevěné plné s proskleným nadsvětlíkem - plné deskové bezfalcové, prosklený nadsvětlík, leptané sklo, jednokřídlé, rozměr:800x2100+700mm, vzduchová neprůzvočnost: 27 dB</t>
  </si>
  <si>
    <t>R_D3/016</t>
  </si>
  <si>
    <t>dřevěné plné - administrativní část - plné deskové bezfalcové, jednokřídlé, rozměr:800x2100mm, vzduchová neprůzvočnost: 27 dB</t>
  </si>
  <si>
    <t>R_D3/017</t>
  </si>
  <si>
    <t>R_D3/018</t>
  </si>
  <si>
    <t>R_D3/019</t>
  </si>
  <si>
    <t>R_D3/020</t>
  </si>
  <si>
    <t>R_D3/021</t>
  </si>
  <si>
    <t>R_D3/022</t>
  </si>
  <si>
    <t>R_D3/023</t>
  </si>
  <si>
    <t>R_D3/024</t>
  </si>
  <si>
    <t>R_D3/025</t>
  </si>
  <si>
    <t>R_D3/026</t>
  </si>
  <si>
    <t>R_D3/027</t>
  </si>
  <si>
    <t>R_D3/028</t>
  </si>
  <si>
    <t>R_D3/029</t>
  </si>
  <si>
    <t>R_D3/030</t>
  </si>
  <si>
    <t>R_D3/031</t>
  </si>
  <si>
    <t>R_D3/032</t>
  </si>
  <si>
    <t>R_D3/033</t>
  </si>
  <si>
    <t>R_D3/034</t>
  </si>
  <si>
    <t>dveře ze systémových neizolovaných ocelových profilů, hloubka profilů 50mm, celoprosklené, s bočními světlíky a nadsvětlíky, stejné pohledové šířky profilů, dvoukřídlé, rozměr dveří: 900+670 x 2100+700 mm, požární odolnost: EW15DP3-C</t>
  </si>
  <si>
    <t>R_D3/035</t>
  </si>
  <si>
    <t>dřevěné plné s proskleným nadsvětlíkem - plné deskové bezfalcové, prosklený nadsvětlík, leptané sklo, jednokřídlé, rozměr:800x2100+700mm, požární odolnost: EW15</t>
  </si>
  <si>
    <t>dřevěné plné s proskleným nadsvětlíkem - plné deskové bezfalcové, prosklený nadsvětlík, leptané sklo, jednokřídlé, rozměr:800x2100+700mm, požární odolnost: EW15DP3-C</t>
  </si>
  <si>
    <t>R_D3/036</t>
  </si>
  <si>
    <t>dveře ze systémových neizolovaných ocelových profilů, hloubka profilů 50mm, celoprosklené, s bočními světlíky a nadsvětlíky, stejné pohledové šířky profilů, jednokřídlé, rozměr dveří: 900 x 2100+700 mm, požární odolnost: EW15DP3-C</t>
  </si>
  <si>
    <t>R_D3/037</t>
  </si>
  <si>
    <t>dveře ze systémových neizolovaných ocelových profilů, hloubka profilů 50mm, celoprosklené, průsvitné, s bočními světlíky a nadsvětlíky, stejné pohledové šířky p</t>
  </si>
  <si>
    <t>dveře ze systémových neizolovaných ocelových profilů, hloubka profilů 50mm, celoprosklené, průsvitné, s bočními světlíky a nadsvětlíky, stejné pohledové šířky profilů, jednokřídlé, rozměr dveří: 800 x 2100+700 mm, Rw: 27dB</t>
  </si>
  <si>
    <t>R_D3/038</t>
  </si>
  <si>
    <t>R_D3/039</t>
  </si>
  <si>
    <t>R_D3/040</t>
  </si>
  <si>
    <t>R_D3/041</t>
  </si>
  <si>
    <t>R642942721.R1</t>
  </si>
  <si>
    <t>Osazování zárubní nebo rámů dveřních kovových přes 4,5 m2 na montážní pěnu</t>
  </si>
  <si>
    <t xml:space="preserve"> D0/001 1 = 1,000 [A]_x000d_
 D0/050 1 = 1,000 [B]_x000d_
 D1/051 1 = 1,000 [C]_x000d_
 D3/010 1 = 1,000 [D]_x000d_
 Mezisoučet: A+B+C+D = 4,000 [E]_x000d_
 "`systémových dveře vč. zárubně`"_x000d_
 D3/011 1 = 1,000 [F]_x000d_
 D3/028 1 = 1,000 [G]_x000d_
 D1/040 1 = 1,000 [H]_x000d_
 D1/041 1 = 1,000 [I]_x000d_
 D1/044 1 = 1,000 [J]_x000d_
 D1/087 1 = 1,000 [K]_x000d_
 D1/112 1 = 1,000 [L]_x000d_
 D2/058 1 = 1,000 [M]_x000d_
 D2/060 1 = 1,000 [N]_x000d_
 Mezisoučet: F+G+H+I+J+K+L+M+N = 9,000 [O]_x000d_
 Celkem: A+B+C+D+F+G+H+I+J+K+L+M+N = 13,000 [P]_x000d_</t>
  </si>
  <si>
    <t>R763181311.r</t>
  </si>
  <si>
    <t>Montáž jednokřídlové kovové zárubně s nadsvětlíkem do SDK příčky</t>
  </si>
  <si>
    <t xml:space="preserve"> D3/012 1 = 1,000 [A]_x000d_
 Celkem: A = 1,000 [B]_x000d_</t>
  </si>
  <si>
    <t>R766660122.R</t>
  </si>
  <si>
    <t>Montáž nadsvětlíkových křídel v přes 500 mm do ocelové zárubně</t>
  </si>
  <si>
    <t xml:space="preserve"> D3/002 1 = 1,000 [A]_x000d_
 D3/005 1 = 1,000 [B]_x000d_
 D3/007 1 = 1,000 [C]_x000d_
 D3/012 1 = 1,000 [D]_x000d_
 D3/015 1 = 1,000 [E]_x000d_
 D3/018 1 = 1,000 [F]_x000d_
 D3/022 1 = 1,000 [G]_x000d_
 D3/023 1 = 1,000 [H]_x000d_
 D3/027 1 = 1,000 [I]_x000d_
 D3/029 1 = 1,000 [J]_x000d_
 D3/032 1 = 1,000 [K]_x000d_
 D3/010 1 = 1,000 [L]_x000d_
 Celkem: A+B+C+D+E+F+G+H+I+J+K+L = 12,000 [M]_x000d_</t>
  </si>
  <si>
    <t>R766660122.R2</t>
  </si>
  <si>
    <t>Montáž nadsvětlíkových křídel protipožárních dveří v přes 500 mm do ocelové zárubně</t>
  </si>
  <si>
    <t xml:space="preserve"> D3/035 1 = 1,000 [A]_x000d_
 Celkem: A = 1,000 [B]_x000d_</t>
  </si>
  <si>
    <t>R767640311.R1</t>
  </si>
  <si>
    <t>Montáž dveří ocelových nebo hliníkových vnitřních jednokřídlových s nadsvětlíkem</t>
  </si>
  <si>
    <t xml:space="preserve"> D2/042 1 = 1,000 [A]_x000d_
 D3/011 1 = 1,000 [B]_x000d_
 D3/028 1 = 1,000 [C]_x000d_
 D3/037 1 = 1,000 [D]_x000d_
 D3/039 1 = 1,000 [E]_x000d_
 D3/041 1 = 1,000 [F]_x000d_
 Celkem: A+B+C+D+E+F = 6,000 [G]_x000d_</t>
  </si>
  <si>
    <t>R767640322.R1</t>
  </si>
  <si>
    <t>Montáž dveří ocelových nebo hliníkových vnitřních dvoukřídlových s nadsvětlíkem</t>
  </si>
  <si>
    <t xml:space="preserve"> D2/060 1 = 1,000 [A]_x000d_
 D1/038 1 = 1,000 [B]_x000d_
 D1/039 1 = 1,000 [C]_x000d_
 D1/089 1 = 1,000 [D]_x000d_
 D1/112 1 = 1,000 [E]_x000d_
 D2/058 1 = 1,000 [F]_x000d_
 Celkem: A+B+C+D+E+F = 6,000 [G]_x000d_</t>
  </si>
  <si>
    <t>R767646510.R1</t>
  </si>
  <si>
    <t>Montáž dveří protipožárního uzávěru jednokřídlového s nadsvětlíkem</t>
  </si>
  <si>
    <t xml:space="preserve"> D3/001 1 = 1,000 [A]_x000d_
 D3/021 1 = 1,000 [B]_x000d_
 D3/036 1 = 1,000 [C]_x000d_
 Celkem: A+B+C = 3,000 [D]_x000d_</t>
  </si>
  <si>
    <t>R767646523.R1</t>
  </si>
  <si>
    <t>Montáž dveří protipožárního uzávěru dvoukřídlového v přes 2400 mm</t>
  </si>
  <si>
    <t xml:space="preserve"> D1/059 1 = 1,000 [A]_x000d_
 D1/076 1 = 1,000 [B]_x000d_
 D3/034 1 = 1,000 [C]_x000d_
 Celkem: A+B+C = 3,000 [D]_x000d_</t>
  </si>
  <si>
    <t>R767649191.S1</t>
  </si>
  <si>
    <t>Montáž skrytý samozavírač s kluznou vodící lištou pro jednokřídlové dveře</t>
  </si>
  <si>
    <t xml:space="preserve"> D1/065 1 = 1,000 [A]_x000d_
 D1/066 1 = 1,000 [B]_x000d_
 D1/067 1 = 1,000 [C]_x000d_
 D1/068 1 = 1,000 [D]_x000d_
 D1/073 1 = 1,000 [E]_x000d_
 D1/074 1 = 1,000 [F]_x000d_
 D1/078 1 = 1,000 [G]_x000d_
 D1/080 1 = 1,000 [H]_x000d_
 D1/087 1*2 = 2,000 [I]_x000d_
 D1/089 1*2 = 2,000 [J]_x000d_
 D1/091 1 = 1,000 [K]_x000d_
 D1/092 1 = 1,000 [L]_x000d_
 D1/095 1 = 1,000 [M]_x000d_
 D1/104 1 = 1,000 [N]_x000d_
 D1/105 1 = 1,000 [O]_x000d_
 D1/109 1 = 1,000 [P]_x000d_
 D1/112 1*2 = 2,000 [Q]_x000d_
 D2/044 1 = 1,000 [R]_x000d_
 D2/045 1 = 1,000 [S]_x000d_
 D2/058 1*2 = 2,000 [T]_x000d_
 D2/060 1*2 = 2,000 [U]_x000d_
 D2/063 1 = 1,000 [V]_x000d_
 D2/064 1 = 1,000 [W]_x000d_
 D2/066 1 = 1,000 [X]_x000d_
 D2/078 1 = 1,000 [Y]_x000d_
 D2/079 1 = 1,000 [Z]_x000d_
 D3/003 1 = 1,000 [AA]_x000d_
 D3/005 1 = 1,000 [AB]_x000d_
 D3/006 1 = 1,000 [AC]_x000d_
 D3/007 1 = 1,000 [AD]_x000d_
 D3/008 1 = 1,000 [AE]_x000d_
 D3/011 1 = 1,000 [AF]_x000d_
 D3/012 1 = 1,000 [AG]_x000d_
 D3/022 1 = 1,000 [AH]_x000d_
 D3/028 1 = 1,000 [AI]_x000d_
 D3/029 1 = 1,000 [AJ]_x000d_
 D3/031 1 = 1,000 [AK]_x000d_
 D3/032 1 = 1,000 [AL]_x000d_
 D3/033 1 = 1,000 [AM]_x000d_
 Celkem: A+B+C+D+E+F+G+H+I+J+K+L+M+N+O+P+Q+R+S+T+U+V+W+X+Y+Z+AA+AB+AC+AD+AE+AF+AG+AH+AI+AJ+AK+AL+AM = 44,000 [AN]_x000d_</t>
  </si>
  <si>
    <t>R767649191.S2</t>
  </si>
  <si>
    <t xml:space="preserve"> D1/036 1*2 = 2,000 [A]_x000d_
 D1/045 1 = 1,000 [B]_x000d_
 D1/046 1 = 1,000 [C]_x000d_
 D1/060 1 = 1,000 [D]_x000d_
 D1/061 1*2 = 2,000 [E]_x000d_
 D1/062 1*2 = 2,000 [F]_x000d_
 D1/063 1 = 1,000 [G]_x000d_
 D1/064 1 = 1,000 [H]_x000d_
 D1/071 1 = 1,000 [I]_x000d_
 D1/076 1*2 = 2,000 [J]_x000d_
 D1/077 1*2 = 2,000 [K]_x000d_
 D1/097 1 = 1,000 [L]_x000d_
 D1/098 1 = 1,000 [M]_x000d_
 D2/041 1 = 1,000 [N]_x000d_
 D2/043 1 = 1,000 [O]_x000d_
 D3/001 1 = 1,000 [P]_x000d_
 D3/021 1 = 1,000 [Q]_x000d_
 D3/034 1*2 = 2,000 [R]_x000d_
 D3/035 1 = 1,000 [S]_x000d_
 D3/036 1 = 1,000 [T]_x000d_
 Celkem: A+B+C+D+E+F+G+H+I+J+K+L+M+N+O+P+Q+R+S+T = 26,000 [U]_x000d_</t>
  </si>
  <si>
    <t>R767649191.S3</t>
  </si>
  <si>
    <t>Montáž skrytý samozavírač s kluznou vodící lištou pro jednokřídlové dveře se zpožďovačem</t>
  </si>
  <si>
    <t>R767649191.S4</t>
  </si>
  <si>
    <t>Montáž skrytý samozavírač s kluznou vodící lištou na obou křídlech dvoukřídlových dveří</t>
  </si>
  <si>
    <t>SADA</t>
  </si>
  <si>
    <t xml:space="preserve"> D1/042 1 = 1,000 [A]_x000d_
 D1/043 1 = 1,000 [B]_x000d_
 Celkem: A+B = 2,000 [C]_x000d_</t>
  </si>
  <si>
    <t>R767649191.S5</t>
  </si>
  <si>
    <t xml:space="preserve"> D1/040 1 = 1,000 [A]_x000d_
 D1/041 1 = 1,000 [B]_x000d_
 Celkem: A+B = 2,000 [C]_x000d_</t>
  </si>
  <si>
    <t>R767649191.S6</t>
  </si>
  <si>
    <t>Montáž samozavírač s ramenem, jednokřídlé dveře</t>
  </si>
  <si>
    <t xml:space="preserve"> D0/079 1 = 1,000 [A]_x000d_
 D0/084 1 = 1,000 [B]_x000d_
 D0/093 1 = 1,000 [C]_x000d_
 Celkem: A+B+C = 3,000 [D]_x000d_</t>
  </si>
  <si>
    <t>R767649191.S7</t>
  </si>
  <si>
    <t xml:space="preserve"> D0/101 1 = 1,000 [A]_x000d_
 D0/006 1 = 1,000 [B]_x000d_
 D0/007 1 = 1,000 [C]_x000d_
 D0/008 1 = 1,000 [D]_x000d_
 D0/016 1 = 1,000 [E]_x000d_
 D0/017 1 = 1,000 [F]_x000d_
 D0/051 1 = 1,000 [G]_x000d_
 D0/068 1 = 1,000 [H]_x000d_
 D0/073 1 = 1,000 [I]_x000d_
 D0/074 1 = 1,000 [J]_x000d_
 D0/076 1 = 1,000 [K]_x000d_
 D0/082 1 = 1,000 [L]_x000d_
 D0/083 1 = 1,000 [M]_x000d_
 D0/088 1 = 1,000 [N]_x000d_
 D0/089 1 = 1,000 [O]_x000d_
 Celkem: A+B+C+D+E+F+G+H+I+J+K+L+M+N+O = 15,000 [P]_x000d_</t>
  </si>
  <si>
    <t>R767649191.S8</t>
  </si>
  <si>
    <t>Montáž požární konzole s integrovanými elektromagnety a koordinátorem zavírání</t>
  </si>
  <si>
    <t xml:space="preserve"> D1/034 1 = 1,000 [A]_x000d_
 D1/035 1 = 1,000 [B]_x000d_
 D1/037 1 = 1,000 [C]_x000d_
 D1/059 1 = 1,000 [D]_x000d_
 Celkem: A+B+C+D = 4,000 [E]_x000d_</t>
  </si>
  <si>
    <t>704</t>
  </si>
  <si>
    <t>Prosklené stěny</t>
  </si>
  <si>
    <t>R_PS/01</t>
  </si>
  <si>
    <t>Pokladní okénko s prokládacím otvorem (posuvný do strany vel. 286x195mm) z ocelových profilů, zasklení číré bezpečnostní třídy P3a, čiré, vrstvené sklo 44.4, ro</t>
  </si>
  <si>
    <t>Pokladní okénko s prokládacím otvorem (posuvný do strany vel. 286x195mm) z ocelových profilů, zasklení číré bezpečnostní třídy P3a, čiré, vrstvené sklo 44.4, rozměr: 1600x1400mm, bezpečnostní odolnost: P3a</t>
  </si>
  <si>
    <t>R_PS/01a</t>
  </si>
  <si>
    <t>Montáž pokladního okénka z ocelových profilů, bezpečnostní, rozměr: 1600x1400mm</t>
  </si>
  <si>
    <t>R_PS/02</t>
  </si>
  <si>
    <t>Pokladní okénko s prokládacím otvorem (posuvný do strany vel. 286x195mm) z ocelových profilů, zasklení číré bezpečnostní třídy P3a, čiré, vrstvené sklo 44.4, rozměr: 1600x1200mm, bezpečnostní odolnost: P3a</t>
  </si>
  <si>
    <t>R_PS/02a</t>
  </si>
  <si>
    <t>Montáž pokladního okénka z ocelových profilů, bezpečnostní, rozměr: 1600x1200mm</t>
  </si>
  <si>
    <t>R_PS/03</t>
  </si>
  <si>
    <t>R_PS/03a</t>
  </si>
  <si>
    <t>R_PS/04</t>
  </si>
  <si>
    <t xml:space="preserve">Výloha, ze systémových ocelových profilů  s přerušeným tepelným mostem, které je zajištěno vlisovaným  izolátorem, s požadovanou požární odolností, hloubka prof</t>
  </si>
  <si>
    <t xml:space="preserve">Výloha, ze systémových ocelových profilů  s přerušeným tepelným mostem, které je zajištěno vlisovaným  izolátorem, s požadovanou požární odolností, hloubka profilů 60mm, Umin. 2,3, rozměr: 2160x1700mm, požární odolnost: EI30DP1</t>
  </si>
  <si>
    <t>R_PS/04a</t>
  </si>
  <si>
    <t>Montáž výlohy ze systémových ocelových profilů, protipožární, rozměr: 2160x1700mm</t>
  </si>
  <si>
    <t>R_PS/05</t>
  </si>
  <si>
    <t>R_PS/05a</t>
  </si>
  <si>
    <t>R_PS/06</t>
  </si>
  <si>
    <t>R_PS/06a</t>
  </si>
  <si>
    <t>R_PS/07</t>
  </si>
  <si>
    <t xml:space="preserve">Prosklená příčka ze systémových ocelových profilů s přerušeným tepelným mostem, které je zajištěno vlisovaným  izolátorem, hloubka profilů 60mm, součástí příčky</t>
  </si>
  <si>
    <t xml:space="preserve">Prosklená příčka ze systémových ocelových profilů s přerušeným tepelným mostem, které je zajištěno vlisovaným  izolátorem, hloubka profilů 60mm, součástí příčky dveře D1/038, rozměr: 3100x2750mm</t>
  </si>
  <si>
    <t>R_PS/07a</t>
  </si>
  <si>
    <t>Montáž prosklené příčky ze systémových ocelových profilů, rozměr: 3100x2750mm</t>
  </si>
  <si>
    <t>R_PS/08</t>
  </si>
  <si>
    <t xml:space="preserve">Prosklená příčka ze systémových ocelových profilů s přerušeným tepelným mostem, které je zajištěno vlisovaným  izolátorem, hloubka profilů 60mm, součástí příčky dveře D1/039, rozměr: 3100x2750mm</t>
  </si>
  <si>
    <t>R_PS/08a</t>
  </si>
  <si>
    <t>R_PS/09</t>
  </si>
  <si>
    <t>Vniřní okénko s průsvitným zasklením s požadovanou požární odolností do m.č.1.13, rozměr: 1050x1200mm, požární odolnost: EI45DP1</t>
  </si>
  <si>
    <t>R_PS/09a</t>
  </si>
  <si>
    <t>Montáž vnitřního okénka s průsvitným zasklení, protipožární, rozměr: 1050x1200mm</t>
  </si>
  <si>
    <t>R_PS/10</t>
  </si>
  <si>
    <t xml:space="preserve">Prosklená příčka ze systémových ocelových profilů s přerušeným tepelným mostem, které je zajištěno vlisovaným  izolátorem, hloubka profilů 60mm, Umin. 2,3, souč</t>
  </si>
  <si>
    <t xml:space="preserve">Prosklená příčka ze systémových ocelových profilů s přerušeným tepelným mostem, které je zajištěno vlisovaným  izolátorem, hloubka profilů 60mm, Umin. 2,3, součástí příčky dveře D1/059, rozměr: 2600x2700mm, požární odolnost: EW30DP3(dveře EW30DP3-C)</t>
  </si>
  <si>
    <t>R_PS/10a</t>
  </si>
  <si>
    <t>Montáž prosklené příčky ze systémových ocelových profilů, protipožární, rozměr: 2600x2700mm</t>
  </si>
  <si>
    <t>R_PS/11</t>
  </si>
  <si>
    <t>Prosklená příčka ze systémových neizolovaných ocelových profilů, hloubka profilů 50mm, součástí příčky dveře D2/059, rozměr: 1340x2035mm, Rw: 27</t>
  </si>
  <si>
    <t>R_PS/11a</t>
  </si>
  <si>
    <t>Montáž prosklené příčky ze systémových neizolovaných ocelových profilů, rozměr: 1340x2035mm</t>
  </si>
  <si>
    <t>R_PS/12</t>
  </si>
  <si>
    <t>Prosklená příčka ze systémových neizolovaných ocelových profilů, hloubka profilů 50mm, součástí příčky dveře D2/042, rozměr: 1900x2300mm</t>
  </si>
  <si>
    <t>R_PS/12a</t>
  </si>
  <si>
    <t>Montáž prosklené příčky ze systémových neizolovaných ocelových profilů, rozměr: 1900x2300mm</t>
  </si>
  <si>
    <t>R_PS/13</t>
  </si>
  <si>
    <t>Prosklená příčka ze systémových neizolovaných ocelových profilů, hloubka profilů 50mm, součástí příčky dveře D3/036, D+M, rozměr: 2875x2880mm, požární odolnost:</t>
  </si>
  <si>
    <t>Prosklená příčka ze systémových neizolovaných ocelových profilů, hloubka profilů 50mm, součástí příčky dveře D3/036, D+M, rozměr: 2875x2880mm, požární odolnost: EW15DP3 (dveře EW15DP3-C)</t>
  </si>
  <si>
    <t>R_PS/13a</t>
  </si>
  <si>
    <t>Montáž prosklené příčky ze systémových neizolovaných ocelových profilů, protipožární, rozměr: 2875x2880mm</t>
  </si>
  <si>
    <t>R_PS/14</t>
  </si>
  <si>
    <t>Prosklená příčka ze systémových neizolovaných ocelových profilů, hloubka profilů 50mm, součástí příčky dveře D3/037, průsvitné zasklení, rozměr: 2450x2800mm, Rw</t>
  </si>
  <si>
    <t>Prosklená příčka ze systémových neizolovaných ocelových profilů, hloubka profilů 50mm, součástí příčky dveře D3/037, průsvitné zasklení, rozměr: 2450x2800mm, Rw: 27</t>
  </si>
  <si>
    <t>R_PS/14a</t>
  </si>
  <si>
    <t>Montáž prosklené příčky ze systémových neizolovaných ocelových profilů, rozměr: 2450x2800mm</t>
  </si>
  <si>
    <t>R_PS/15</t>
  </si>
  <si>
    <t>Prosklená příčka ze systémových neizolovaných ocelových profilů, hloubka profilů 50mm, součástí příčky dveře D3/039, průsvitné zasklení, rozměr: 2440x2800mm, Rw</t>
  </si>
  <si>
    <t>Prosklená příčka ze systémových neizolovaných ocelových profilů, hloubka profilů 50mm, součástí příčky dveře D3/039, průsvitné zasklení, rozměr: 2440x2800mm, Rw: 27</t>
  </si>
  <si>
    <t>R_PS/15a</t>
  </si>
  <si>
    <t>Montáž prosklené příčky ze systémových neizolovaných ocelových profilů, rozměr: 2440x2800mm</t>
  </si>
  <si>
    <t>R_PS/16</t>
  </si>
  <si>
    <t>Prosklená příčka ze systémových neizolovaných ocelových profilů, hloubka profilů 50mm, průsvitné zasklení, rozměr: 2620x2800mm, Rw: 27</t>
  </si>
  <si>
    <t>R_PS/16a</t>
  </si>
  <si>
    <t>Montáž prosklené příčky ze systémových neizolovaných ocelových profilů, rozměr: 2620x2800mm</t>
  </si>
  <si>
    <t>R_PS/17</t>
  </si>
  <si>
    <t>Prosklená příčka ze systémových neizolovaných ocelových profilů, hloubka profilů 50mm, součástí příčky dveře D3/041, průsvitné zasklení, rozměr: 2315x2800mm, Rw</t>
  </si>
  <si>
    <t>Prosklená příčka ze systémových neizolovaných ocelových profilů, hloubka profilů 50mm, součástí příčky dveře D3/041, průsvitné zasklení, rozměr: 2315x2800mm, Rw: 27</t>
  </si>
  <si>
    <t>R_PS/17a</t>
  </si>
  <si>
    <t>Montáž prosklené příčky ze systémových neizolovaných ocelových profilů, rozměr: 2315x2800mm</t>
  </si>
  <si>
    <t>R_PS/18</t>
  </si>
  <si>
    <t>Prosklená příčka ze systémových neizolovaných ocelových profilů, hloubka profilů 50mm, součástí příčky dveře D3/021, rozměr: 1430x2800mm, požární odolnost: EW15</t>
  </si>
  <si>
    <t>Prosklená příčka ze systémových neizolovaných ocelových profilů, hloubka profilů 50mm, součástí příčky dveře D3/021, rozměr: 1430x2800mm, požární odolnost: EW15DP3 (dveře EW15DP3-C)</t>
  </si>
  <si>
    <t>R_PS/18a</t>
  </si>
  <si>
    <t>Montáž prosklené příčky ze systémových neizolovaných ocelových profilů, protipožární, rozměr: 1430x2800mm</t>
  </si>
  <si>
    <t>R_PS/19</t>
  </si>
  <si>
    <t>Prosklená příčka ze systémových neizolovaných ocelových profilů, hloubka profilů 50mm, součástí příčky dveře D3/001, rozměr: 1430x2800mm, požární odolnost: EW15</t>
  </si>
  <si>
    <t>Prosklená příčka ze systémových neizolovaných ocelových profilů, hloubka profilů 50mm, součástí příčky dveře D3/001, rozměr: 1430x2800mm, požární odolnost: EW15DP3 (dveře EW15DP3-C)</t>
  </si>
  <si>
    <t>R_PS/19a</t>
  </si>
  <si>
    <t>R_PS/20</t>
  </si>
  <si>
    <t>Prosklená příčka ze systémových neizolovaných ocelových profilů, hloubka profilů 50mm, součástí příčky dveře D3/011, rozměr: 2390x2800mm</t>
  </si>
  <si>
    <t>R_PS/20a</t>
  </si>
  <si>
    <t>Montáž prosklené příčky ze systémových neizolovaných ocelových profilů, rozměr: 2390x2800mm</t>
  </si>
  <si>
    <t>R_PS/21</t>
  </si>
  <si>
    <t>Prosklená příčka ze systémových neizolovaných ocelových profilů, hloubka profilů 50mm, součástí příčky dveře D3/028, rozměr: 1430x2800mm</t>
  </si>
  <si>
    <t>R_PS/21a</t>
  </si>
  <si>
    <t>Montáž prosklené příčky ze systémových neizolovaných ocelových profilů, rozměr: 1430x2800mm</t>
  </si>
  <si>
    <t>R_PS/22</t>
  </si>
  <si>
    <t>Prosklená příčka ze systémových neizolovaných ocelových profilů, hloubka profilů 50mm, rozměr: 1300x2400mm</t>
  </si>
  <si>
    <t>R_PS/22a</t>
  </si>
  <si>
    <t>Montáž prosklené příčky ze systémových neizolovaných ocelových profilů, rozměr: 1300x2400mm</t>
  </si>
  <si>
    <t>R_PS/23</t>
  </si>
  <si>
    <t>Prosklená příčka - přímá vestavěná do pomocné ocelové konstrukce ZV/49</t>
  </si>
  <si>
    <t>Prosklená příčka - přímá vestavěná do pomocné ocelové konstrukce ZV/49. Stěny mají vnitřní skrytou konstrukci z tenkostěných profilů a viditelné jsou hliníkové profily spojující jednotlivé moduly, součástí dveře D1/066, D1/067 a D1/068, rozměr: 6160x2400m</t>
  </si>
  <si>
    <t>R_PS/23a</t>
  </si>
  <si>
    <t>Montáž prosklené příčky, rozměr: 6160x2400mm</t>
  </si>
  <si>
    <t>R_PS/24</t>
  </si>
  <si>
    <t>Prosklená příčka - o půdorysu písmene "F" vestavěná do pomocné ocelové konstrukce ZV/50</t>
  </si>
  <si>
    <t>Prosklená příčka - o půdorysu písmene "F" vestavěná do pomocné ocelové konstrukce ZV/50. Stěny mají vnitřní skrytou konstrukci z tenkostěných profilů a viditelné jsou hliníkové profily spojující jednotlivé moduly, rozměr: (1x4435+2x3000mm)x2400 mm</t>
  </si>
  <si>
    <t>R_PS/24a</t>
  </si>
  <si>
    <t>Montáž prosklené příčky, rozměr: (1x4435+2x3000mm)x2400 mm</t>
  </si>
  <si>
    <t>R_PS/25a</t>
  </si>
  <si>
    <t>Příčka s plnou výplní, vnitřní skrytá konstrukce z tenkostěných profilů, viditelné Al profily spojující jednotlivé moduly, rozměr: 3050x1850mm</t>
  </si>
  <si>
    <t>R_PS/25aa</t>
  </si>
  <si>
    <t>Montáž příčky s plnou výplní, rozměr: 3050x1850mm</t>
  </si>
  <si>
    <t>R_PS/25b</t>
  </si>
  <si>
    <t>Příčka s plnou výplní, vnitřní skrytá konstrukce z tenkostěných profilů, viditelné Al profily spojující jednotlivé moduly, rozměr: 1495x1850mm</t>
  </si>
  <si>
    <t>R_PS/25ba</t>
  </si>
  <si>
    <t>Montáž příčky s plnou výplní, rozměr: 1495x1850mm</t>
  </si>
  <si>
    <t>R_PS/25c</t>
  </si>
  <si>
    <t>Příčka s plnou výplní, vnitřní skrytá konstrukce z tenkostěných profilů, viditelné Al profily spojující jednotlivé moduly, rozměr: 1055x1850mm</t>
  </si>
  <si>
    <t>R_PS/25ca</t>
  </si>
  <si>
    <t>Montáž příčky s plnou výplní, rozměr: 1055x1850mm</t>
  </si>
  <si>
    <t>R998787203</t>
  </si>
  <si>
    <t>Přesun hmot procentní pro zasklívání v objektech v přes 12 do 24 m</t>
  </si>
  <si>
    <t>Přesun hmot pro zasklívání stanovený procentní sazbou (%) z ceny vodorovná dopravní vzdálenost do 50 m základní v objektech výšky přes 12 do 24 m</t>
  </si>
  <si>
    <t xml:space="preserve"> 111c5*(0.08*0.1*10) = 0,400 [A]_x000d_
 Celkem: A = 0,400 [B]_x000d_</t>
  </si>
  <si>
    <t>762083122</t>
  </si>
  <si>
    <t>Impregnace řeziva proti dřevokaznému hmyzu, houbám a plísním máčením třída ohrožení 3 a 4</t>
  </si>
  <si>
    <t>Impregnace řeziva máčením proti dřevokaznému hmyzu, houbám a plísním, třída ohrožení 3 a 4 (dřevo v exteriéru)</t>
  </si>
  <si>
    <t xml:space="preserve"> 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111c5*(0.08*0.1*10) = 0,400 [K]_x000d_
 111b3*5*0.024 = 0,360 [L]_x000d_
 Celkem: A+B+C+D+E+F+G+H+I+J+K+L = 6,250 [M]_x000d_</t>
  </si>
  <si>
    <t>762341250</t>
  </si>
  <si>
    <t>Montáž bednění střech rovných a šikmých sklonu do 60° z hoblovaných prken</t>
  </si>
  <si>
    <t>Montáž bednění střech rovných a šikmých sklonu do 60° s vyřezáním otvorů z prken hoblovaných</t>
  </si>
  <si>
    <t xml:space="preserve"> 111b3*5 = 15,000 [A]_x000d_
 Celkem: A = 15,000 [B]_x000d_</t>
  </si>
  <si>
    <t>762353410</t>
  </si>
  <si>
    <t>Montáž střešního vikýře valbového z hraněného řeziva pl do 100 cm2</t>
  </si>
  <si>
    <t>Montáž nadstřešních konstrukcí střešních vikýřů z hraněného řeziva, valbových, průřezové plochy do 100 cm2</t>
  </si>
  <si>
    <t xml:space="preserve"> 111c10*5 = 50,000 [A]_x000d_
 Celkem: A = 50,000 [B]_x000d_</t>
  </si>
  <si>
    <t>762420037</t>
  </si>
  <si>
    <t>Obložení stropu z cementotřískových desek tl 24 mm broušených na pero a drážku šroubovaných</t>
  </si>
  <si>
    <t>Obložení stropů nebo střešních podhledů z cementotřískových desek šroubovaných na pero a drážku broušených, tloušťky desky 24 mm</t>
  </si>
  <si>
    <t xml:space="preserve"> 2201.2*31 = 37,200 [A]_x000d_
 Celkem: A = 37,200 [B]_x000d_</t>
  </si>
  <si>
    <t>998762203</t>
  </si>
  <si>
    <t>Přesun hmot procentní pro kce tesařské v objektech v přes 12 do 24 m</t>
  </si>
  <si>
    <t>Přesun hmot pro konstrukce tesařské stanovený procentní sazbou (%) z ceny vodorovná dopravní vzdálenost do 50 m s užitím mechanizace v objektech výšky přes 12 do 24 m</t>
  </si>
  <si>
    <t>R01.6051115</t>
  </si>
  <si>
    <t>řezivo stavební prkna omítaná netříděná tl 24mm dl 4m</t>
  </si>
  <si>
    <t xml:space="preserve"> 103c38*0.024*0.7 = 0,638 [A]_x000d_
 104c38*0.024*0.7 = 0,638 [B]_x000d_
 105c17*0.024*1.45 = 0,592 [C]_x000d_
 106c17*0.024*1.45 = 0,592 [D]_x000d_
 205c35.5*0.024*0.75 = 0,639 [E]_x000d_
 206c35.5*0.024*0.75 = 0,639 [F]_x000d_
 309c48*0.41*0.024 = 0,472 [G]_x000d_
 310c41*0.41*0.024 = 0,403 [H]_x000d_
 311c41*0.41*0.024 = 0,403 [I]_x000d_
 312c48*0.41*0.024 = 0,472 [J]_x000d_
 Celkem: A+B+C+D+E+F+G+H+I+J = 5,490 [K]_x000d_</t>
  </si>
  <si>
    <t>R7623416502</t>
  </si>
  <si>
    <t>Montáž bednění štítových okapových říms z hoblovaných prken rš. 700mm</t>
  </si>
  <si>
    <t xml:space="preserve"> 103c38*0.7 = 26,600 [A]_x000d_
 104c38*0.7 = 26,600 [B]_x000d_
 105c17*1.45 = 24,650 [C]_x000d_
 106c17*1.45 = 24,650 [D]_x000d_
 205c35.5*0.75 = 26,625 [E]_x000d_
 206c35.5*0.75 = 26,625 [F]_x000d_
 309c48*0.41 = 19,680 [G]_x000d_
 310c41*0.41 = 16,810 [H]_x000d_
 311c41*0.41 = 16,810 [I]_x000d_
 312c48*0.41 = 19,680 [J]_x000d_
 Celkem: A+B+C+D+E+F+G+H+I+J = 228,730 [K]_x000d_</t>
  </si>
  <si>
    <t>764111641</t>
  </si>
  <si>
    <t>Krytina střechy rovné drážkováním ze svitků z Pz plechu s povrchovou úpravou do rš 670 mm sklonu do 30°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</si>
  <si>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</si>
  <si>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 xml:space="preserve"> "Klempířské prvky"_x000d_
 801 5.3 = 5,300 [A]_x000d_
 Celkem: A = 5,300 [B]_x000d_</t>
  </si>
  <si>
    <t>764111691</t>
  </si>
  <si>
    <t>Příplatek k cenám krytiny z Pz plechu s povrchovou úpravou za těsnění drážek sklonu do 10°</t>
  </si>
  <si>
    <t>764202105</t>
  </si>
  <si>
    <t>Montáž oplechování štítu závětrnou lištou</t>
  </si>
  <si>
    <t>Montáž oplechování střešních prvků štítu závětrnou lištou</t>
  </si>
  <si>
    <t>764206105</t>
  </si>
  <si>
    <t>Montáž oplechování rovných parapetů rš do 400 mm</t>
  </si>
  <si>
    <t>Montáž oplechování parapetů rovných, bez rohů, rozvinuté šířky do 400 mm</t>
  </si>
  <si>
    <t>764208105</t>
  </si>
  <si>
    <t>Montáž oplechování rovné římsy rš do 400 mm</t>
  </si>
  <si>
    <t>Montáž oplechování říms a ozdobných prvků rovných, bez rohů, rozvinuté šířky do 400 mm</t>
  </si>
  <si>
    <t>764208107</t>
  </si>
  <si>
    <t>Montáž oplechování rovné římsy rš přes 400 do 670 mm</t>
  </si>
  <si>
    <t>Montáž oplechování říms a ozdobných prvků rovných, bez rohů, rozvinuté šířky přes 400 do 670 mm</t>
  </si>
  <si>
    <t>764216601</t>
  </si>
  <si>
    <t>Oplechování rovných parapetů mechanicky kotvené z Pz s povrchovou úpravou rš 150 mm</t>
  </si>
  <si>
    <t>Oplechování parapetů z pozinkovaného plechu s povrchovou úpravou rovných mechanicky kotvené, bez rohů rš 160 mm</t>
  </si>
  <si>
    <t xml:space="preserve"> 232a7.35 = 7,350 [A]_x000d_
 Celkem: A = 7,350 [B]_x000d_</t>
  </si>
  <si>
    <t>764231407</t>
  </si>
  <si>
    <t>Oplechování větraného hřebene s větrací mřížkou z Cu plechu rš 670 mm</t>
  </si>
  <si>
    <t>Oplechování střešních prvků z měděného plechu hřebene větraného, včetně větrací mřížky rš 670 mm</t>
  </si>
  <si>
    <t xml:space="preserve"> 343abc41.5 = 41,500 [A]_x000d_
 344abc39 = 39,000 [B]_x000d_
 Celkem: A+B = 80,500 [C]_x000d_</t>
  </si>
  <si>
    <t>764231466</t>
  </si>
  <si>
    <t>Oplechování úžlabí z Cu plechu rš 500 mm</t>
  </si>
  <si>
    <t>Oplechování střešních prvků z měděného plechu úžlabí rš 500 mm</t>
  </si>
  <si>
    <t>764231476</t>
  </si>
  <si>
    <t>Příplatek za provedení úžlabí z Cu plechu v plechové krytině</t>
  </si>
  <si>
    <t>Oplechování střešních prvků z měděného plechu Příplatek k cenám za provedení úžlabí v plechové krytině</t>
  </si>
  <si>
    <t xml:space="preserve"> 345b1.2 = 1,200 [A]_x000d_
 346B1.2 = 1,200 [B]_x000d_
 Celkem: A+B = 2,400 [C]_x000d_</t>
  </si>
  <si>
    <t>764232432</t>
  </si>
  <si>
    <t>Oplechování rovné okapové hrany z Cu plechu rš 200 mm</t>
  </si>
  <si>
    <t>Oplechování střešních prvků z měděného plechu okapu okapovým plechem střechy rovné rš 200 mm</t>
  </si>
  <si>
    <t xml:space="preserve"> 102c106 = 106,000 [A]_x000d_
 202d35.5 = 35,500 [B]_x000d_
 204d35.5 = 35,500 [C]_x000d_
 Celkem: A+B+C = 177,000 [D]_x000d_</t>
  </si>
  <si>
    <t>764232434</t>
  </si>
  <si>
    <t>Oplechování rovné okapové hrany z Cu plechu rš 330 mm</t>
  </si>
  <si>
    <t>Oplechování střešních prvků z měděného plechu okapu okapovým plechem střechy rovné rš 330 mm</t>
  </si>
  <si>
    <t xml:space="preserve"> 102a106 = 106,000 [A]_x000d_
 Celkem: A = 106,000 [B]_x000d_</t>
  </si>
  <si>
    <t>764233452</t>
  </si>
  <si>
    <t>Střešní výlez pro krytinu skládanou nebo plechovou z Cu plechu</t>
  </si>
  <si>
    <t>Oplechování střešních prvků z měděného plechu střešní výlez rozměru 600 x 600 mm, střechy s krytinou skládanou nebo plechovou</t>
  </si>
  <si>
    <t xml:space="preserve"> 2261 = 1,000 [A]_x000d_
 3267 = 7,000 [B]_x000d_
 Celkem: A+B = 8,000 [C]_x000d_</t>
  </si>
  <si>
    <t>764233455</t>
  </si>
  <si>
    <t>Sněhový zachytávač krytiny z Cu plechu průběžný jednotrubkový</t>
  </si>
  <si>
    <t>Oplechování střešních prvků z měděného plechu sněhový zachytávač průbežný jednotrubkový</t>
  </si>
  <si>
    <t xml:space="preserve"> 22860.5 = 60,500 [A]_x000d_
 34188 = 88,000 [B]_x000d_
 34288 = 88,000 [C]_x000d_
 4153 = 3,000 [D]_x000d_
 Celkem: A+B+C+D = 239,500 [E]_x000d_</t>
  </si>
  <si>
    <t>764234403</t>
  </si>
  <si>
    <t>Oplechování horních ploch a nadezdívek (atik) bez rohů z Cu plechu mechanicky kotvené rš 250 mm</t>
  </si>
  <si>
    <t>Oplechování horních ploch zdí a nadezdívek (atik) z měděného plechu mechanicky kotvených rš 250 mm</t>
  </si>
  <si>
    <t xml:space="preserve"> 111g7.5 = 7,500 [A]_x000d_
 Celkem: A = 7,500 [B]_x000d_</t>
  </si>
  <si>
    <t>764236407</t>
  </si>
  <si>
    <t>Oplechování parapetů rovných mechanicky kotvené z Cu plechu rš 670 mm</t>
  </si>
  <si>
    <t>Oplechování parapetů z měděného plechu rovných mechanicky kotvených, bez rohů rš 670 mm</t>
  </si>
  <si>
    <t xml:space="preserve"> 411e1.1 = 1,100 [A]_x000d_
 Celkem: A = 1,100 [B]_x000d_</t>
  </si>
  <si>
    <t>764238406</t>
  </si>
  <si>
    <t>Oplechování římsy rovné mechanicky kotvené z Cu plechu rš 500 mm</t>
  </si>
  <si>
    <t>Oplechování říms a ozdobných prvků z měděného plechu rovných, bez rohů mechanicky kotvené rš 500 mm</t>
  </si>
  <si>
    <t xml:space="preserve"> 309a48 = 48,000 [A]_x000d_
 310a41 = 41,000 [B]_x000d_
 311a41 = 41,000 [C]_x000d_
 312a48 = 48,000 [D]_x000d_
 Celkem: A+B+C+D = 178,000 [E]_x000d_</t>
  </si>
  <si>
    <t>764501106</t>
  </si>
  <si>
    <t>Montáž hrdla pro podokapní půlkulatý žlab</t>
  </si>
  <si>
    <t>Montáž žlabu podokapního půlkruhového hrdla</t>
  </si>
  <si>
    <t>764508131</t>
  </si>
  <si>
    <t>Montáž kruhového svodu</t>
  </si>
  <si>
    <t>Montáž svodu kruhového, průměru svodu</t>
  </si>
  <si>
    <t>764531415</t>
  </si>
  <si>
    <t>Žlab podokapní hranatý z Cu plechu rš 400 mm</t>
  </si>
  <si>
    <t>Žlab podokapní z měděného plechu včetně háků a čel hranatý rš 400 mm</t>
  </si>
  <si>
    <t xml:space="preserve"> 40115 = 15,000 [A]_x000d_
 40315 = 15,000 [B]_x000d_
 Celkem: A+B = 30,000 [C]_x000d_</t>
  </si>
  <si>
    <t>764531445</t>
  </si>
  <si>
    <t>Kotlík oválný (trychtýřový) pro podokapní žlaby z Cu plechu 400/120 mm</t>
  </si>
  <si>
    <t>Žlab podokapní z měděného plechu včetně háků a čel kotlík oválný (trychtýřový), rš žlabu/průměr svodu 400/120 mm</t>
  </si>
  <si>
    <t xml:space="preserve"> 4052 = 2,000 [A]_x000d_
 Celkem: A = 2,000 [B]_x000d_</t>
  </si>
  <si>
    <t>764531465</t>
  </si>
  <si>
    <t>Kotlík hranatý pro podokapní žlaby z Cu plechu 220x220x300 mm průměr svodu 120 mm</t>
  </si>
  <si>
    <t>Žlab podokapní z měděného plechu včetně háků a čel kotlík hranatý, 220x220x300 mm, průměr svodu 120 mm</t>
  </si>
  <si>
    <t xml:space="preserve"> 2102 = 2,000 [A]_x000d_
 Celkem: A = 2,000 [B]_x000d_</t>
  </si>
  <si>
    <t>764532406</t>
  </si>
  <si>
    <t>Žlab nadřímsový hranatý uložený v hácích se spádovou vložkou z Cu plechu rš 500 mm</t>
  </si>
  <si>
    <t>Žlab nadřímsový z měděného plechu hranatý, včetně čel a hrdel uložený v hácích se spádovou vložkou rš 500 mm</t>
  </si>
  <si>
    <t xml:space="preserve"> 101106 = 106,000 [A]_x000d_
 20135.5 = 35,500 [B]_x000d_
 202d35.5 = 35,500 [C]_x000d_
 21231 = 31,000 [D]_x000d_
 30148 = 48,000 [E]_x000d_
 30341 = 41,000 [F]_x000d_
 30541 = 41,000 [G]_x000d_
 30748 = 48,000 [H]_x000d_
 "`401`"_x000d_
 Celkem: A+B+C+D+E+F+G+H = 386,000 [I]_x000d_</t>
  </si>
  <si>
    <t>764538423</t>
  </si>
  <si>
    <t>Svody kruhové včetně objímek, kolen, odskoků z Cu plechu průměru 120 mm</t>
  </si>
  <si>
    <t>Svod z měděného plechu včetně objímek, kolen a odskoků kruhový, průměru 120 mm</t>
  </si>
  <si>
    <t xml:space="preserve"> 1093 = 3,000 [A]_x000d_
 1104.5 = 4,500 [B]_x000d_
 20912 = 12,000 [C]_x000d_
 2116 = 6,000 [D]_x000d_
 21516.5 = 16,500 [E]_x000d_
 21816.5 = 16,500 [F]_x000d_
 31422 = 22,000 [G]_x000d_
 31516.5 = 16,500 [H]_x000d_
 31617 = 17,000 [I]_x000d_
 3175.5 = 5,500 [J]_x000d_
 3188 = 8,000 [K]_x000d_
 4062.5 = 2,500 [L]_x000d_
 4072.5 = 2,500 [M]_x000d_
 Celkem: A+B+C+D+E+F+G+H+I+J+K+L+M = 132,500 [N]_x000d_</t>
  </si>
  <si>
    <t>998764203</t>
  </si>
  <si>
    <t>Přesun hmot procentní pro konstrukce klempířské v objektech v přes 12 do 24 m</t>
  </si>
  <si>
    <t>Přesun hmot pro konstrukce klempířské stanovený procentní sazbou (%) z ceny vodorovná dopravní vzdálenost do 50 m s užitím mechanizace v objektech výšky přes 12 do 24 m</t>
  </si>
  <si>
    <t>R.0019621</t>
  </si>
  <si>
    <t>plech Cu střešní rš.610mm</t>
  </si>
  <si>
    <t xml:space="preserve"> 50146.5 = 46,500 [A]_x000d_
 Celkem: A = 46,500 [B]_x000d_</t>
  </si>
  <si>
    <t>R.0155395302</t>
  </si>
  <si>
    <t>příponka z Cu plechu rš 150 mm</t>
  </si>
  <si>
    <t xml:space="preserve"> 11b2.3 = 2,300 [A]_x000d_
 12b1.8 = 1,800 [B]_x000d_
 Celkem: A+B = 4,100 [C]_x000d_</t>
  </si>
  <si>
    <t>R0.764232</t>
  </si>
  <si>
    <t>Oplechování lištou z Cu plechu rš 150 mm</t>
  </si>
  <si>
    <t xml:space="preserve"> 410d8 = 8,000 [A]_x000d_
 411d6.9 = 6,900 [B]_x000d_
 Celkem: A+B = 14,900 [C]_x000d_</t>
  </si>
  <si>
    <t>R0.764234</t>
  </si>
  <si>
    <t>Oplechování komínových těles z měděného plechu mechanicky kotvených rš 200 mm</t>
  </si>
  <si>
    <t xml:space="preserve"> 22319 = 19,000 [A]_x000d_
 32561.2 = 61,200 [B]_x000d_
 Celkem: A+B = 80,200 [C]_x000d_</t>
  </si>
  <si>
    <t>R01.553953</t>
  </si>
  <si>
    <t>příponka z Cu plechu rš. 260mm</t>
  </si>
  <si>
    <t>BM</t>
  </si>
  <si>
    <t xml:space="preserve"> 302b48 = 48,000 [A]_x000d_
 304b41 = 41,000 [B]_x000d_
 306b41 = 41,000 [C]_x000d_
 308b48 = 48,000 [D]_x000d_
 402b15 = 15,000 [E]_x000d_
 404b15 = 15,000 [F]_x000d_
 Celkem: A+B+C+D+E+F = 208,000 [G]_x000d_</t>
  </si>
  <si>
    <t>R01.764011422</t>
  </si>
  <si>
    <t>Ztužení prahu dveří z pozinkovaného plechu včetně kotvení rš 120 mm</t>
  </si>
  <si>
    <t xml:space="preserve"> 232c7.35 = 7,350 [A]_x000d_
 Celkem: A = 7,350 [B]_x000d_</t>
  </si>
  <si>
    <t>R01.764538424</t>
  </si>
  <si>
    <t>Průchodka rš. 400 mm</t>
  </si>
  <si>
    <t xml:space="preserve"> 1085 = 5,000 [A]_x000d_
 2084 = 4,000 [B]_x000d_
 Celkem: A+B = 9,000 [C]_x000d_</t>
  </si>
  <si>
    <t>R02.553510</t>
  </si>
  <si>
    <t>plošina stoupací pro falcované i skládané střechy 250x400mm</t>
  </si>
  <si>
    <t xml:space="preserve"> 2305 = 5,000 [A]_x000d_
 33335 = 35,000 [B]_x000d_
 33422 = 22,000 [C]_x000d_
 Celkem: A+B+C = 62,000 [D]_x000d_</t>
  </si>
  <si>
    <t>R02.55395</t>
  </si>
  <si>
    <t>příponka oplechování parapetu z Cu plechu rš. 130mm</t>
  </si>
  <si>
    <t xml:space="preserve"> 505b 27.1 = 27,100 [A]_x000d_
 Celkem: A = 27,100 [B]_x000d_</t>
  </si>
  <si>
    <t>R02.764305124</t>
  </si>
  <si>
    <t>Oplechování antény TRS-MRS</t>
  </si>
  <si>
    <t xml:space="preserve"> 1131 = 1,000 [A]_x000d_
 Celkem: A = 1,000 [B]_x000d_</t>
  </si>
  <si>
    <t>R02.764331413</t>
  </si>
  <si>
    <t>Lemování stěny</t>
  </si>
  <si>
    <t xml:space="preserve"> 2273.5 = 3,500 [A]_x000d_
 Celkem: A = 3,500 [B]_x000d_</t>
  </si>
  <si>
    <t>R03.553953</t>
  </si>
  <si>
    <t>příponka parapetu z Cu plechu rš. 210mm</t>
  </si>
  <si>
    <t xml:space="preserve"> 410a8 = 8,000 [A]_x000d_
 411a8 = 8,000 [B]_x000d_
 416b1 = 1,000 [C]_x000d_
 417b2.2 = 2,200 [D]_x000d_
 601b13.5 = 13,500 [E]_x000d_
 602b3.65 = 3,650 [F]_x000d_
 Celkem: A+B+C+D+E+F = 36,350 [G]_x000d_</t>
  </si>
  <si>
    <t>R03.553953.1</t>
  </si>
  <si>
    <t>příponka z Cu plechu rš. 270mm</t>
  </si>
  <si>
    <t xml:space="preserve"> 202b35.5 = 35,500 [A]_x000d_
 204b35.5 = 35,500 [B]_x000d_
 Celkem: A+B = 71,000 [C]_x000d_</t>
  </si>
  <si>
    <t>R03.7642</t>
  </si>
  <si>
    <t>Opláštění vikýřů z Cu plechu mechanicky kotvené</t>
  </si>
  <si>
    <t xml:space="preserve"> 111a2.5 = 2,500 [A]_x000d_
 Celkem: A = 2,500 [B]_x000d_</t>
  </si>
  <si>
    <t>R03.764203139</t>
  </si>
  <si>
    <t>Oplechování vchodové stříšky</t>
  </si>
  <si>
    <t xml:space="preserve"> 3273*(1.7*0.65) = 3,315 [A]_x000d_
 3281.8*0.65 = 1,170 [B]_x000d_
 Celkem: A+B = 4,485 [C]_x000d_</t>
  </si>
  <si>
    <t>R04.553953</t>
  </si>
  <si>
    <t>příponka z Cu plechu rš. 280mm</t>
  </si>
  <si>
    <t xml:space="preserve"> 213b31 = 31,000 [A]_x000d_
 Celkem: A = 31,000 [B]_x000d_</t>
  </si>
  <si>
    <t>R05.553953</t>
  </si>
  <si>
    <t>příponka z Tizn plechu rš. 100mm</t>
  </si>
  <si>
    <t xml:space="preserve"> 232b7.35 = 7,350 [A]_x000d_
 Celkem: A = 7,350 [B]_x000d_</t>
  </si>
  <si>
    <t>R05.764236</t>
  </si>
  <si>
    <t>Oplechování parapetů rovných mechanicky kotvené z Cu plechu rš 120 mm</t>
  </si>
  <si>
    <t xml:space="preserve"> 111h7.5 = 7,500 [A]_x000d_
 Celkem: A = 7,500 [B]_x000d_</t>
  </si>
  <si>
    <t>R06.553480</t>
  </si>
  <si>
    <t>Příponka (zatahovací pás) pro oplechování římsy kolem valbové střechy rš.220mm</t>
  </si>
  <si>
    <t xml:space="preserve"> 103b38 = 38,000 [A]_x000d_
 104b38 = 38,000 [B]_x000d_
 105b17 = 17,000 [C]_x000d_
 106b17 = 17,000 [D]_x000d_
 Celkem: A+B+C+D = 110,000 [E]_x000d_</t>
  </si>
  <si>
    <t>R06.764331419</t>
  </si>
  <si>
    <t>Odvětrání výtahové šachty - lemování komínku navazující na střešní krytinu rš 200 mm</t>
  </si>
  <si>
    <t xml:space="preserve"> 332d1.3 = 1,300 [A]_x000d_
 Celkem: A = 1,300 [B]_x000d_</t>
  </si>
  <si>
    <t>R07.553480</t>
  </si>
  <si>
    <t>Příponka (zatahovací pás) pro oplechování římsy kolem valbové střechy rš.380mm</t>
  </si>
  <si>
    <t xml:space="preserve"> 309b48 = 48,000 [A]_x000d_
 310b41 = 41,000 [B]_x000d_
 311b41 = 41,000 [C]_x000d_
 312b48 = 48,000 [D]_x000d_
 Celkem: A+B+C+D = 178,000 [E]_x000d_</t>
  </si>
  <si>
    <t>R07.76431</t>
  </si>
  <si>
    <t>Odvětrání výtahové šachty z polyethylenu o průměru 200 mm</t>
  </si>
  <si>
    <t xml:space="preserve"> 332ab2 = 2,000 [A]_x000d_
 Celkem: A = 2,000 [B]_x000d_</t>
  </si>
  <si>
    <t>R07.76433000</t>
  </si>
  <si>
    <t>Zatažení oplechování parapetu okna vikýře na skládanou krytinu z Cu plechu rš 320 mm</t>
  </si>
  <si>
    <t xml:space="preserve"> 111i7.5 = 7,500 [A]_x000d_
 Celkem: A = 7,500 [B]_x000d_</t>
  </si>
  <si>
    <t>R08.553480</t>
  </si>
  <si>
    <t>Příponka (zatahovací pás) pro oplechování římsy kolem valbové střechy rš.270mm</t>
  </si>
  <si>
    <t xml:space="preserve"> 205b35.5 = 35,500 [A]_x000d_
 206b35.5 = 35,500 [B]_x000d_
 Celkem: A+B = 71,000 [C]_x000d_</t>
  </si>
  <si>
    <t>R08.7642314</t>
  </si>
  <si>
    <t>Oplechování úžlabí z Cu plechu rš 650 mm</t>
  </si>
  <si>
    <t xml:space="preserve"> 345a1.2 = 1,200 [A]_x000d_
 346a1.2 = 1,200 [B]_x000d_
 Celkem: A+B = 2,400 [C]_x000d_</t>
  </si>
  <si>
    <t>R08.764236</t>
  </si>
  <si>
    <t>Oplechování parapetů rovných mechanicky kotvené z Cu plechu rš 510 mm</t>
  </si>
  <si>
    <t xml:space="preserve"> 601a13.5 = 13,500 [A]_x000d_
 Celkem: A = 13,500 [B]_x000d_</t>
  </si>
  <si>
    <t>R08.76431</t>
  </si>
  <si>
    <t xml:space="preserve"> 332c3 = 3,000 [A]_x000d_
 Celkem: A = 3,000 [B]_x000d_</t>
  </si>
  <si>
    <t>R09.5534800</t>
  </si>
  <si>
    <t>zatahovací pás z Cu plechu rš.400mm</t>
  </si>
  <si>
    <t xml:space="preserve"> 202a35.5 = 35,500 [A]_x000d_
 204a35.5 = 35,500 [B]_x000d_
 213a31 = 31,000 [C]_x000d_
 302a48 = 48,000 [D]_x000d_
 304a41 = 41,000 [E]_x000d_
 306a41 = 41,000 [F]_x000d_
 308a48 = 48,000 [G]_x000d_
 402a15 = 15,000 [H]_x000d_
 404a15 = 15,000 [I]_x000d_
 Celkem: A+B+C+D+E+F+G+H+I = 310,000 [J]_x000d_</t>
  </si>
  <si>
    <t>R1.764203</t>
  </si>
  <si>
    <t>Montáž stoupací plošiny pro krytinu prejzovou nebo vlnitou</t>
  </si>
  <si>
    <t>R1.764231</t>
  </si>
  <si>
    <t>Oplechování větraného hřebene s větrací mřížkou z Cu plechu rš 500 mm</t>
  </si>
  <si>
    <t>Oplechování střešních prvků z měděného plechu hřebene větraného, včetně větrací mřížky rš 500 mm</t>
  </si>
  <si>
    <t xml:space="preserve"> 221ab6.3 = 6,300 [A]_x000d_
 222ab6.3 = 6,300 [B]_x000d_
 Celkem: A+B = 12,600 [C]_x000d_</t>
  </si>
  <si>
    <t>R10.55349</t>
  </si>
  <si>
    <t>hrdlo žlabové pro žlab Cu rš 400mm kruhový vývod D 120mm</t>
  </si>
  <si>
    <t xml:space="preserve"> 1075 = 5,000 [A]_x000d_
 2072 = 2,000 [B]_x000d_
 Celkem: A+B = 7,000 [C]_x000d_</t>
  </si>
  <si>
    <t>R10.55395</t>
  </si>
  <si>
    <t>příponka z Cu plechu</t>
  </si>
  <si>
    <t xml:space="preserve"> 111d20 = 20,000 [A]_x000d_
 111e7.5 = 7,500 [B]_x000d_
 Celkem: A+B = 27,500 [C]_x000d_</t>
  </si>
  <si>
    <t>R10.764236</t>
  </si>
  <si>
    <t>Oplechování parapetů rovných mechanicky kotvené z Cu plechu rš 210 mm</t>
  </si>
  <si>
    <t xml:space="preserve"> 12a1.8 = 1,800 [A]_x000d_
 Celkem: A = 1,800 [B]_x000d_</t>
  </si>
  <si>
    <t>R11.286150</t>
  </si>
  <si>
    <t>trubka PP HT s hrdlem DN 100 mm</t>
  </si>
  <si>
    <t xml:space="preserve"> 51126 = 26,000 [A]_x000d_
 Celkem: A = 26,000 [B]_x000d_</t>
  </si>
  <si>
    <t>R11.764236</t>
  </si>
  <si>
    <t>Oplechování parapetů rovných mechanicky kotvené z Cu plechu rš 310 mm</t>
  </si>
  <si>
    <t xml:space="preserve"> 11a2.3 = 2,300 [A]_x000d_
 Celkem: A = 2,300 [B]_x000d_</t>
  </si>
  <si>
    <t>R12.764236</t>
  </si>
  <si>
    <t>Oplechování parapetů rovných mechanicky kotvené z Cu plechu rš 420 mm</t>
  </si>
  <si>
    <t xml:space="preserve"> 416a1 = 1,000 [A]_x000d_
 417a2.2 = 2,200 [B]_x000d_
 Celkem: A+B = 3,200 [C]_x000d_</t>
  </si>
  <si>
    <t>R13.76423</t>
  </si>
  <si>
    <t>Oplechování parapetů rovných mechanicky kotvené z Cu plechu rš 610 mm</t>
  </si>
  <si>
    <t xml:space="preserve"> 505a27.1 = 27,100 [A]_x000d_
 Celkem: A = 27,100 [B]_x000d_</t>
  </si>
  <si>
    <t>R14.764238</t>
  </si>
  <si>
    <t>Oplechování římsy rovné mechanicky kotvené z Cu plechu rš 600 mm</t>
  </si>
  <si>
    <t xml:space="preserve"> 602a3.65 = 3,650 [A]_x000d_
 Celkem: A = 3,650 [B]_x000d_</t>
  </si>
  <si>
    <t>R15.764238</t>
  </si>
  <si>
    <t>Oplechování římsy rovné mechanicky kotvené z Cu plechu rš přes 700 mm</t>
  </si>
  <si>
    <t xml:space="preserve"> 205a35.5*0.7 = 24,850 [A]_x000d_
 Celkem: A = 24,850 [B]_x000d_</t>
  </si>
  <si>
    <t>R16.764238</t>
  </si>
  <si>
    <t>Oplechování římsy rovné mechanicky kotvené z Cu plechu rš přes 1500 mm</t>
  </si>
  <si>
    <t xml:space="preserve"> 105a17 = 17,000 [A]_x000d_
 106a17 = 17,000 [B]_x000d_
 Celkem: A+B = 34,000 [C]_x000d_</t>
  </si>
  <si>
    <t>R17.764238</t>
  </si>
  <si>
    <t>Oplechování římsy rovné mechanicky kotvené z Cu plechu rš přes 750 mm</t>
  </si>
  <si>
    <t xml:space="preserve"> 103a38 = 38,000 [A]_x000d_
 104a38 = 38,000 [B]_x000d_
 Celkem: A+B = 76,000 [C]_x000d_</t>
  </si>
  <si>
    <t>R18.764315</t>
  </si>
  <si>
    <t>Hydroizolační utěsnění kolem vlajkového stožáru</t>
  </si>
  <si>
    <t xml:space="preserve"> 5062 = 2,000 [A]_x000d_
 Celkem: A = 2,000 [B]_x000d_</t>
  </si>
  <si>
    <t>R19.764000</t>
  </si>
  <si>
    <t>Lapač listí z Cu plechu</t>
  </si>
  <si>
    <t xml:space="preserve"> 1125 = 5,000 [A]_x000d_
 2258 = 8,000 [B]_x000d_
 32914 = 14,000 [C]_x000d_
 4122 = 2,000 [D]_x000d_
 Celkem: A+B+C+D = 29,000 [E]_x000d_</t>
  </si>
  <si>
    <t>R19.764212</t>
  </si>
  <si>
    <t>Lišta profilu U pro ukončení oplechování na rámu okna 5x5mm</t>
  </si>
  <si>
    <t xml:space="preserve"> 111f7.5 = 7,500 [A]_x000d_
 Celkem: A = 7,500 [B]_x000d_</t>
  </si>
  <si>
    <t>R19621001</t>
  </si>
  <si>
    <t>plech Cu jakost CW024A-R240 tl 0,55mm tabule</t>
  </si>
  <si>
    <t>oplechování a hydroizolační zatěsnění u stožáru z Cu plechu</t>
  </si>
  <si>
    <t xml:space="preserve"> 1130.5 = 0,500 [A]_x000d_
 Celkem: A = 0,500 [B]_x000d_</t>
  </si>
  <si>
    <t>R20.764000</t>
  </si>
  <si>
    <t>Lapač střešních splavenin- litina</t>
  </si>
  <si>
    <t xml:space="preserve"> 2174 = 4,000 [A]_x000d_
 32111 = 11,000 [B]_x000d_
 3223 = 3,000 [C]_x000d_
 4092 = 2,000 [D]_x000d_
 Celkem: A+B+C+D = 20,000 [E]_x000d_</t>
  </si>
  <si>
    <t>R21.764000</t>
  </si>
  <si>
    <t>Průchodka</t>
  </si>
  <si>
    <t xml:space="preserve"> 5108 = 8,000 [A]_x000d_
 Celkem: A = 8,000 [B]_x000d_</t>
  </si>
  <si>
    <t>R22.764000</t>
  </si>
  <si>
    <t>Záchytný systém při pádu osob při údržbě a revizích</t>
  </si>
  <si>
    <t xml:space="preserve"> 1141 = 1,000 [A]_x000d_
 2291 = 1,000 [B]_x000d_
 3391 = 1,000 [C]_x000d_
 3401 = 1,000 [D]_x000d_
 4131 = 1,000 [E]_x000d_
 4141 = 1,000 [F]_x000d_
 5091 = 1,000 [G]_x000d_
 Celkem: A+B+C+D+E+F+G = 7,000 [H]_x000d_</t>
  </si>
  <si>
    <t>R23.764000</t>
  </si>
  <si>
    <t>Vývod pro napájení nápisu na střeše</t>
  </si>
  <si>
    <t xml:space="preserve"> 5081 = 1,000 [A]_x000d_
 Celkem: A = 1,000 [B]_x000d_</t>
  </si>
  <si>
    <t>R24.764000</t>
  </si>
  <si>
    <t>Dodávka děrovaný plech (ochrana proti vniknutí hmyzu a škůdců) rš.200 mm</t>
  </si>
  <si>
    <t xml:space="preserve"> 102b106 = 106,000 [A]_x000d_
 Celkem: A = 106,000 [B]_x000d_</t>
  </si>
  <si>
    <t>R24.764000m</t>
  </si>
  <si>
    <t>Montáž děrovaný plech (ochrana proti vniknutí hmyzu a škůdců) rš.200 mm</t>
  </si>
  <si>
    <t>R26.764000</t>
  </si>
  <si>
    <t>Dodávka děrovaný plech (ochrana proti vniknutí hmyzu a škůdců) rš.170 mm</t>
  </si>
  <si>
    <t xml:space="preserve"> 202c35.5 = 35,500 [A]_x000d_
 204c35.5 = 35,500 [B]_x000d_
 213c31 = 31,000 [C]_x000d_
 402c15 = 15,000 [D]_x000d_
 404c15 = 15,000 [E]_x000d_
 Celkem: A+B+C+D+E = 132,000 [F]_x000d_</t>
  </si>
  <si>
    <t>R26.764000m</t>
  </si>
  <si>
    <t>Montáž děrovaný plech (ochrana proti vniknutí hmyzu a škůdců) rš.170 mm</t>
  </si>
  <si>
    <t>R27.764000</t>
  </si>
  <si>
    <t>Dodávka děrovaný plech (ochrana proti vniknutí hmyzu a škůdců) rš.150 mm</t>
  </si>
  <si>
    <t xml:space="preserve"> 302c48 = 48,000 [A]_x000d_
 304c41 = 41,000 [B]_x000d_
 306c41 = 41,000 [C]_x000d_
 308c48 = 48,000 [D]_x000d_
 410b8 = 8,000 [E]_x000d_
 411b8 = 8,000 [F]_x000d_
 Celkem: A+B+C+D+E+F = 194,000 [G]_x000d_</t>
  </si>
  <si>
    <t>R27.764000m</t>
  </si>
  <si>
    <t>Montáž děrovaný plech (ochrana proti vniknutí hmyzu a škůdců) rš.150 mm</t>
  </si>
  <si>
    <t>R28.764538</t>
  </si>
  <si>
    <t>Svody kruhové včetně objímek, kolen, odskoků z Cu plechu průměru 125 mm</t>
  </si>
  <si>
    <t xml:space="preserve"> 2164 = 4,000 [A]_x000d_
 32030 = 30,000 [B]_x000d_
 4083 = 3,000 [C]_x000d_
 Celkem: A+B+C = 37,000 [D]_x000d_</t>
  </si>
  <si>
    <t>R29.7645</t>
  </si>
  <si>
    <t>Kotlík hranatý pro podokapní žlaby z Cu přírodní plechu 500/120 mm</t>
  </si>
  <si>
    <t xml:space="preserve"> 2144 = 4,000 [A]_x000d_
 31414 = 14,000 [B]_x000d_
 Celkem: A+B = 18,000 [C]_x000d_</t>
  </si>
  <si>
    <t>R3.764234</t>
  </si>
  <si>
    <t>Oplechování z Cu plechu mechanicky kotvené rš 510 mm</t>
  </si>
  <si>
    <t xml:space="preserve"> 410c8 = 8,000 [A]_x000d_
 411c6.9 = 6,900 [B]_x000d_
 Celkem: A+B = 14,900 [C]_x000d_</t>
  </si>
  <si>
    <t>R3.7642362</t>
  </si>
  <si>
    <t>Odvodňovací vpusti střešního žlabu</t>
  </si>
  <si>
    <t xml:space="preserve"> 5028 = 8,000 [A]_x000d_
 Celkem: A = 8,000 [B]_x000d_</t>
  </si>
  <si>
    <t>R30.76421</t>
  </si>
  <si>
    <t>Oplechování horní hrany KZS z Pz plechu rš. 160 mm</t>
  </si>
  <si>
    <t xml:space="preserve"> 7013.9 = 3,900 [A]_x000d_
 Celkem: A = 3,900 [B]_x000d_</t>
  </si>
  <si>
    <t>R31.76421</t>
  </si>
  <si>
    <t>Oplechování otvoru v podlaze PŠ01 z Pz plechu rš. 550 mm</t>
  </si>
  <si>
    <t xml:space="preserve"> 7021.15 = 1,150 [A]_x000d_
 Celkem: A = 1,150 [B]_x000d_</t>
  </si>
  <si>
    <t>R6.764232</t>
  </si>
  <si>
    <t>Oplechování rovné okapové hrany z Cu plechu rš 180 mm</t>
  </si>
  <si>
    <t xml:space="preserve"> 213d31 = 31,000 [A]_x000d_
 302d48 = 48,000 [B]_x000d_
 304d41 = 41,000 [C]_x000d_
 306d41 = 41,000 [D]_x000d_
 308d48 = 48,000 [E]_x000d_
 402d15 = 15,000 [F]_x000d_
 404d15 = 15,000 [G]_x000d_
 Celkem: A+B+C+D+E+F+G = 239,000 [H]_x000d_</t>
  </si>
  <si>
    <t>R8.764000</t>
  </si>
  <si>
    <t>Prostupka</t>
  </si>
  <si>
    <t xml:space="preserve"> 3194 = 4,000 [A]_x000d_
 Celkem: A = 4,000 [B]_x000d_</t>
  </si>
  <si>
    <t>R_ZV/01</t>
  </si>
  <si>
    <t>Dodávka Dřevěné madlo schodiště</t>
  </si>
  <si>
    <t>R_ZV/01m</t>
  </si>
  <si>
    <t>Montáž Dřevěné madlo schodiště</t>
  </si>
  <si>
    <t>R_ZV/02</t>
  </si>
  <si>
    <t>Dodávka Zábradlí na schodišti v administrativní části</t>
  </si>
  <si>
    <t>R_ZV/02m</t>
  </si>
  <si>
    <t>Montáž Zábradlí na schodišti v administrativní části</t>
  </si>
  <si>
    <t>R_ZV/03</t>
  </si>
  <si>
    <t>Dodávka Podpůrný profil pro překlad OP/10, ocel žárově pozinkovaná</t>
  </si>
  <si>
    <t>R_ZV/03m</t>
  </si>
  <si>
    <t>Montáž Podpůrný profil pro překlad OP/10, ocel žárově pozinkovaná</t>
  </si>
  <si>
    <t>R_ZV/04</t>
  </si>
  <si>
    <t>Dodávka Podpůrný profil pro překlad OP/01, ocel žárově pozinkovaná</t>
  </si>
  <si>
    <t>R_ZV/04m</t>
  </si>
  <si>
    <t>Montáž Podpůrný profil pro překlad OP/01, ocel žárově pozinkovaná</t>
  </si>
  <si>
    <t>R_ZV/05</t>
  </si>
  <si>
    <t>Dodávka Madlo na schodišti z ocel žávově pozinkované,půd.rozmě:1730mm</t>
  </si>
  <si>
    <t>R_ZV/05m</t>
  </si>
  <si>
    <t>Montáž Madlo na schodišti z ocel žávově pozinkované,půd.rozmě:1730mm</t>
  </si>
  <si>
    <t>R_ZV/06</t>
  </si>
  <si>
    <t>Dodávka Madlo na schodišti z ocel. žárově pozinkované, půdorys.rozměr:3270 mm</t>
  </si>
  <si>
    <t>R_ZV/06m</t>
  </si>
  <si>
    <t>Montáž Madlo na schodišti z ocel. žárově pozinkované, půdorys.rozměr:3270 mm</t>
  </si>
  <si>
    <t>R_ZV/07</t>
  </si>
  <si>
    <t>Dodávka Madlo na schodišti z ocel. žárově pozinkované, půdorys.rozměr:3120 mm</t>
  </si>
  <si>
    <t>R_ZV/07m</t>
  </si>
  <si>
    <t>Montáž Madlo na schodišti z ocel. žárově pozinkované, půdorys.rozměr:3120 mm</t>
  </si>
  <si>
    <t>R_ZV/08</t>
  </si>
  <si>
    <t>R_ZV/08m</t>
  </si>
  <si>
    <t>R_ZV/09</t>
  </si>
  <si>
    <t>Dodávka Vyrovnávací stupeň do m.č.3.02 strojovna VZT</t>
  </si>
  <si>
    <t>R_ZV/09m</t>
  </si>
  <si>
    <t>Montáž Vyrovnávací stupeň do m.č.3.02 strojovna VZT</t>
  </si>
  <si>
    <t>R_ZV/10</t>
  </si>
  <si>
    <t xml:space="preserve">Dodávka Podpůrný profil pro překlad OP/14,  ocel žárově pozinkovaná</t>
  </si>
  <si>
    <t>R_ZV/10m</t>
  </si>
  <si>
    <t xml:space="preserve">Montáž Podpůrný profil pro překlad OP/14,  ocel žárově pozinkovaná</t>
  </si>
  <si>
    <t>R_ZV/11</t>
  </si>
  <si>
    <t>Dodávka Zábradlí na schodišti v bytové části, dl. 7570 mm</t>
  </si>
  <si>
    <t>R_ZV/11m</t>
  </si>
  <si>
    <t>Montáž Zábradlí na schodišti v bytové části, dl. 7570 mm</t>
  </si>
  <si>
    <t>R_ZV/12</t>
  </si>
  <si>
    <t>Dodávka Zábradlí na schodišti v bytové části, dl.11250 mm</t>
  </si>
  <si>
    <t>R_ZV/12m</t>
  </si>
  <si>
    <t>Montáž Zábradlí na schodišti v bytové části, dl.11250 mm</t>
  </si>
  <si>
    <t>R_ZV/13</t>
  </si>
  <si>
    <t xml:space="preserve"> 1.NP2*1.65 = 3,300 [A]_x000d_
 Celkem: A = 3,300 [B]_x000d_</t>
  </si>
  <si>
    <t>R_ZV/13m</t>
  </si>
  <si>
    <t>R_ZV/14</t>
  </si>
  <si>
    <t>Dodávka Zábradlí na hlavním schodišti</t>
  </si>
  <si>
    <t xml:space="preserve"> 1PP1.3 = 1,300 [A]_x000d_
 1.NP2.55 = 2,550 [B]_x000d_
 2.NP2 = 2,000 [C]_x000d_
 Celkem: A+B+C = 5,850 [D]_x000d_</t>
  </si>
  <si>
    <t>R_ZV/14m</t>
  </si>
  <si>
    <t>Montáž Zábradlí na hlavním schodišti</t>
  </si>
  <si>
    <t>R_ZV/15</t>
  </si>
  <si>
    <t>Dodávka Dřevěné madlo na hlavním schodišti</t>
  </si>
  <si>
    <t xml:space="preserve"> 1PP9.1 = 9,100 [A]_x000d_
 1.NP12.4 = 12,400 [B]_x000d_
 3.NP8.6 = 8,600 [C]_x000d_
 Celkem: A+B+C = 30,100 [D]_x000d_</t>
  </si>
  <si>
    <t>R_ZV/15m</t>
  </si>
  <si>
    <t>Montáž Dřevěné madlo na hlavním schodišti</t>
  </si>
  <si>
    <t>R_ZV/16</t>
  </si>
  <si>
    <t>Dodávka Ocelové zábradlí v okně, dl.1250 mm</t>
  </si>
  <si>
    <t>R_ZV/16m</t>
  </si>
  <si>
    <t>Montáž Ocelové zábradlí v okně, dl.1250 mm</t>
  </si>
  <si>
    <t>R_ZV/17</t>
  </si>
  <si>
    <t>Dodávka Ocelová stupadla pro revizní vstup ve stropu</t>
  </si>
  <si>
    <t>R_ZV/17m</t>
  </si>
  <si>
    <t>Montáž Ocelová stupadla pro revizní vstup ve stropu</t>
  </si>
  <si>
    <t>R_ZV/18</t>
  </si>
  <si>
    <t>Dodávka Ocelové stupadlo pro opření žebříku ke vstupu do prostoru VZT jednotek</t>
  </si>
  <si>
    <t>R_ZV/18m</t>
  </si>
  <si>
    <t>Montáž Ocelové stupadlo pro opření žebříku ke vstupu do prostoru VZT jednotek</t>
  </si>
  <si>
    <t>R_ZV/19</t>
  </si>
  <si>
    <t>Dodávka Mezistrop pro uložení VZT jednotek</t>
  </si>
  <si>
    <t>R_ZV/19m</t>
  </si>
  <si>
    <t>Montáž Mezistrop pro uložení VZT jednotek</t>
  </si>
  <si>
    <t>R_ZV/20</t>
  </si>
  <si>
    <t>R_ZV/20m</t>
  </si>
  <si>
    <t>R_ZV/21</t>
  </si>
  <si>
    <t>Dodávka Mezistrop pro pohyb revizních osob kolem VZT jednotek</t>
  </si>
  <si>
    <t>R_ZV/21m</t>
  </si>
  <si>
    <t>Montáž Mezistrop pro pohyb revizních osob kolem VZT jednotek</t>
  </si>
  <si>
    <t>R_ZV/22</t>
  </si>
  <si>
    <t>Dodávka Konstrukce pro uložení VZT jednotky nad administrativní částí</t>
  </si>
  <si>
    <t>R_ZV/22m</t>
  </si>
  <si>
    <t>Montáž Konstrukce pro uložení VZT jednotky nad administrativní částí</t>
  </si>
  <si>
    <t>R_ZV/23</t>
  </si>
  <si>
    <t>R_ZV/23m</t>
  </si>
  <si>
    <t>R_ZV/24</t>
  </si>
  <si>
    <t>R_ZV/24m</t>
  </si>
  <si>
    <t>R_ZV/25</t>
  </si>
  <si>
    <t>Dodávka Držák pro střešní anténu</t>
  </si>
  <si>
    <t>R_ZV/25m</t>
  </si>
  <si>
    <t>Montáž Držák pro střešní anténu</t>
  </si>
  <si>
    <t>R_ZV/26</t>
  </si>
  <si>
    <t>Dodávka Pororošt na vysychací jímku</t>
  </si>
  <si>
    <t>R_ZV/26m</t>
  </si>
  <si>
    <t>Montáž Pororošt na vysychací jímku</t>
  </si>
  <si>
    <t>R_ZV/28</t>
  </si>
  <si>
    <t>Dodávka Krycí mříž z pororoštu pro anglický dvorek</t>
  </si>
  <si>
    <t>R_ZV/28m</t>
  </si>
  <si>
    <t>Montáž Krycí mříž z pororoštu pro anglický dvorek</t>
  </si>
  <si>
    <t>R_ZV/29</t>
  </si>
  <si>
    <t>Dodávka Zábradlí</t>
  </si>
  <si>
    <t>R_ZV/29m</t>
  </si>
  <si>
    <t>Montáž Zábradlí</t>
  </si>
  <si>
    <t>R_ZV/30</t>
  </si>
  <si>
    <t>Repase zábradlí s madlem</t>
  </si>
  <si>
    <t>R_ZV/31</t>
  </si>
  <si>
    <t>R_ZV/32a</t>
  </si>
  <si>
    <t>Repase madla na schodišti</t>
  </si>
  <si>
    <t>R_ZV/32b</t>
  </si>
  <si>
    <t>Dodávka Replika stávajícího madla</t>
  </si>
  <si>
    <t>R_ZV/32bm</t>
  </si>
  <si>
    <t>Montáž Replika stávajícího madla</t>
  </si>
  <si>
    <t>R_ZV/33a</t>
  </si>
  <si>
    <t>R_ZV/33b</t>
  </si>
  <si>
    <t>Dodávka Replika stávajícího zábradlí s m</t>
  </si>
  <si>
    <t>R_ZV/33bm</t>
  </si>
  <si>
    <t>Montáž Replika stávajícího zábradlí s m</t>
  </si>
  <si>
    <t>R_ZV/34</t>
  </si>
  <si>
    <t>Repase okenní mříže a její zpětné kotvení do ostění</t>
  </si>
  <si>
    <t>R_ZV/35</t>
  </si>
  <si>
    <t>R_ZV/35m</t>
  </si>
  <si>
    <t>R_ZV/36</t>
  </si>
  <si>
    <t>Dodávka Ocelové zábradlí v okně, dl.1100mm</t>
  </si>
  <si>
    <t>R_ZV/36m</t>
  </si>
  <si>
    <t>Montáž Ocelové zábradlí v okně, dl.1100mm</t>
  </si>
  <si>
    <t>R_ZV/37</t>
  </si>
  <si>
    <t>Repase vlajkového stožáru</t>
  </si>
  <si>
    <t>R_ZV/38</t>
  </si>
  <si>
    <t>Dodávka Kotvení vlajkového stožáru</t>
  </si>
  <si>
    <t>R_ZV/38m</t>
  </si>
  <si>
    <t>Montáž Kotvení vlajkového stožáru</t>
  </si>
  <si>
    <t>R_ZV/39</t>
  </si>
  <si>
    <t>Dodávka Konstrukce nápisu na střeše, viz výkres PD</t>
  </si>
  <si>
    <t>R_ZV/39m</t>
  </si>
  <si>
    <t>Montáž Konstrukce nápisu na střeše, viz výkres PD</t>
  </si>
  <si>
    <t>R_ZV/40</t>
  </si>
  <si>
    <t>Repase zábradlí na balkoně a jeho zpětné kotvení</t>
  </si>
  <si>
    <t>R_ZV/41</t>
  </si>
  <si>
    <t>Dodávka Nový antenní stožár TRS</t>
  </si>
  <si>
    <t>R_ZV/41m</t>
  </si>
  <si>
    <t>Montáž Nový antenní stožár TRS</t>
  </si>
  <si>
    <t>R_ZV/42</t>
  </si>
  <si>
    <t>Dodávka Nový anténní stožár MRS</t>
  </si>
  <si>
    <t>R_ZV/42m</t>
  </si>
  <si>
    <t>Montáž Nový anténní stožár MRS</t>
  </si>
  <si>
    <t>R_ZV/43</t>
  </si>
  <si>
    <t>Dodávka Stávající stožár radiových komun</t>
  </si>
  <si>
    <t>R_ZV/43m</t>
  </si>
  <si>
    <t>Montáž Stávající stožár radiových komun</t>
  </si>
  <si>
    <t>R_ZV/44</t>
  </si>
  <si>
    <t>Dodávka Rotační siréna</t>
  </si>
  <si>
    <t>R_ZV/44m</t>
  </si>
  <si>
    <t>Montáž Rotační siréna</t>
  </si>
  <si>
    <t>R_ZV/45</t>
  </si>
  <si>
    <t>R_ZV/45m</t>
  </si>
  <si>
    <t>R_ZV/46</t>
  </si>
  <si>
    <t>R_ZV/46m</t>
  </si>
  <si>
    <t>R_ZV/47</t>
  </si>
  <si>
    <t>Dodávka Kovové madlo</t>
  </si>
  <si>
    <t>R_ZV/47m</t>
  </si>
  <si>
    <t>Montáž Kovové madlo</t>
  </si>
  <si>
    <t>R_ZV/48</t>
  </si>
  <si>
    <t>R_ZV/48m</t>
  </si>
  <si>
    <t>R_ZV/49</t>
  </si>
  <si>
    <t>Dodávka Ocelová konstrukce pro kotvení prosklené stěny PS/23 - přímá stěna</t>
  </si>
  <si>
    <t>R_ZV/49m</t>
  </si>
  <si>
    <t>Montáž Ocelová konstrukce pro kotvení prosklené stěny PS/23 - přímá stěna</t>
  </si>
  <si>
    <t>R_ZV/50</t>
  </si>
  <si>
    <t>Dodávka Ocelová konstrukce pro kotvení prosklené stěny PS/24 - stěna o půdorysu písmene "F"</t>
  </si>
  <si>
    <t>R_ZV/50m</t>
  </si>
  <si>
    <t>Montáž Ocelová konstrukce pro kotvení prosklené stěny PS/24 - stěna o půdorysu písmene "F"</t>
  </si>
  <si>
    <t>R_ZV/51</t>
  </si>
  <si>
    <t>R_ZV/51m</t>
  </si>
  <si>
    <t>R_ZV/52</t>
  </si>
  <si>
    <t>R_ZV/52m</t>
  </si>
  <si>
    <t>R_ZV/53</t>
  </si>
  <si>
    <t>Dodávka Interiérová vestavba prodejních automatů a bankovamtu, 3540 x 2700 x 405 mm</t>
  </si>
  <si>
    <t>R_ZV/53m</t>
  </si>
  <si>
    <t>Montáž Interiérová vestavba prodejních automatů a bankovamtu, 3540 x 2700 x 405 mm</t>
  </si>
  <si>
    <t>R_ZV/54</t>
  </si>
  <si>
    <t>Repase osvětlovacího modulového systému</t>
  </si>
  <si>
    <t>R_ZV/55</t>
  </si>
  <si>
    <t>Repase hodin v odbavovací hale</t>
  </si>
  <si>
    <t>R998767203</t>
  </si>
  <si>
    <t>Přesun hmot procentní pro zámečnické konstrukce v objektech v přes 12 do 24 m</t>
  </si>
  <si>
    <t>Zrcadlo na toaletách, 620x750 mm</t>
  </si>
  <si>
    <t>R/OV74.8_24m</t>
  </si>
  <si>
    <t>R_OV/02a</t>
  </si>
  <si>
    <t>Dodávka Žaluzie pokladních okének , rozměr: 1600x1200, materiál: hliník, povrchová úprava: RAL dle architekta</t>
  </si>
  <si>
    <t>R_OV/02am</t>
  </si>
  <si>
    <t>Montáž Žaluzie pokladních okének , rozměr: 1600x1200, materiál: hliník, povrchová úprava: RAL dle architekta</t>
  </si>
  <si>
    <t>R_OV/02b</t>
  </si>
  <si>
    <t>Dodávka Žaluzie pokladních okének , rozměr: 1600x1400, materiál: hliník, povrchová úprava: RAL dle architekta</t>
  </si>
  <si>
    <t>R_OV/02bm</t>
  </si>
  <si>
    <t>Montáž Žaluzie pokladních okének , rozměr: 1600x1400, materiál: hliník, povrchová úprava: RAL dle architekta</t>
  </si>
  <si>
    <t>R_OV/03</t>
  </si>
  <si>
    <t>Dodávka Sanitární příčka , rozměr: 3x 1120x1880mm 2x 1370x1880mm, materiál: dřevotříska, povrchová úprava: RAL dle architekta</t>
  </si>
  <si>
    <t>R_OV/03m</t>
  </si>
  <si>
    <t>Montáž Sanitární příčka , rozměr: 3x 1120x1880mm 2x 1370x1880mm, materiál: dřevotříska, povrchová úprava: RAL dle architekta</t>
  </si>
  <si>
    <t>R_OV/04</t>
  </si>
  <si>
    <t>Dodávka Sanitární příčka , rozměr: 2x 1060x1880mm 1x 1370x1880mm, materiál: dřevotříska, povrchová úprava: RAL dle architekta</t>
  </si>
  <si>
    <t>R_OV/04m</t>
  </si>
  <si>
    <t>Montáž Sanitární příčka , rozměr: 2x 1060x1880mm 1x 1370x1880mm, materiál: dřevotříska, povrchová úprava: RAL dle architekta</t>
  </si>
  <si>
    <t>Dodávka Revizní dvířka do stěn , rozměr: 200x300mm, materiál: rám z hliníkové slitiny + SDK, povrchová úprava: nalepen obklad</t>
  </si>
  <si>
    <t>Montáž Revizní dvířka do stěn , rozměr: 200x300mm, materiál: rám z hliníkové slitiny + SDK, povrchová úprava: nalepen obklad</t>
  </si>
  <si>
    <t>Dodávka Revizní dvířka do stěn , rozměr: 300x300mm, materiál: rám z hliníkové slitiny + SDK, povrchová úprava: nalepen obklad</t>
  </si>
  <si>
    <t>Montáž Revizní dvířka do stěn , rozměr: 300x300mm, materiál: rám z hliníkové slitiny + SDK, povrchová úprava: nalepen obklad</t>
  </si>
  <si>
    <t>Dodávka Revizní dvířka do SDK podhledů , rozměr: 300x300mm, materiál: rám z hliníkové slitiny + SDK</t>
  </si>
  <si>
    <t>Montáž Revizní dvířka do SDK podhledů , rozměr: 300x300mm, materiál: rám z hliníkové slitiny + SDK</t>
  </si>
  <si>
    <t>Dodávka Sprchová zástěna , rozměr: 1180x1900, materiál: sklo chrom</t>
  </si>
  <si>
    <t>Montáž Sprchová zástěna , rozměr: 1180x1900, materiál: sklo chrom</t>
  </si>
  <si>
    <t>Dodávka Bílá hydrantová skříň pro zazdění , rozměr: 665x665x250mm, materiál: plechová dvířka, povrchová úprava: bílá RAL 9003</t>
  </si>
  <si>
    <t>Montáž Bílá hydrantová skříň pro zazdění , rozměr: 665x665x250mm, materiál: plechová dvířka, povrchová úprava: bílá RAL 9003</t>
  </si>
  <si>
    <t>R_OV/14</t>
  </si>
  <si>
    <t>Dodávka Nerezová hydrantová skříň pro zazdění , rozměr: 650x650x265mm, materiál: kartáčovaná nerez, povrchová úprava: přírodní</t>
  </si>
  <si>
    <t>R_OV/14m</t>
  </si>
  <si>
    <t>Montáž Nerezová hydrantová skříň pro zazdění , rozměr: 650x650x265mm, materiál: kartáčovaná nerez, povrchová úprava: přírodní</t>
  </si>
  <si>
    <t>R_OV/21</t>
  </si>
  <si>
    <t xml:space="preserve">Dodávka Revizní dvířka do stěn  , rozměr: otvor 600x600mm, materiál: pozinkovaný plech</t>
  </si>
  <si>
    <t>R_OV/21m</t>
  </si>
  <si>
    <t xml:space="preserve">Montáž Revizní dvířka do stěn  , rozměr: otvor 600x600mm, materiál: pozinkovaný plech</t>
  </si>
  <si>
    <t>R_OV/22</t>
  </si>
  <si>
    <t>Dodávka Protipožární revizní dvířka do stěn , rozměr: 300x300mm, materiál: rám z hliníkové slitiny + SDK, povrchová úprava: nalepen obklad</t>
  </si>
  <si>
    <t>R_OV/22m</t>
  </si>
  <si>
    <t>Montáž Protipožární revizní dvířka do stěn , rozměr: 300x300mm, materiál: rám z hliníkové slitiny + SDK, povrchová úprava: nalepen obklad</t>
  </si>
  <si>
    <t>R_OV/23</t>
  </si>
  <si>
    <t>Dodávka Revizní dvířka do stěn pro RTCH , rozměr: 1000x400mm, materiál: rám z hliníkové slitiny + SDK, povrchová úprava: nalepen obklad</t>
  </si>
  <si>
    <t>R_OV/23m</t>
  </si>
  <si>
    <t>Montáž Revizní dvířka do stěn pro RTCH , rozměr: 1000x400mm, materiál: rám z hliníkové slitiny + SDK, povrchová úprava: nalepen obklad</t>
  </si>
  <si>
    <t>R_OV/24</t>
  </si>
  <si>
    <t xml:space="preserve">Dodávka Obslužná lávka se schodištěm z ocelové k-ce a pororoštu  , rozměr: 2500x1800mm, materiál: ocelová k-ce pororošt</t>
  </si>
  <si>
    <t>R_OV/24m</t>
  </si>
  <si>
    <t xml:space="preserve">Montáž Obslužná lávka se schodištěm z ocelové k-ce a pororoštu  , rozměr: 2500x1800mm, materiál: ocelová k-ce pororošt</t>
  </si>
  <si>
    <t>R_OV/25</t>
  </si>
  <si>
    <t>Dodávka Sanitární příčka , rozměr: 2x 915x1880mm 1x 1100x1880mm, materiál: dřevotříska, povrchová úprava: RAL dle architekta</t>
  </si>
  <si>
    <t>R_OV/25m</t>
  </si>
  <si>
    <t>Montáž Sanitární příčka , rozměr: 2x 915x1880mm 1x 1100x1880mm, materiál: dřevotříska, povrchová úprava: RAL dle architekta</t>
  </si>
  <si>
    <t>R_OV/26</t>
  </si>
  <si>
    <t>Dodávka Sanitární příčka, rozměr: 1x 1625x1880mm, materiál: dřevotříska+HPL laminát, povrchová úprava: RAL dle architekta</t>
  </si>
  <si>
    <t>R_OV/26m</t>
  </si>
  <si>
    <t>Montáž Sanitární příčka, rozměr: 1x 1625x1880mm, materiál: dřevotříska+HPL laminát, povrchová úprava: RAL dle architekta</t>
  </si>
  <si>
    <t>R_OV/27</t>
  </si>
  <si>
    <t>Dodávka Sanitární příčka, rozměr: 2x 910x1880mm 1x 1225x1880mm, materiál: dřevotříska+ HPL laminát, povrchová úprava: RAL dle architekta</t>
  </si>
  <si>
    <t>R_OV/27m</t>
  </si>
  <si>
    <t>Montáž Sanitární příčka, rozměr: 2x 910x1880mm 1x 1225x1880mm, materiál: dřevotříska+ HPL laminát, povrchová úprava: RAL dle architekta</t>
  </si>
  <si>
    <t>R_OV/28</t>
  </si>
  <si>
    <t>Dodávka Sanitární příčka , rozměr: 1x 1900x1880mm, materiál: dřevotříska+ HPL laminát, povrchová úprava: RAL dle architekta</t>
  </si>
  <si>
    <t>R_OV/28m</t>
  </si>
  <si>
    <t>Montáž Sanitární příčka , rozměr: 1x 1900x1880mm, materiál: dřevotříska+ HPL laminát, povrchová úprava: RAL dle architekta</t>
  </si>
  <si>
    <t>R_OV/29</t>
  </si>
  <si>
    <t>Dodávka Sanitární příčka, rozměr: 1x 2065x1880mm, materiál: dřevotříska+ HPL laminát, povrchová úprava: RAL dle architekta</t>
  </si>
  <si>
    <t>R_OV/29m</t>
  </si>
  <si>
    <t>Montáž Sanitární příčka, rozměr: 1x 2065x1880mm, materiál: dřevotříska+ HPL laminát, povrchová úprava: RAL dle architekta</t>
  </si>
  <si>
    <t>R_OV/30</t>
  </si>
  <si>
    <t>Dodávka Revizní dvířka do stěn , rozměr: 600x600mm, materiál: rám z hliníkové slitiny + SDK, povrchová úprava: nalepen obklad</t>
  </si>
  <si>
    <t>R_OV/30m</t>
  </si>
  <si>
    <t>Montáž Revizní dvířka do stěn , rozměr: 600x600mm, materiál: rám z hliníkové slitiny + SDK, povrchová úprava: nalepen obklad</t>
  </si>
  <si>
    <t>R_OV/31a</t>
  </si>
  <si>
    <t>Dodávka Protidešťová žaluzie o rozměru 250x355mm v upevňovacím rámu do otvoru o velikosti 350x455mm v místnosti č. 0.93 a 0.94</t>
  </si>
  <si>
    <t>R_OV/31am</t>
  </si>
  <si>
    <t>Montáž Protidešťová žaluzie o rozměru 250x355mm v upevňovacím rámu do otvoru o velikosti 350x455mm v místnosti č. 0.93 a 0.94</t>
  </si>
  <si>
    <t>R_OV/31b</t>
  </si>
  <si>
    <t>Dodávka Protidešťová žaluzie o rozměru 200x550mm v upevňovacím rámu do otvoru o velikosti 300x650mm v místnosti č. 0.34, 0.34 a 0.100</t>
  </si>
  <si>
    <t>R_OV/31bm</t>
  </si>
  <si>
    <t>Montáž Protidešťová žaluzie o rozměru 200x550mm v upevňovacím rámu do otvoru o velikosti 300x650mm v místnosti č. 0.34, 0.34 a 0.100</t>
  </si>
  <si>
    <t>R_OV/32</t>
  </si>
  <si>
    <t>Dodávka 2x protidešťová žaluzie 500x355mm ve společném upevňovacím rámu do otvoru o velikosti 1250x455mm v místnosti č. 0.75</t>
  </si>
  <si>
    <t>R_OV/32m</t>
  </si>
  <si>
    <t>Montáž 2x protidešťová žaluzie 500x355mm ve společném upevňovacím rámu do otvoru o velikosti 1250x455mm v místnosti č. 0.75</t>
  </si>
  <si>
    <t>R_OV/33a</t>
  </si>
  <si>
    <t>Dodávka Protidešťová žaluzie s horizontálními lamelami , rozměr: rozměr žaluzie: 750x1625, materiál: ocel, pozinkovaný plech, povrchová úprava: nátěr, lak</t>
  </si>
  <si>
    <t>R_OV/33am</t>
  </si>
  <si>
    <t>Montáž Protidešťová žaluzie s horizontálními lamelami , rozměr: rozměr žaluzie: 750x1625, materiál: ocel, pozinkovaný plech, povrchová úprava: nátěr, lak</t>
  </si>
  <si>
    <t>R_OV/33b</t>
  </si>
  <si>
    <t>R_OV/33bm</t>
  </si>
  <si>
    <t>R_OV/34</t>
  </si>
  <si>
    <t>Dodávka Protidešťová žaluzie s horizontálními lamelami , rozměr: rozměr žaluzie: 1400x1625, materiál: ocel, pozinkovaný plech, povrchová úprava: nátěr, lak</t>
  </si>
  <si>
    <t>R_OV/34m</t>
  </si>
  <si>
    <t>Montáž Protidešťová žaluzie s horizontálními lamelami , rozměr: rozměr žaluzie: 1400x1625, materiál: ocel, pozinkovaný plech, povrchová úprava: nátěr, lak</t>
  </si>
  <si>
    <t>R_OV/35</t>
  </si>
  <si>
    <t>Dodávka Protidešťová žaluzie s horizontálními lamelami , rozměr: rozměr žaluzie: 600x800, materiál: ocel, pozinkovaný plech, povrchová úprava: nátěr, lak</t>
  </si>
  <si>
    <t>R_OV/35m</t>
  </si>
  <si>
    <t>Montáž Protidešťová žaluzie s horizontálními lamelami , rozměr: rozměr žaluzie: 600x800, materiál: ocel, pozinkovaný plech, povrchová úprava: nátěr, lak</t>
  </si>
  <si>
    <t>R_OV/36a</t>
  </si>
  <si>
    <t>Dodávka Protidešťová žaluzie s horizontálními lamelami , rozměr: rozměr žaluzie: 300x1050 (vxš), materiál: pozinkovaný plech, povrchová úprava: lak</t>
  </si>
  <si>
    <t>R_OV/36am</t>
  </si>
  <si>
    <t>Montáž Protidešťová žaluzie s horizontálními lamelami , rozměr: rozměr žaluzie: 300x1050 (vxš), materiál: pozinkovaný plech, povrchová úprava: lak</t>
  </si>
  <si>
    <t>R_OV/36b</t>
  </si>
  <si>
    <t>Dodávka Protidešťová žaluzie s horizontálními lamelami , rozměr: rozměr žaluzie: 300x600 (vxš), materiál: pozinkovaný plech, povrchová úprava: lak</t>
  </si>
  <si>
    <t>R_OV/36bm</t>
  </si>
  <si>
    <t>Montáž Protidešťová žaluzie s horizontálními lamelami , rozměr: rozměr žaluzie: 300x600 (vxš), materiál: pozinkovaný plech, povrchová úprava: lak</t>
  </si>
  <si>
    <t>R_OV/36c</t>
  </si>
  <si>
    <t>Dodávka Protidešťová žaluzie s horizontálními lamelami , rozměr: rozměr žaluzie: 300x450 (vxš), materiál: pozinkovaný plech, povrchová úprava: lak</t>
  </si>
  <si>
    <t>R_OV/36cm</t>
  </si>
  <si>
    <t>Montáž Protidešťová žaluzie s horizontálními lamelami , rozměr: rozměr žaluzie: 300x450 (vxš), materiál: pozinkovaný plech, povrchová úprava: lak</t>
  </si>
  <si>
    <t>R_OV/36d</t>
  </si>
  <si>
    <t>Dodávka Protidešťová žaluzie s horizontálními lamelami , rozměr: rozměr žaluzie: 300x900 (vxš), materiál: pozinkovaný plech, povrchová úprava: lak</t>
  </si>
  <si>
    <t>R_OV/36dm</t>
  </si>
  <si>
    <t>Montáž Protidešťová žaluzie s horizontálními lamelami , rozměr: rozměr žaluzie: 300x900 (vxš), materiál: pozinkovaný plech, povrchová úprava: lak</t>
  </si>
  <si>
    <t>R_OV/36e</t>
  </si>
  <si>
    <t>Dodávka Protidešťová žaluzie s horizontálními lamelami (propustnost 60%), upevněna do finálních otvorů (nově vyzděných "komínových" těles a střešních těles pro</t>
  </si>
  <si>
    <t xml:space="preserve">Dodávka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</si>
  <si>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R_OV/36em</t>
  </si>
  <si>
    <t>Montáž Protidešťová žaluzie s horizontálními lamelami (propustnost 60%), upevněna do finálních otvorů (nově vyzděných "komínových" těles a střešních těles pro v</t>
  </si>
  <si>
    <t xml:space="preserve">Montáž Protidešťová žaluzie s horizontálními lamelami (propustnost 60%), upevněna do finálních otvorů (nově vyzděných "komínových" těles a střešních těles pro vzduchotechniku).  Žaluzie z pozinkované oceli v barevném provedení RAL dle architekta.</t>
  </si>
  <si>
    <t>R_OV/37a</t>
  </si>
  <si>
    <t>Dodávka Protidešťová žaluzie s horizontálními lamelami , rozměr: rozměr žaluzie: 350x800 (vxš), materiál: pozinkovaný plech, povrchová úprava: lak</t>
  </si>
  <si>
    <t>R_OV/37am</t>
  </si>
  <si>
    <t>Montáž Protidešťová žaluzie s horizontálními lamelami , rozměr: rozměr žaluzie: 350x800 (vxš), materiál: pozinkovaný plech, povrchová úprava: lak</t>
  </si>
  <si>
    <t>R_OV/37b</t>
  </si>
  <si>
    <t>Dodávka Protidešťová žaluzie s horizontálními lamelami , rozměr: rozměr žaluzie: 350x1180 (vxš), materiál: pozinkovaný plech, povrchová úprava: lak</t>
  </si>
  <si>
    <t>R_OV/37bm</t>
  </si>
  <si>
    <t>Montáž Protidešťová žaluzie s horizontálními lamelami , rozměr: rozměr žaluzie: 350x1180 (vxš), materiál: pozinkovaný plech, povrchová úprava: lak</t>
  </si>
  <si>
    <t>R_OV/38a</t>
  </si>
  <si>
    <t>Dodávka Protidešťová žaluzie s horizontálními lamelami , rozměr: rozměr žaluzie: 400x450 (vxš), materiál: pozinkovaný plech, povrchová úprava: lak</t>
  </si>
  <si>
    <t>R_OV/38am</t>
  </si>
  <si>
    <t>Montáž Protidešťová žaluzie s horizontálními lamelami , rozměr: rozměr žaluzie: 400x450 (vxš), materiál: pozinkovaný plech, povrchová úprava: lak</t>
  </si>
  <si>
    <t>R_OV/38b</t>
  </si>
  <si>
    <t>Dodávka Protidešťová žaluzie s horizontálními lamelami , rozměr: rozměr žaluzie: 450x300 (vxš), materiál: pozinkovaný plech, povrchová úprava: lak</t>
  </si>
  <si>
    <t>R_OV/38bm</t>
  </si>
  <si>
    <t>Montáž Protidešťová žaluzie s horizontálními lamelami , rozměr: rozměr žaluzie: 450x300 (vxš), materiál: pozinkovaný plech, povrchová úprava: lak</t>
  </si>
  <si>
    <t>R_OV/38c</t>
  </si>
  <si>
    <t>Dodávka Protidešťová žaluzie s horizontálními lamelami , rozměr: rozměr žaluzie: 200x750 (vxš), materiál: pozinkovaný plech, povrchová úprava: lak</t>
  </si>
  <si>
    <t>R_OV/38cm</t>
  </si>
  <si>
    <t>Montáž Protidešťová žaluzie s horizontálními lamelami , rozměr: rozměr žaluzie: 200x750 (vxš), materiál: pozinkovaný plech, povrchová úprava: lak</t>
  </si>
  <si>
    <t>R_OV/38d</t>
  </si>
  <si>
    <t>Dodávka Protidešťová žaluzie s horizontálními lamelami , rozměr: rozměr žaluzie: 400x1200 (vxš), materiál: pozinkovaný plech, povrchová úprava: lak</t>
  </si>
  <si>
    <t>R_OV/38dm</t>
  </si>
  <si>
    <t>Montáž Protidešťová žaluzie s horizontálními lamelami , rozměr: rozměr žaluzie: 400x1200 (vxš), materiál: pozinkovaný plech, povrchová úprava: lak</t>
  </si>
  <si>
    <t>R_OV/38e</t>
  </si>
  <si>
    <t>Dodávka Protidešťová žaluzie s horizontálními lamelami , rozměr: rozměr žaluzie: 500x1050 (vxš), materiál: pozinkovaný plech, povrchová úprava: lak</t>
  </si>
  <si>
    <t>R_OV/38em</t>
  </si>
  <si>
    <t>Montáž Protidešťová žaluzie s horizontálními lamelami , rozměr: rozměr žaluzie: 500x1050 (vxš), materiál: pozinkovaný plech, povrchová úprava: lak</t>
  </si>
  <si>
    <t>R_OV/38f</t>
  </si>
  <si>
    <t>R_OV/38fm</t>
  </si>
  <si>
    <t>R_OV/38g</t>
  </si>
  <si>
    <t>Dodávka Protidešťová žaluzie s horizontálními lamelami , rozměr: rozměr žaluzie: 300x300 (vxš), materiál: pozinkovaný plech, povrchová úprava: lak</t>
  </si>
  <si>
    <t>R_OV/38gm</t>
  </si>
  <si>
    <t>Montáž Protidešťová žaluzie s horizontálními lamelami , rozměr: rozměr žaluzie: 300x300 (vxš), materiál: pozinkovaný plech, povrchová úprava: lak</t>
  </si>
  <si>
    <t>R_OV/40</t>
  </si>
  <si>
    <t>Dodávka Dvířka do komor , rozměr: 400-500 x2150mm, materiál: MDF</t>
  </si>
  <si>
    <t>R_OV/40m</t>
  </si>
  <si>
    <t>Montáž Dvířka do komor , rozměr: 400-500 x2150mm, materiál: MDF</t>
  </si>
  <si>
    <t>R_OV/41</t>
  </si>
  <si>
    <t>Dodávka Dvířka do komory , rozměr: 860 x2250mm, materiál: MDF</t>
  </si>
  <si>
    <t>R_OV/41m</t>
  </si>
  <si>
    <t>Montáž Dvířka do komory , rozměr: 860 x2250mm, materiál: MDF</t>
  </si>
  <si>
    <t>R_OV/42</t>
  </si>
  <si>
    <t xml:space="preserve">Dodávka Revizní dvířka 800x800mm do zdiva  , rozměr: 800x800, materiál: pozinkovaný plech, povrchová úprava: PVC alt. Lak</t>
  </si>
  <si>
    <t>R_OV/42m</t>
  </si>
  <si>
    <t xml:space="preserve">Montáž Revizní dvířka 800x800mm do zdiva  , rozměr: 800x800, materiál: pozinkovaný plech, povrchová úprava: PVC alt. Lak</t>
  </si>
  <si>
    <t>R_OV/43</t>
  </si>
  <si>
    <t xml:space="preserve">Dodávka Revizní dvířka 300x300mm do zdiva  , rozměr: 300x300, materiál: pozinkovaný plech, povrchová úprava: Lak</t>
  </si>
  <si>
    <t>R_OV/43m</t>
  </si>
  <si>
    <t xml:space="preserve">Montáž Revizní dvířka 300x300mm do zdiva  , rozměr: 300x300, materiál: pozinkovaný plech, povrchová úprava: Lak</t>
  </si>
  <si>
    <t>R_OV/44</t>
  </si>
  <si>
    <t>Dodávka Zakrytí stávajícího revizního otvoru , rozměr: 600x600, materiál: překližka, povrchová úprava: Folie</t>
  </si>
  <si>
    <t>R_OV/44m</t>
  </si>
  <si>
    <t>Montáž Zakrytí stávajícího revizního otvoru , rozměr: 600x600, materiál: překližka, povrchová úprava: Folie</t>
  </si>
  <si>
    <t>R_OV/45</t>
  </si>
  <si>
    <t>Dodávka Ocelový protipožární poklop na stávající ŽB strop s požární odolností EW15, rozměr: 700x900, materiál: ocel, povrchová úprava: prášková barva RAL</t>
  </si>
  <si>
    <t>R_OV/45m</t>
  </si>
  <si>
    <t>Montáž Ocelový protipožární poklop na stávající ŽB strop s požární odolností EW15, rozměr: 700x900, materiál: ocel, povrchová úprava: prášková barva RAL</t>
  </si>
  <si>
    <t>R_OV/46</t>
  </si>
  <si>
    <t>Dodávka Revizní dvířka do SDK podhledu dvoukřídlá 1000x1500mm bez požární odolnosti , rozměr: 1000x15000, materiál: hliníkový rám + hliníkové profily, SDK deska</t>
  </si>
  <si>
    <t>Dodávka Revizní dvířka do SDK podhledu dvoukřídlá 1000x1500mm bez požární odolnosti , rozměr: 1000x15000, materiál: hliníkový rám + hliníkové profily, SDK deska , povrchová úprava: přírodní</t>
  </si>
  <si>
    <t>R_OV/46m</t>
  </si>
  <si>
    <t>Montáž Revizní dvířka do SDK podhledu dvoukřídlá 1000x1500mm bez požární odolnosti , rozměr: 1000x15000, materiál: hliníkový rám + hliníkové profily, SDK deska</t>
  </si>
  <si>
    <t>Montáž Revizní dvířka do SDK podhledu dvoukřídlá 1000x1500mm bez požární odolnosti , rozměr: 1000x15000, materiál: hliníkový rám + hliníkové profily, SDK deska , povrchová úprava: přírodní</t>
  </si>
  <si>
    <t>R_OV/47</t>
  </si>
  <si>
    <t>Dodávka Poklop pro zadláždění 800x1000, rozměr: 800x1000, materiál: pozinkovaná ocel, povrchová úprava: přírodní</t>
  </si>
  <si>
    <t>R_OV/47m</t>
  </si>
  <si>
    <t>Montáž Poklop pro zadláždění 800x1000, rozměr: 800x1000, materiál: pozinkovaná ocel, povrchová úprava: přírodní</t>
  </si>
  <si>
    <t>R_OV/48</t>
  </si>
  <si>
    <t>Dodávka Ocelový poklop 800x1000 , rozměr: 800x1000, materiál: žárový pozink, povrchová úprava: lakováno, RAL dle architekta</t>
  </si>
  <si>
    <t>R_OV/48m</t>
  </si>
  <si>
    <t>Montáž Ocelový poklop 800x1000 , rozměr: 800x1000, materiál: žárový pozink, povrchová úprava: lakováno, RAL dle architekta</t>
  </si>
  <si>
    <t>R_OV/49</t>
  </si>
  <si>
    <t>Dodávka Ocelový poklop 600x600, rozměr: 600x600, materiál: žárový pozink, povrchová úprava: lakováno, RAL dle architekta</t>
  </si>
  <si>
    <t>R_OV/49m</t>
  </si>
  <si>
    <t>Montáž Ocelový poklop 600x600, rozměr: 600x600, materiál: žárový pozink, povrchová úprava: lakováno, RAL dle architekta</t>
  </si>
  <si>
    <t>R_OV/50</t>
  </si>
  <si>
    <t>Dodávka Sklepní světlík, rozměr: 1000x1300x400, materiál: polypropylen (PP-GK, GFK), povrchová úprava: dle výrobce</t>
  </si>
  <si>
    <t>R_OV/50m</t>
  </si>
  <si>
    <t>Montáž Sklepní světlík, rozměr: 1000x1300x400, materiál: polypropylen (PP-GK, GFK), povrchová úprava: dle výrobce</t>
  </si>
  <si>
    <t>R_OV/51</t>
  </si>
  <si>
    <t>Dodávka Čistící rohož exteriérová, rozměr: 1350x1600, materiál: pozinkovaná ocel, povrchová úprava: přírodní</t>
  </si>
  <si>
    <t>R_OV/51m</t>
  </si>
  <si>
    <t>Montáž Čistící rohož exteriérová, rozměr: 1350x1600, materiál: pozinkovaná ocel, povrchová úprava: přírodní</t>
  </si>
  <si>
    <t>R_OV/52</t>
  </si>
  <si>
    <t>Dodávka Poklop 600x600, rozměr: 600x600, materiál: ocel, povrchová úprava: antikorozní nátěr + lak (RAL dle architekta)</t>
  </si>
  <si>
    <t>R_OV/52m</t>
  </si>
  <si>
    <t>Montáž Poklop 600x600, rozměr: 600x600, materiál: ocel, povrchová úprava: antikorozní nátěr + lak (RAL dle architekta)</t>
  </si>
  <si>
    <t>R_OV/54</t>
  </si>
  <si>
    <t>Dodávka Čistící rohož exteriérová, rozměr: 500x1000, materiál: pozinkovaná ocel, povrchová úprava: přírodní</t>
  </si>
  <si>
    <t>R_OV/54m</t>
  </si>
  <si>
    <t>Montáž Čistící rohož exteriérová, rozměr: 500x1000, materiál: pozinkovaná ocel, povrchová úprava: přírodní</t>
  </si>
  <si>
    <t>R_OV/55</t>
  </si>
  <si>
    <t>Dodávka Čistící rohož exteriérová, rozměr: 2545x1100, materiál: pozinkovaná ocel, povrchová úprava: přírodní</t>
  </si>
  <si>
    <t>R_OV/55m</t>
  </si>
  <si>
    <t>Montáž Čistící rohož exteriérová, rozměr: 2545x1100, materiál: pozinkovaná ocel, povrchová úprava: přírodní</t>
  </si>
  <si>
    <t>R_OV/56</t>
  </si>
  <si>
    <t>Dodávka Poklop 1000x1200, rozměr: 1000x1200, materiál: ocel, povrchová úprava: antikorozní nátěr + lak (RAL dle architekta)</t>
  </si>
  <si>
    <t>R_OV/56m</t>
  </si>
  <si>
    <t>Montáž Poklop 1000x1200, rozměr: 1000x1200, materiál: ocel, povrchová úprava: antikorozní nátěr + lak (RAL dle architekta)</t>
  </si>
  <si>
    <t>R_OV/57</t>
  </si>
  <si>
    <t>Dodávka Poklop pro zadláždění 800x800, rozměr: 800x800, materiál: pozinkovaná ocel, povrchová úprava: přírodní</t>
  </si>
  <si>
    <t>R_OV/57m</t>
  </si>
  <si>
    <t>Montáž Poklop pro zadláždění 800x800, rozměr: 800x800, materiál: pozinkovaná ocel, povrchová úprava: přírodní</t>
  </si>
  <si>
    <t>R_OV/58</t>
  </si>
  <si>
    <t>Dodávka Nerez dvířka pro hasící přístroj, rozměr: 280x650, materiál: kartáčovaná nerez, povrchová úprava: přírodní</t>
  </si>
  <si>
    <t>R_OV/58m</t>
  </si>
  <si>
    <t>Montáž Nerez dvířka pro hasící přístroj, rozměr: 280x650, materiál: kartáčovaná nerez, povrchová úprava: přírodní</t>
  </si>
  <si>
    <t>R_OV/59</t>
  </si>
  <si>
    <t>Dodávka Skříňka pro hasící přístroj, rozměr: 210x260x1200, materiál: kartáčovaná nerez, povrchová úprava: přírodní</t>
  </si>
  <si>
    <t>R_OV/59m</t>
  </si>
  <si>
    <t>Montáž Skříňka pro hasící přístroj, rozměr: 210x260x1200, materiál: kartáčovaná nerez, povrchová úprava: přírodní</t>
  </si>
  <si>
    <t>R_OV/60</t>
  </si>
  <si>
    <t>Dodávka Revizní dvířka k čistícímu kusu dešťové kanalizace 150x300, rozměr: 150x300, materiál: kartáčovaná nerez, povrchová úprava: přírodní</t>
  </si>
  <si>
    <t>R_OV/60m</t>
  </si>
  <si>
    <t>Montáž Revizní dvířka k čistícímu kusu dešťové kanalizace 150x300, rozměr: 150x300, materiál: kartáčovaná nerez, povrchová úprava: přírodní</t>
  </si>
  <si>
    <t>R_OV/61</t>
  </si>
  <si>
    <t>Dodávka Zateplený výlez na neobytnou půdu, rozměr: 600x1200, materiál: dle dodavatele, povrchová úprava: dle architekta</t>
  </si>
  <si>
    <t>R_OV/61m</t>
  </si>
  <si>
    <t>Montáž Zateplený výlez na neobytnou půdu, rozměr: 600x1200, materiál: dle dodavatele, povrchová úprava: dle architekta</t>
  </si>
  <si>
    <t>R_OV/62</t>
  </si>
  <si>
    <t>Dodávka Zateplený výlez na neobytnou půdu, rozměr: 1000x1200, materiál: dle dodavatele, povrchová úprava: dle archi</t>
  </si>
  <si>
    <t>R_OV/62m</t>
  </si>
  <si>
    <t>Montáž Zateplený výlez na neobytnou půdu, rozměr: 1000x1200, materiál: dle dodavatele, povrchová úprava: dle archi</t>
  </si>
  <si>
    <t>R_OV/63</t>
  </si>
  <si>
    <t>Dodávka Komínová hlava, rozměr: 700x550, materiál: pohledový beton, povrchová úprava: bezbarvý</t>
  </si>
  <si>
    <t>R_OV/63m</t>
  </si>
  <si>
    <t>Montáž Komínová hlava, rozměr: 700x550, materiál: pohledový beton, povrchová úprava: bezbarvý</t>
  </si>
  <si>
    <t>R_OV/64</t>
  </si>
  <si>
    <t>Dodávka Komínová hlava , rozměr: 850x550, materiál: pohledový beton, povrchová úprava: bezbarvý</t>
  </si>
  <si>
    <t>R_OV/64m</t>
  </si>
  <si>
    <t>Montáž Komínová hlava , rozměr: 850x550, materiál: pohledový beton, povrchová úprava: bezbarvý</t>
  </si>
  <si>
    <t>R_OV/65</t>
  </si>
  <si>
    <t>Dodávka Komínová hlava, rozměr: 1000x550, materiál: pohledový beton, povrchová úprava: bezbarvý</t>
  </si>
  <si>
    <t>R_OV/65m</t>
  </si>
  <si>
    <t>Montáž Komínová hlava, rozměr: 1000x550, materiál: pohledový beton, povrchová úprava: bezbarvý</t>
  </si>
  <si>
    <t>R_OV/66</t>
  </si>
  <si>
    <t>Dodávka Komínová hlava, rozměr: 1150x550, materiál: pohledový beton, povrchová úprava: bezbarvý</t>
  </si>
  <si>
    <t>R_OV/66m</t>
  </si>
  <si>
    <t>Montáž Komínová hlava, rozměr: 1150x550, materiál: pohledový beton, povrchová úprava: bezbarvý</t>
  </si>
  <si>
    <t>R_OV/67</t>
  </si>
  <si>
    <t>Dodávka Komínová hlava, rozměr: 1300x550, materiál: pohledový beton, povrchová úprava: bezbarvý</t>
  </si>
  <si>
    <t>R_OV/67m</t>
  </si>
  <si>
    <t>Montáž Komínová hlava, rozměr: 1300x550, materiál: pohledový beton, povrchová úprava: bezbarvý</t>
  </si>
  <si>
    <t>R_OV/68</t>
  </si>
  <si>
    <t>Dodávka Komínová hlava , rozměr: 1450x550, materiál: pohledový beton, povrchová úprava: bezbarvý</t>
  </si>
  <si>
    <t>R_OV/68m</t>
  </si>
  <si>
    <t>Montáž Komínová hlava , rozměr: 1450x550, materiál: pohledový beton, povrchová úprava: bezbarvý</t>
  </si>
  <si>
    <t>R_OV/69</t>
  </si>
  <si>
    <t>Dodávka Komínová hlava , rozměr: 1600x550, materiál: pohledový beton, povrchová úprava: bezbarvý</t>
  </si>
  <si>
    <t>R_OV/69m</t>
  </si>
  <si>
    <t>Montáž Komínová hlava , rozměr: 1600x550, materiál: pohledový beton, povrchová úprava: bezbarvý</t>
  </si>
  <si>
    <t>R_OV/70</t>
  </si>
  <si>
    <t>Dodávka Schodišťové stupně, rozměr: 150x300x1745 mm, materiál: vyztužený porobeton, L profily 200x15x12, vč. kotvení</t>
  </si>
  <si>
    <t>R_OV/70m</t>
  </si>
  <si>
    <t>Montáž Schodišťové stupně, rozměr: 150x300x1745 mm, materiál: vyztužený porobeton, L profily 200x15x12, vč. kotvení</t>
  </si>
  <si>
    <t>R_OV/71</t>
  </si>
  <si>
    <t>Dodávka Systém kotvení komínu ke krovu, vč. kotvení</t>
  </si>
  <si>
    <t>R_OV/71m</t>
  </si>
  <si>
    <t>Montáž Systém kotvení komínu ke krovu, vč. kotvení</t>
  </si>
  <si>
    <t>R_OV/72</t>
  </si>
  <si>
    <t>Dodávka Systém kotvení komínu ke krvou pro komíny s rozečí krokví vyšší než 1000mm, vč. kotvení</t>
  </si>
  <si>
    <t>R_OV/72m</t>
  </si>
  <si>
    <t>Montáž Systém kotvení komínu ke krvou pro komíny s rozečí krokví vyšší než 1000mm, vč. kotvení</t>
  </si>
  <si>
    <t>R_OV/73</t>
  </si>
  <si>
    <t>Dodávka Odvětrávací komínová mřížka, 300x150 mm, vč. kotvení</t>
  </si>
  <si>
    <t>R_OV/73m</t>
  </si>
  <si>
    <t>Montáž Odvětrávací komínová mřížka, 300x150 mm, vč. kotvení</t>
  </si>
  <si>
    <t>R_OV/74.5_43</t>
  </si>
  <si>
    <t>Dodávka Piezo splachovač WC se speciálním antivandalovým krytem, antivandal, nerez</t>
  </si>
  <si>
    <t>R_OV/74.5_43m</t>
  </si>
  <si>
    <t>Montáž Piezo splachovač WC se speciálním antivandalovým krytem, antivandal, nerez</t>
  </si>
  <si>
    <t>R_OV/74.8.37</t>
  </si>
  <si>
    <t>Dodávka Sprchové dveře, posuvné trojdílné, tvrzené bezp. sklo, otvor 900 mm, výška 1950 mm, vč. kotvení</t>
  </si>
  <si>
    <t>R_OV/74.8.37m</t>
  </si>
  <si>
    <t>Montáž Sprchové dveře, posuvné trojdílné, tvrzené bezp. sklo, otvor 900 mm, výška 1950 mm, vč. kotvení</t>
  </si>
  <si>
    <t>R_OV/74.8_17</t>
  </si>
  <si>
    <t>Dodávka Sprchová zástěna 800x2000 mm, kalené bezp. sklo tl. 8 mm, montáž do usazovacích AL profilů, vč. kotven</t>
  </si>
  <si>
    <t>R_OV/74.8_17m</t>
  </si>
  <si>
    <t>Montáž Sprchová zástěna 800x2000 mm, kalené bezp. sklo tl. 8 mm, montáž do usazovacích AL profilů, vč. kotven</t>
  </si>
  <si>
    <t>R_OV/74.8_23</t>
  </si>
  <si>
    <t>Dodávka Zrcadlo na toaletách 1200x750 mm, bezrámové, přilepené, zabroušená hrana, antivandal</t>
  </si>
  <si>
    <t>R_OV/74.8_23m</t>
  </si>
  <si>
    <t>Montáž Zrcadlo na toaletách 1200x750 mm, bezrámové, přilepené, zabroušená hrana, antivandal</t>
  </si>
  <si>
    <t>R_OV/74.8_41</t>
  </si>
  <si>
    <t>Dodávka Sada pro nouzovou signalizaci, vč. kotvení</t>
  </si>
  <si>
    <t>R_OV/74.8_41m</t>
  </si>
  <si>
    <t>Montáž Sada pro nouzovou signalizaci, vč. kotvení</t>
  </si>
  <si>
    <t>R998790.1203</t>
  </si>
  <si>
    <t>Přesun hmot procentní pro ostatní v objektech v přes 12 do 24 m</t>
  </si>
  <si>
    <t>790.2</t>
  </si>
  <si>
    <t>Konstrukce sklobetonové</t>
  </si>
  <si>
    <t>R_OS/01</t>
  </si>
  <si>
    <t>Sklobetonový strop - repase , rozměr: 800x2400</t>
  </si>
  <si>
    <t>R_OS/02</t>
  </si>
  <si>
    <t>Sklobetonový strop - repase , rozměr: 1000x2400</t>
  </si>
  <si>
    <t>R_OS/03</t>
  </si>
  <si>
    <t>Sklobetonový strop - repase , rozměr: 600x600</t>
  </si>
  <si>
    <t>R_OS/04</t>
  </si>
  <si>
    <t>Sklobetonový strop - repase , rozměr: 600x800</t>
  </si>
  <si>
    <t>R_OS/05</t>
  </si>
  <si>
    <t>Sklobetonový strop - repase , rozměr: 800x800</t>
  </si>
  <si>
    <t>R_OS/06</t>
  </si>
  <si>
    <t>Sklobetonový strop - repase , rozměr: 600x1400</t>
  </si>
  <si>
    <t>R_OS/07</t>
  </si>
  <si>
    <t>Sklobetonový strop - repase , rozměr: 800x1400</t>
  </si>
  <si>
    <t>R_OS/08</t>
  </si>
  <si>
    <t>Sklobetonový strop - repase , rozměr: 600x1600</t>
  </si>
  <si>
    <t>R_OS/09</t>
  </si>
  <si>
    <t>Sklobetonový strop - repase , rozměr: 800x1600</t>
  </si>
  <si>
    <t>R_OS/10</t>
  </si>
  <si>
    <t xml:space="preserve">Sklobetonový strop - zakrytí světlíku - prefabrikovaný sklobetonový panel z tvarovek 190x190x80mm - vodorovný, pochozí - veřejně přístupná plocha!    , rozměr:</t>
  </si>
  <si>
    <t xml:space="preserve">Sklobetonový strop - zakrytí světlíku - prefabrikovaný sklobetonový panel z tvarovek 190x190x80mm - vodorovný, pochozí - veřejně přístupná plocha!    , rozměr: 1025x1000; D+M</t>
  </si>
  <si>
    <t>R_OS/10m</t>
  </si>
  <si>
    <t xml:space="preserve">Montáž Sklobetonový strop - zakrytí světlíku - prefabrikovaný sklobetonový panel z tvarovek 190x190x80mm - vodorovný, pochozí - veřejně přístupná plocha!    , r</t>
  </si>
  <si>
    <t xml:space="preserve">Montáž Sklobetonový strop - zakrytí světlíku - prefabrikovaný sklobetonový panel z tvarovek 190x190x80mm - vodorovný, pochozí - veřejně přístupná plocha!    , rozměr: 1025x1000</t>
  </si>
  <si>
    <t>R_OS/11</t>
  </si>
  <si>
    <t xml:space="preserve">Dodávka Sklobetonový strop - zakrytí světlíku - prefabrikovaný sklobetonový panel z tvarovek 190x190x80mm - vodorovný, pochozí - veřejně přístupná plocha!    ,</t>
  </si>
  <si>
    <t xml:space="preserve">Dodávka Sklobetonový strop - zakrytí světlíku - prefabrikovaný sklobetonový panel z tvarovek 190x190x80mm - vodorovný, pochozí - veřejně přístupná plocha!    , rozměr: 1200x1000</t>
  </si>
  <si>
    <t>R_OS/11m</t>
  </si>
  <si>
    <t xml:space="preserve">Montáž Sklobetonový strop - zakrytí světlíku - prefabrikovaný sklobetonový panel z tvarovek 190x190x80mm - vodorovný, pochozí - veřejně přístupná plocha!    , rozměr: 1200x1000</t>
  </si>
  <si>
    <t>R_OS/12a</t>
  </si>
  <si>
    <t xml:space="preserve">Dodávka Sklobetonový strop - zakrytí světlíku - prefabrikovaný sklobetonový panel z tvarovek 190x190x80mm - vodorovný, pochozí - veřejně přístupná plocha!    , rozměr: 1025x1000</t>
  </si>
  <si>
    <t>R_OS/12am</t>
  </si>
  <si>
    <t>R_OS/12b</t>
  </si>
  <si>
    <t>R_OS/12bm</t>
  </si>
  <si>
    <t>R_OS/12c</t>
  </si>
  <si>
    <t>R_OS/12cm</t>
  </si>
  <si>
    <t>R_OS/13a</t>
  </si>
  <si>
    <t>R_OS/13am</t>
  </si>
  <si>
    <t>R_OS/13b</t>
  </si>
  <si>
    <t>R_OS/13bm</t>
  </si>
  <si>
    <t>R_OS/14a</t>
  </si>
  <si>
    <t xml:space="preserve">Dodávka Sklobetonový strop - zakrytí světlíku - prefabrikovaný sklobetonový panel z tvarovek 190x190x80mm - vodorovný, pochozí - veřejně přístupná plocha!    , rozměr: 1470x1000</t>
  </si>
  <si>
    <t>R_OS/14am</t>
  </si>
  <si>
    <t xml:space="preserve">Montáž Sklobetonový strop - zakrytí světlíku - prefabrikovaný sklobetonový panel z tvarovek 190x190x80mm - vodorovný, pochozí - veřejně přístupná plocha!    , rozměr: 1470x1000</t>
  </si>
  <si>
    <t>R_OS/14b</t>
  </si>
  <si>
    <t>R_OS/14bm</t>
  </si>
  <si>
    <t>R_OS/15a</t>
  </si>
  <si>
    <t>Dodávka Sklobetonový strop - prefabrikovaný sklobetonový panel z tvarovek 190x190x80mm - vodorovný, pochozí - veřejně přístupná plocha! , rozměr: 1000x1000</t>
  </si>
  <si>
    <t>R_OS/15am</t>
  </si>
  <si>
    <t>Montáž Sklobetonový strop - prefabrikovaný sklobetonový panel z tvarovek 190x190x80mm - vodorovný, pochozí - veřejně přístupná plocha! , rozměr: 1000x1000</t>
  </si>
  <si>
    <t>R_OS/15b</t>
  </si>
  <si>
    <t>R_OS/15bm</t>
  </si>
  <si>
    <t>R_OS/16</t>
  </si>
  <si>
    <t>Dodávka Sklobetonový strop - prefabrikovaný sklobetonový panel z tvarovek 190x190x80mm - vodorovný, pochozí - veřejně přístupná plocha! , rozměr: 1200x1000</t>
  </si>
  <si>
    <t>R_OS/16m</t>
  </si>
  <si>
    <t>Montáž Sklobetonový strop - prefabrikovaný sklobetonový panel z tvarovek 190x190x80mm - vodorovný, pochozí - veřejně přístupná plocha! , rozměr: 1200x1000</t>
  </si>
  <si>
    <t>R_OS/17a</t>
  </si>
  <si>
    <t>R_OS/17am</t>
  </si>
  <si>
    <t>R_OS/17b</t>
  </si>
  <si>
    <t>R_OS/17bm</t>
  </si>
  <si>
    <t>R_OS/20</t>
  </si>
  <si>
    <t>Dodávka Sklobetonový strop - prefabrikovaný sklobetonový panel z tvarovek 190x190x80mm - jednostranný sklon cca 3°, nepochozí , rozměr: 2400x800</t>
  </si>
  <si>
    <t>R_OS/20m</t>
  </si>
  <si>
    <t>Montáž Sklobetonový strop - prefabrikovaný sklobetonový panel z tvarovek 190x190x80mm - jednostranný sklon cca 3°, nepochozí , rozměr: 2400x800</t>
  </si>
  <si>
    <t>R_OS/21</t>
  </si>
  <si>
    <t>Dodávka Sklobetonový strop - prefabrikovaný sklobetonový panel z tvarovek 190x190x80mm - jednostranný sklon cca 3°, nepochozí , rozměr: 3000x800</t>
  </si>
  <si>
    <t>R_OS/21m</t>
  </si>
  <si>
    <t>Montáž Sklobetonový strop - prefabrikovaný sklobetonový panel z tvarovek 190x190x80mm - jednostranný sklon cca 3°, nepochozí , rozměr: 3000x800</t>
  </si>
  <si>
    <t>R_OS/22</t>
  </si>
  <si>
    <t>Dodávka Fasádní výplň - prefabrikovaný sklobetonový panel z tvarovek 190x190x80mm - svislá konstrukce - U &lt; 2,5 W/m2K - Rw = min. 38dB, rozměr: 1100x700</t>
  </si>
  <si>
    <t>R_OS/22m</t>
  </si>
  <si>
    <t>Montáž Fasádní výplň - prefabrikovaný sklobetonový panel z tvarovek 190x190x80mm - svislá konstrukce - U &lt; 2,5 W/m2K - Rw = min. 38dB, rozměr: 1100x700</t>
  </si>
  <si>
    <t>R_OS/23</t>
  </si>
  <si>
    <t>Dodávka Fasádní výplň - prefabrikovaný sklobetonový panel z tvarovek 190x190x80mm - integrovaná 2 větrací okna rozměru 190x380mm (1x2 moduly) - svislá konstrukc</t>
  </si>
  <si>
    <t>Dodávka Fasádní výplň - prefabrikovaný sklobetonový panel z tvarovek 190x190x80mm - integrovaná 2 větrací okna rozměru 190x380mm (1x2 moduly) - svislá konstrukce - U &lt; 2,5 W/m2K - Rw = min. 38dB, rozměr: 1100x3100</t>
  </si>
  <si>
    <t>R_OS/23m</t>
  </si>
  <si>
    <t>Montáž Fasádní výplň - prefabrikovaný sklobetonový panel z tvarovek 190x190x80mm - integrovaná 2 větrací okna rozměru 190x380mm (1x2 moduly) - svislá konstrukce</t>
  </si>
  <si>
    <t>Montáž Fasádní výplň - prefabrikovaný sklobetonový panel z tvarovek 190x190x80mm - integrovaná 2 větrací okna rozměru 190x380mm (1x2 moduly) - svislá konstrukce - U &lt; 2,5 W/m2K - Rw = min. 38dB, rozměr: 1100x3100</t>
  </si>
  <si>
    <t>R_OS/24</t>
  </si>
  <si>
    <t>Dodávka Fasádní výplň - prefabrikovaný sklobetonový panel z tvarovek 190x190x80mm - integrovaná 2 větrací okna rozměru 380x380mm (2x2 moduly) - svislá konstrukc</t>
  </si>
  <si>
    <t>Dodávka Fasádní výplň - prefabrikovaný sklobetonový panel z tvarovek 190x190x80mm - integrovaná 2 větrací okna rozměru 380x380mm (2x2 moduly) - svislá konstrukce - U &lt; 2,5 W/m2K - Rw = min. 38dB, rozměr: 1300x3500</t>
  </si>
  <si>
    <t>R_OS/24m</t>
  </si>
  <si>
    <t>Montáž Fasádní výplň - prefabrikovaný sklobetonový panel z tvarovek 190x190x80mm - integrovaná 2 větrací okna rozměru 380x380mm (2x2 moduly) - svislá konstrukce</t>
  </si>
  <si>
    <t>Montáž Fasádní výplň - prefabrikovaný sklobetonový panel z tvarovek 190x190x80mm - integrovaná 2 větrací okna rozměru 380x380mm (2x2 moduly) - svislá konstrukce - U &lt; 2,5 W/m2K - Rw = min. 38dB, rozměr: 1300x3500</t>
  </si>
  <si>
    <t>R_OS/25</t>
  </si>
  <si>
    <t>Dodávka Fasádní výplň - prefabrikovaný sklobetonový panel z tvarovek 190x190x80mm - svislá konstrukce - U &lt; 2,5 W/m2K - Rw = min. 38dB, rozměr: 1500x700</t>
  </si>
  <si>
    <t>R_OS/25m</t>
  </si>
  <si>
    <t>Montáž Fasádní výplň - prefabrikovaný sklobetonový panel z tvarovek 190x190x80mm - svislá konstrukce - U &lt; 2,5 W/m2K - Rw = min. 38dB, rozměr: 1500x700</t>
  </si>
  <si>
    <t>R_OS/26</t>
  </si>
  <si>
    <t>Dodávka Fasádní výplň - prefabrikovaný sklobetonový panel z tvarovek 190x190x80mm - integrovaná 2 větrací okna rozměru 190x380mm (1x2 moduly) - svislá konstrukce - U &lt; 2,5 W/m2K - Rw = min. 38dB, rozměr: 1500x3300</t>
  </si>
  <si>
    <t>R_OS/26m</t>
  </si>
  <si>
    <t>Montáž Fasádní výplň - prefabrikovaný sklobetonový panel z tvarovek 190x190x80mm - integrovaná 2 větrací okna rozměru 190x380mm (1x2 moduly) - svislá konstrukce - U &lt; 2,5 W/m2K - Rw = min. 38dB, rozměr: 1500x3300</t>
  </si>
  <si>
    <t>R_OS/27</t>
  </si>
  <si>
    <t>Dodávka Fasádní výplň - prefabrikovaný sklobetonový panel z tvarovek 190x190x80mm - svislá konstrukce - U &lt; 2,5 W/m2K - Rw = min. 38dB, rozměr: 1300x1000</t>
  </si>
  <si>
    <t>R_OS/27m</t>
  </si>
  <si>
    <t>Montáž Fasádní výplň - prefabrikovaný sklobetonový panel z tvarovek 190x190x80mm - svislá konstrukce - U &lt; 2,5 W/m2K - Rw = min. 38dB, rozměr: 1300x1000</t>
  </si>
  <si>
    <t>R_OS/28</t>
  </si>
  <si>
    <t xml:space="preserve">Dodávka Fasádní výplň  - prefabrikovaný sklobetonový panel z tvarovek 190x190x80mm - integrovaná 2 větrací okna rozměru 380x380mm (2x2 moduly) - svislá konstruk</t>
  </si>
  <si>
    <t xml:space="preserve">Dodávka Fasádní výplň  - prefabrikovaný sklobetonový panel z tvarovek 190x190x80mm - integrovaná 2 větrací okna rozměru 380x380mm (2x2 moduly) - svislá konstrukce - U &lt; 2,5 W/m2K - Rw = min. 38dB , rozměr: 1300x2700</t>
  </si>
  <si>
    <t>R_OS/28m</t>
  </si>
  <si>
    <t xml:space="preserve">Montáž Fasádní výplň  - prefabrikovaný sklobetonový panel z tvarovek 190x190x80mm - integrovaná 2 větrací okna rozměru 380x380mm (2x2 moduly) - svislá konstrukc</t>
  </si>
  <si>
    <t xml:space="preserve">Montáž Fasádní výplň  - prefabrikovaný sklobetonový panel z tvarovek 190x190x80mm - integrovaná 2 větrací okna rozměru 380x380mm (2x2 moduly) - svislá konstrukce - U &lt; 2,5 W/m2K - Rw = min. 38dB , rozměr: 1300x2700</t>
  </si>
  <si>
    <t>R998790.2203</t>
  </si>
  <si>
    <t>Přesun hmot procentní pro sklobetonové v objektech v přes 12 do 24 m</t>
  </si>
  <si>
    <t>790.3</t>
  </si>
  <si>
    <t>Konstrukce kamenické</t>
  </si>
  <si>
    <t>R_OK/01opr</t>
  </si>
  <si>
    <t>Oprava teracového parapetu 1500x340mm, materiál: svrchní část: teraco, povrchová úprava: dle stávajícího parapetu</t>
  </si>
  <si>
    <t>R_OK/02opr</t>
  </si>
  <si>
    <t>Oprava teracového parapetu 1340x255mm, materiál: svrchní část: teraco, povrchová úprava: dle stávajícího parapetu</t>
  </si>
  <si>
    <t>R_OK/03</t>
  </si>
  <si>
    <t>Dodávka Teracový parapet900x205mm, materiál: svrchní část: teraco, povrchová úprava: dle stávajícího parapetu</t>
  </si>
  <si>
    <t>R_OK/03m</t>
  </si>
  <si>
    <t>Montáž Teracový parapet900x205mm, materiál: svrchní část: teraco, povrchová úprava: dle stávajícího parapetu</t>
  </si>
  <si>
    <t>R_OK/04opr</t>
  </si>
  <si>
    <t>Oprava teracového parapetu 1350x270mm, materiál: svrchní část: teraco, povrchová úprava: dle stávajícího parapetu</t>
  </si>
  <si>
    <t>R_OK/05opr</t>
  </si>
  <si>
    <t>Oprava teracového parapetu 2100x270mm, materiál: svrchní část: teraco, povrchová úprava: dle stávajícího parapetu</t>
  </si>
  <si>
    <t>R_OK/06a</t>
  </si>
  <si>
    <t>Dodávka Keramická parapetní deska bez přesahu 1100x200mm, materiál: keramika, povrchová úprava: dle stávajícího parapetu</t>
  </si>
  <si>
    <t xml:space="preserve">Dodávka Keramická parapetní deska bez přesahu      1100x200mm, materiál: keramika, povrchová úprava: dle stávajícího parapetu</t>
  </si>
  <si>
    <t>R_OK/06am</t>
  </si>
  <si>
    <t>Montáž Keramická parapetní deska bez přesahu 1100x200mm, materiál: keramika, povrchová úprava: dle stávajícího parapetu</t>
  </si>
  <si>
    <t xml:space="preserve">Montáž Keramická parapetní deska bez přesahu      1100x200mm, materiál: keramika, povrchová úprava: dle stávajícího parapetu</t>
  </si>
  <si>
    <t>R_OK/06b</t>
  </si>
  <si>
    <t>Dodávka Keramické obložení ostění (šambrána) z 40% 4650x200mm, materiál: keramika, povrchová úprava: dle stávajícího parapetu</t>
  </si>
  <si>
    <t>R_OK/06bm</t>
  </si>
  <si>
    <t>Montáž Keramické obložení ostění (šambrána) z 40% 4650x200mm, materiál: keramika, povrchová úprava: dle stávajícího parapetu</t>
  </si>
  <si>
    <t>R_OK/06opr</t>
  </si>
  <si>
    <t>Oprava Keramické obložení ostění (šambrána) z 60% 4650x200mm, materiál: keramika, povrchová úprava: dle stávajícího parapetu</t>
  </si>
  <si>
    <t>R_OK/07</t>
  </si>
  <si>
    <t>Dodávka Teracový parapet 1550x220mm, materiál: svrchní část: teraco, povrchová úprava: dle stávajícího parapetu</t>
  </si>
  <si>
    <t xml:space="preserve">Dodávka Teracový parapet       1550x220mm, materiál: svrchní část: teraco, povrchová úprava: dle stávajícího parapetu</t>
  </si>
  <si>
    <t>R_OK/07m</t>
  </si>
  <si>
    <t>Montáž Teracový parapet 1550x220mm, materiál: svrchní část: teraco, povrchová úprava: dle stávajícího parapetu</t>
  </si>
  <si>
    <t xml:space="preserve">Montáž Teracový parapet       1550x220mm, materiál: svrchní část: teraco, povrchová úprava: dle stávajícího parapetu</t>
  </si>
  <si>
    <t>R_OK/08</t>
  </si>
  <si>
    <t>Dodávka Teracový parapet 2100x290mm, materiál: svrchní část: teraco, povrchová úprava: dle stávajícího parapetu</t>
  </si>
  <si>
    <t xml:space="preserve">Dodávka Teracový parapet     2100x290mm, materiál: svrchní část: teraco, povrchová úprava: dle stávajícího parapetu</t>
  </si>
  <si>
    <t>R_OK/08m</t>
  </si>
  <si>
    <t>Montáž Teracový parapet 2100x290mm, materiál: svrchní část: teraco, povrchová úprava: dle stávajícího parapetu</t>
  </si>
  <si>
    <t xml:space="preserve">Montáž Teracový parapet     2100x290mm, materiál: svrchní část: teraco, povrchová úprava: dle stávajícího parapetu</t>
  </si>
  <si>
    <t>R_OK/09</t>
  </si>
  <si>
    <t>Dodávka Keramická parapetní deska s okapovým nosem z 40% 1500x250mm, materiál: keramika, povrchová úprava: dle stávajícího parapetu</t>
  </si>
  <si>
    <t xml:space="preserve">Dodávka Keramická parapetní deska s okapovým nosem         1500x250mm, materiál: keramika, povrchová úprava: dle stávajícího parapetu</t>
  </si>
  <si>
    <t>R_OK/09m</t>
  </si>
  <si>
    <t>Montáž Keramická parapetní deska s okapovým nosem z 40% 1500x250mm, materiál: keramika, povrchová úprava: dle stávajícího parapetu</t>
  </si>
  <si>
    <t>R_OK/09opr</t>
  </si>
  <si>
    <t>Oprava Keramická parapetní deska s okapovým nosem z 60% 1500x250mm, materiál: keramika, povrchová úprava: dle stávajícího parapetu</t>
  </si>
  <si>
    <t>Oprava Keramická parapetní deska s okapovým nosem 1500x250mm, materiál: keramika, povrchová úprava: dle stávajícího parapetu</t>
  </si>
  <si>
    <t>R_OK/101opr</t>
  </si>
  <si>
    <t>Oprava teracového parapetu 2100x90mm, materiál: svrchní část: teraco, povrchová úprava: dle stávajícího parapetu</t>
  </si>
  <si>
    <t>R_OK/102opr</t>
  </si>
  <si>
    <t>Oprava teracového parapetu 2100x265mm, materiál: svrchní část: teraco, povrchová úprava: dle stávajícího parapetu</t>
  </si>
  <si>
    <t>R_OK/103opr</t>
  </si>
  <si>
    <t>Oprava teracového parapetu 1300x280mm, materiál: svrchní část: teraco, povrchová úprava: dle stávajícího parapetu</t>
  </si>
  <si>
    <t>R_OK/104opr</t>
  </si>
  <si>
    <t>Oprava teracového parapetu 1400x420mm, materiál: svrchní část: teraco, povrchová úprava: dle stávajícího parapetu</t>
  </si>
  <si>
    <t>R_OK/105opr</t>
  </si>
  <si>
    <t>Oprava teracového parapetu 1250x280mm, materiál: svrchní část: teraco, povrchová úprava: dle stávajícího parapetu</t>
  </si>
  <si>
    <t>R_OK/106opr</t>
  </si>
  <si>
    <t>Oprava teracového parapetu 1000x235mm, materiál: svrchní část: teraco, povrchová úprava: dle stávajícího parapetu</t>
  </si>
  <si>
    <t>R_OK/107opr</t>
  </si>
  <si>
    <t>Oprava teracového parapetu 1500x275mm, materiál: svrchní část: teraco, povrchová úprava: dle stávajícího parapetu</t>
  </si>
  <si>
    <t>R_OK/108opr</t>
  </si>
  <si>
    <t>Oprava teracového parapetu 1100x275mm, materiál: svrchní část: teraco, povrchová úprava: dle stávajícího parapetu</t>
  </si>
  <si>
    <t>R_OK/109a</t>
  </si>
  <si>
    <t xml:space="preserve">Dodávka Keramická parapetní deska bez přesahu z 40%  600x200mm, materiál: keramika, povrchová úprava: dle stávajícího parapetu</t>
  </si>
  <si>
    <t>R_OK/109am</t>
  </si>
  <si>
    <t>Montáž Keramická parapetní deska bez přesahu z 40% 600x200mm, materiál: keramika, povrchová úprava: dle stávajícího parapetu</t>
  </si>
  <si>
    <t>R_OK/109aopr</t>
  </si>
  <si>
    <t>Oprava Keramická parapetní deska bez přesahu z 60% 600x200mm, materiál: keramika, povrchová úprava: dle stávajícího parapetu</t>
  </si>
  <si>
    <t>R_OK/109b</t>
  </si>
  <si>
    <t>Dodávka Keramické obložení ostění (šambrána) z 40% 900x200mm, materiál: keramika, povrchová úprava: dle stávajícího obkladu</t>
  </si>
  <si>
    <t>R_OK/109bm</t>
  </si>
  <si>
    <t>Montáž Keramické obložení ostění (šambrána) z 40% 900x200mm, materiál: keramika, povrchová úprava: dle stávajícího obkladu</t>
  </si>
  <si>
    <t>R_OK/109bopr</t>
  </si>
  <si>
    <t>Oprava Keramické obložení ostění (šambrána) z 60% 900x200mm, materiál: keramika, povrchová úprava: dle stávajícího obkladu</t>
  </si>
  <si>
    <t>R_OK/10opr</t>
  </si>
  <si>
    <t>Oprava teracového parapetu 1200x240mm, materiál: svrchní část: teraco, povrchová úprava: dle stávajícího parapetu</t>
  </si>
  <si>
    <t>R_OK/110a</t>
  </si>
  <si>
    <t>Dodávka Keramická parapetní deska bez přesahu z 40% 2000x140mm, materiál: keramika, povrchová úprava: dle stávajícího parapetu</t>
  </si>
  <si>
    <t>R_OK/110am</t>
  </si>
  <si>
    <t>Montáž Keramická parapetní deska bez přesahu z 40% 2000x140mm, materiál: keramika, povrchová úprava: dle stávajícího parapetu</t>
  </si>
  <si>
    <t>R_OK/110aopr</t>
  </si>
  <si>
    <t>Oprava Keramická parapetní deska bez přesahu z 60% 2000x140mm, materiál: keramika, povrchová úprava: dle stávajícího parapetu</t>
  </si>
  <si>
    <t>R_OK/110b</t>
  </si>
  <si>
    <t>Dodávka Keramické obložení ostění a nadpraží (šambrána) z 40% 3300x140mm, materiál: keramika, povrchová úprava: dle stávajícího obkladu</t>
  </si>
  <si>
    <t>R_OK/110bm</t>
  </si>
  <si>
    <t>Montáž Keramické obložení ostění a nadpraží (šambrána) z 40% 3300x140mm, materiál: keramika, povrchová úprava: dle stávajícího obkladu</t>
  </si>
  <si>
    <t>R_OK/110bopr</t>
  </si>
  <si>
    <t>Oprava Keramické obložení ostění a nadpraží (šambrána) z 60% 3300x140mm, materiál: keramika, povrchová úprava: dle stávajícího obkladu</t>
  </si>
  <si>
    <t>R_OK/111a</t>
  </si>
  <si>
    <t>Dodávka Keramická parapetní deska bez přesahu z 40% 1250x140mm, materiál: keramika, povrchová úprava: dle stávajícího parapetu</t>
  </si>
  <si>
    <t>R_OK/111am</t>
  </si>
  <si>
    <t>Montáž Keramická parapetní deska bez přesahu z 40% 1250x140mm, materiál: keramika, povrchová úprava: dle stávajícího parapetu</t>
  </si>
  <si>
    <t>R_OK/111aopr</t>
  </si>
  <si>
    <t>Oprava Keramická parapetní deska bez přesahu z 60% 1250x140mm, materiál: keramika, povrchová úprava: dle stávajícího parapetu</t>
  </si>
  <si>
    <t>R_OK/111b</t>
  </si>
  <si>
    <t>Dodávka Keramické obložení ostění a nadpraží (šambrána) z 40% 2550x140mm, materiál: keramika, povrchová úprava: dle stávajícího obkladu</t>
  </si>
  <si>
    <t>R_OK/111bm</t>
  </si>
  <si>
    <t>Montáž Keramické obložení ostění a nadpraží (šambrána) z 40% 2550x140mm, materiál: keramika, povrchová úprava: dle stávajícího obkladu</t>
  </si>
  <si>
    <t>R_OK/111bopr</t>
  </si>
  <si>
    <t>Oprava Keramické obložení ostění a nadpraží (šambrána) z 60% 2550x140mm, materiál: keramika, povrchová úprava: dle stávajícího obkladu</t>
  </si>
  <si>
    <t>R_OK/112a</t>
  </si>
  <si>
    <t>Dodávka Keramická parapetní deska bez přesahu z 40% 1300x140mm, materiál: keramika, povrchová úprava: dle stávajícího parapetu</t>
  </si>
  <si>
    <t>R_OK/112am</t>
  </si>
  <si>
    <t>Montáž Keramická parapetní deska bez přesahu z 40% 1300x140mm, materiál: keramika, povrchová úprava: dle stávajícího parapetu</t>
  </si>
  <si>
    <t>R_OK/112aopr</t>
  </si>
  <si>
    <t>Oprava Keramická parapetní deska bez přesahu z 60% 1300x140mm, materiál: keramika, povrchová úprava: dle stávajícího parapetu</t>
  </si>
  <si>
    <t>R_OK/112b</t>
  </si>
  <si>
    <t>Dodávka Keramické obložení ostění a nadpraží (šambrána) z 40% 2600x140mm, materiál: keramika, povrchová úprava: dle stávajícího obkladu</t>
  </si>
  <si>
    <t>R_OK/112bm</t>
  </si>
  <si>
    <t>Oprava Keramické obložení ostění a nadpraží (šambrána) z 40% 2600x140mm, materiál: keramika, povrchová úprava: dle stávajícího obkladu</t>
  </si>
  <si>
    <t>R_OK/112bopr</t>
  </si>
  <si>
    <t>Oprava Keramické obložení ostění a nadpraží (šambrána) z 60% 2600x140mm, materiál: keramika, povrchová úprava: dle stávajícího obkladu</t>
  </si>
  <si>
    <t>R_OK/113a</t>
  </si>
  <si>
    <t xml:space="preserve">Dodávka Keramická parapetní deska bez přesahu  z 40% 600x275mm, materiál: keramika, povrchová úprava: dle stávajícího parapetu</t>
  </si>
  <si>
    <t>R_OK/113am</t>
  </si>
  <si>
    <t>Montáž Keramická parapetní deska bez přesahu z 40% 600x275mm, materiál: keramika, povrchová úprava: dle stávajícího parapetu</t>
  </si>
  <si>
    <t>R_OK/113aopr</t>
  </si>
  <si>
    <t xml:space="preserve">Oprava Keramická parapetní deska bez přesahu z 60%  600x275mm, materiál: keramika, povrchová úprava: dle stávajícího parapetu</t>
  </si>
  <si>
    <t>R_OK/113b</t>
  </si>
  <si>
    <t xml:space="preserve">Dodávka Keramické obložení ostění a nadpraží  z 40% 1900x275mm, materiál: keramika, povrchová úprava: dle stávajícího obkladu</t>
  </si>
  <si>
    <t>R_OK/113bm</t>
  </si>
  <si>
    <t xml:space="preserve">Montáž Keramické obložení ostění a nadpraží  z 40% 1900x275mm, materiál: keramika, povrchová úprava: dle stávajícího obkladu</t>
  </si>
  <si>
    <t>R_OK/113bopr</t>
  </si>
  <si>
    <t xml:space="preserve">Oprava Keramické obložení ostění a nadpraží  z 60% 1900x275mm, materiál: keramika, povrchová úprava: dle stávajícího obkladu</t>
  </si>
  <si>
    <t>R_OK/114a</t>
  </si>
  <si>
    <t>Dodávka Keramická parapetní deska bez přesahu z 40% 1500x200mm, materiál: keramika, povrchová úprava: dle stávajícího parapetu</t>
  </si>
  <si>
    <t>R_OK/114am</t>
  </si>
  <si>
    <t>Montáž Keramická parapetní deska bez přesahu z 40% 1500x200mm, materiál: keramika, povrchová úprava: dle stávajícího parapetu</t>
  </si>
  <si>
    <t>R_OK/114aopr</t>
  </si>
  <si>
    <t>Oprava Keramická parapetní deska bez přesahu z 60% 1500x200mm, materiál: keramika, povrchová úprava: dle stávajícího parapetu</t>
  </si>
  <si>
    <t>R_OK/114b</t>
  </si>
  <si>
    <t xml:space="preserve">Dodávka  Keramické obložení ostění a nadpraží (šambrána) z 40% 2800x200mm, materiál: keramika, povrchová úprava: dle stávajícího obkladu</t>
  </si>
  <si>
    <t>R_OK/114bm</t>
  </si>
  <si>
    <t>Montáž Keramické obložení ostění a nadpraží (šambrána) z 40% 2800x200mm, materiál: keramika, povrchová úprava: dle stávajícího obkladu</t>
  </si>
  <si>
    <t>R_OK/114bopr</t>
  </si>
  <si>
    <t>Oprava Keramické obložení ostění a nadpraží (šambrána) z 60% 2800x200mm, materiál: keramika, povrchová úprava: dle stávajícího obkladu</t>
  </si>
  <si>
    <t>R_OK/115a</t>
  </si>
  <si>
    <t>R_OK/115am</t>
  </si>
  <si>
    <t>R_OK/115aopr</t>
  </si>
  <si>
    <t xml:space="preserve">Oprava Keramická parapetní deska bez přesahu z 60%  600x200mm, materiál: keramika, povrchová úprava: dle stávajícího parapetu</t>
  </si>
  <si>
    <t>R_OK/115b</t>
  </si>
  <si>
    <t>Dodávka Keramické obložení ostění a nadpraží (šambrána) z 40% 1900x200mm, materiál: keramika, povrchová úprava: dle stávajícího obkladu</t>
  </si>
  <si>
    <t>R_OK/115bm</t>
  </si>
  <si>
    <t>Montáž Keramické obložení ostění a nadpraží (šambrána) z 40% 1900x200mm, materiál: keramika, povrchová úprava: dle stávajícího obkladu</t>
  </si>
  <si>
    <t>R_OK/115bopr</t>
  </si>
  <si>
    <t>Oprava Keramické obložení ostění a nadpraží (šambrána) z 60% 1900x200mm, materiál: keramika, povrchová úprava: dle stávajícího obkladu</t>
  </si>
  <si>
    <t>R_OK/11opr</t>
  </si>
  <si>
    <t>Oprava teracového parapetu 1200x270mm, materiál: svrchní část: teraco, povrchová úprava: dle stávajícího parapetu</t>
  </si>
  <si>
    <t>R_OK/12opr</t>
  </si>
  <si>
    <t>Oprava teracového parapetu 850x140mm, materiál: svrchní část: teraco, povrchová úprava: dle stávajícího parapetu</t>
  </si>
  <si>
    <t>R_OK/13opr</t>
  </si>
  <si>
    <t>Oprava teracového parapetu 1550x270mm, materiál: svrchní část: teraco, povrchová úprava: dle stávajícího parapetu</t>
  </si>
  <si>
    <t>R_OK/14</t>
  </si>
  <si>
    <t>Dodávka Teracový parapet 2100x255mm, materiál: svrchní část: teraco, povrchová úprava: dle stávajícího parapetu</t>
  </si>
  <si>
    <t xml:space="preserve">Dodávka Teracový parapet       2100x255mm, materiál: svrchní část: teraco, povrchová úprava: dle stávajícího parapetu</t>
  </si>
  <si>
    <t>R_OK/14m</t>
  </si>
  <si>
    <t>Montáž Teracový parapet 2100x255mm, materiál: svrchní část: teraco, povrchová úprava: dle stávajícího parapetu</t>
  </si>
  <si>
    <t xml:space="preserve">Montáž Teracový parapet       2100x255mm, materiál: svrchní část: teraco, povrchová úprava: dle stávajícího parapetu</t>
  </si>
  <si>
    <t>R_OK/15a.2</t>
  </si>
  <si>
    <t>Dodávka Keramická parapetní deska s okapovým nosem z 40% 1450x200mm, materiál: keramika, povrchová úprava: dle stávajícího parapetu</t>
  </si>
  <si>
    <t>R_OK/15a.2m</t>
  </si>
  <si>
    <t>Montáž Keramická parapetní deska s okapovým nosem z 40% 1450x200mm, materiál: keramika, povrchová úprava: dle stávajícího parapetu</t>
  </si>
  <si>
    <t>R_OK/15a.2opr</t>
  </si>
  <si>
    <t>Oprava Keramická parapetní deska s okapovým nosem z 60% 1450x200mm, materiál: keramika, povrchová úprava: dle stávajícího parapetu</t>
  </si>
  <si>
    <t>R_OK/15b.2</t>
  </si>
  <si>
    <t>Dodávka Keramické obložení ostění (šambrána) z 40% 2x1950x200mm, materiál: keramika, povrchová úprava: dle stávajícího parapetu</t>
  </si>
  <si>
    <t>R_OK/15b.2m</t>
  </si>
  <si>
    <t>Montáž Keramické obložení ostění (šambrána) z 40% 2x1950x200mm, materiál: keramika, povrchová úprava: dle stávajícího parapetu</t>
  </si>
  <si>
    <t>R_OK/15b.2opr</t>
  </si>
  <si>
    <t xml:space="preserve">Oprava  Keramické obložení ostění (šambrána) z 60% 2x1950x200mm, materiál: keramika, povrchová úprava: dle stávajícího parapetu</t>
  </si>
  <si>
    <t>R_OK/16a</t>
  </si>
  <si>
    <t>Dodávka Keramická parapetní deska s okapovým nosem z 40% 2050x200mm, materiál: keramika, povrchová úprava: dle stávajícího parapetu</t>
  </si>
  <si>
    <t>R_OK/16am</t>
  </si>
  <si>
    <t>Montáž Keramická parapetní deska s okapovým nosem z 40% 2050x200mm, materiál: keramika, povrchová úprava: dle stávajícího parapetu</t>
  </si>
  <si>
    <t>R_OK/16opr</t>
  </si>
  <si>
    <t>Oprava Keramická parapetní deska s okapovým nosem z 60% 2050x200mm, materiál: keramika, povrchová úprava: dle stávajícího parapetu</t>
  </si>
  <si>
    <t>R_OK/17a</t>
  </si>
  <si>
    <t>Dodávka Kamenný práh 50x100x2100, materiál: kámen-žula, přesný typ (odstín, zrnitost) bude vzorkováno architektem, povrchová úprava: Hrubý řezaný povrch</t>
  </si>
  <si>
    <t>R_OK/17am</t>
  </si>
  <si>
    <t>Montáž Kamenný práh 50x100x2100, materiál: kámen-žula, přesný typ (odstín, zrnitost) bude vzorkováno architektem, povrchová úprava: Hrubý řezaný povrch</t>
  </si>
  <si>
    <t>R_OK/17b</t>
  </si>
  <si>
    <t>Dodávka Keramický obklad ostění nových dveří (šambrána) z 40% 2x500x300mm, materiál: keramika, povrchová úprava: dle stávajícího stavu</t>
  </si>
  <si>
    <t>R_OK/17bm</t>
  </si>
  <si>
    <t>Montáž Keramický obklad ostění nových dveří (šambrána) z 40% 2x500x300mm, materiál: keramika, povrchová úprava: dle stávajícího stavu</t>
  </si>
  <si>
    <t>R_OK/17opr</t>
  </si>
  <si>
    <t>Oprava Keramický obklad ostění nových dveří (šambrána) z 60% 2x500x300mm, materiál: keramika, povrchová úprava: dle stávajícího stavu</t>
  </si>
  <si>
    <t>R_OK/18opr</t>
  </si>
  <si>
    <t>Oprava teracového parapetu 1200x220mm, materiál: svrchní část: teraco, povrchová úprava: dle stávajícího parapetu</t>
  </si>
  <si>
    <t>R_OK/19a</t>
  </si>
  <si>
    <t>Dodávka Keramická parapetní deska s okapovým nosem z 40% 1200x250mm, materiál: keramika, povrchová úprava: dle stávajícího parapetu</t>
  </si>
  <si>
    <t>R_OK/19am</t>
  </si>
  <si>
    <t>Montáž Keramická parapetní deska s okapovým nosem z 40% 1200x250mm, materiál: keramika, povrchová úprava: dle stávajícího parapetu</t>
  </si>
  <si>
    <t>R_OK/19aopr</t>
  </si>
  <si>
    <t>Oprava Keramická parapetní deska s okapovým nosem z 60% 1200x250mm, materiál: keramika, povrchová úprava: dle stávajícího parapetu</t>
  </si>
  <si>
    <t>R_OK/19b</t>
  </si>
  <si>
    <t>Dodávka Keramické obložení s nosem ostění a nadpraží (šambrána) z 40% 3900x250mm, materiál: keramika, povrchová úprava: dle stávajícího parapetu</t>
  </si>
  <si>
    <t>R_OK/19bm</t>
  </si>
  <si>
    <t>Montáž Keramické obložení s nosem ostění a nadpraží (šambrána) z 40% 3900x250mm, materiál: keramika, povrchová úprava: dle stávajícího parapetu</t>
  </si>
  <si>
    <t>R_OK/19bopr</t>
  </si>
  <si>
    <t>Oprava Keramické obložení s nosem ostění a nadpraží (šambrána) z 60% 3900x250mm, materiál: keramika, povrchová úprava: dle stávajícího parapetu</t>
  </si>
  <si>
    <t>R_OK/20opr</t>
  </si>
  <si>
    <t>Oprava teracového parapetu 2100x255mm, materiál: svrchní část: teraco, povrchová úprava: dle stávajícího parapetu</t>
  </si>
  <si>
    <t>R_OK/21opr</t>
  </si>
  <si>
    <t>Oprava teracového parapetu 2100x240mm, materiál: svrchní část: teraco, povrchová úprava: dle stávajícího parapetu</t>
  </si>
  <si>
    <t>R_OK/22a</t>
  </si>
  <si>
    <t>Dodávka Keramická parapetní deska s okapovým nosem z 40% 1350x200mm, materiál: keramika, povrchová úprava: dle stávajícího parapetu</t>
  </si>
  <si>
    <t>R_OK/22am</t>
  </si>
  <si>
    <t>Montáž Keramická parapetní deska s okapovým nosem z 40% 1350x200mm, materiál: keramika, povrchová úprava: dle stávajícího parapetu</t>
  </si>
  <si>
    <t>R_OK/22aopr</t>
  </si>
  <si>
    <t>Oprava Keramická parapetní deska s okapovým nosem z 60% 1350x200mm, materiál: keramika, povrchová úprava: dle stávajícího parapetu</t>
  </si>
  <si>
    <t>R_OK/22b</t>
  </si>
  <si>
    <t>Dodávka Keramické obložení s okapovým nosem ostění a nadpraží (šambrána) z 40% 4050x200mm, materiál: keramika, povrchová úprava: dle stávajícího parapetu</t>
  </si>
  <si>
    <t>R_OK/22bm</t>
  </si>
  <si>
    <t>Montáž Keramické obložení s okapovým nosem ostění a nadpraží (šambrána) z 40% 4050x200mm, materiál: keramika, povrchová úprava: dle stávajícího parapetu</t>
  </si>
  <si>
    <t>R_OK/22bopr</t>
  </si>
  <si>
    <t>Oprava Keramické obložení s okapovým nosem ostění a nadpraží (šambrána) z 60% 4050x200mm, materiál: keramika, povrchová úprava: dle stávajícího parapetu</t>
  </si>
  <si>
    <t>R_OK/23a</t>
  </si>
  <si>
    <t>Dodávka Keramická parapetní deska s okapovým nosem z 40% 2000x200mm, materiál: keramika, povrchová úprava: dle stávajícího parapetu</t>
  </si>
  <si>
    <t>R_OK/23am</t>
  </si>
  <si>
    <t>Montáž Keramická parapetní deska s okapovým nosem z 40% 2000x200mm, materiál: keramika, povrchová úprava: dle stávajícího parapetu</t>
  </si>
  <si>
    <t>R_OK/23aopr</t>
  </si>
  <si>
    <t>Oprava Keramická parapetní deska s okapovým nosem z 60% 2000x200mm, materiál: keramika, povrchová úprava: dle stávajícího parapetu</t>
  </si>
  <si>
    <t>R_OK/23b</t>
  </si>
  <si>
    <t>Dodávka Keramické obložení s nosem ostění a nadpraží (šambrána) z 40% 4700x250mm, materiál: keramika, povrchová úprava: dle stávajícího parapetu</t>
  </si>
  <si>
    <t>R_OK/23bm</t>
  </si>
  <si>
    <t>Montáž Keramické obložení s nosem ostění a nadpraží (šambrána) z 40% 4700x250mm, materiál: keramika, povrchová úprava: dle stávajícího parapetu</t>
  </si>
  <si>
    <t>R_OK/23bopr</t>
  </si>
  <si>
    <t>Oprava Keramické obložení s nosem ostění a nadpraží (šambrána) z 60% 4700x250mm, materiál: keramika, povrchová úprava: dle stávajícího parapetu</t>
  </si>
  <si>
    <t>R_OK/24a</t>
  </si>
  <si>
    <t>Dodávka Keramická parapetní deska bez přesahu 550x200mm, materiál: keramika, povrchová úprava: dle stávajícího parapetu</t>
  </si>
  <si>
    <t xml:space="preserve">Dodávka Keramická parapetní deska bez přesahu        550x200mm, materiál: keramika, povrchová úprava: dle stávajícího parapetu</t>
  </si>
  <si>
    <t>R_OK/24am</t>
  </si>
  <si>
    <t>Montáž Keramická parapetní deska bez přesahu 550x200mm, materiál: keramika, povrchová úprava: dle stávajícího parapetu</t>
  </si>
  <si>
    <t xml:space="preserve">Montáž Keramická parapetní deska bez přesahu        550x200mm, materiál: keramika, povrchová úprava: dle stávajícího parapetu</t>
  </si>
  <si>
    <t>R_OK/24b</t>
  </si>
  <si>
    <t>Dodávka Keramické obložení ostění (šambrána) z 40% 3600x200mm, materiál: keramika, povrchová úprava: dle stávajícího parapetu</t>
  </si>
  <si>
    <t>R_OK/24bm</t>
  </si>
  <si>
    <t>Montáž Keramické obložení ostění (šambrána) z 40% 3600x200mm, materiál: keramika, povrchová úprava: dle stávajícího parapetu</t>
  </si>
  <si>
    <t>R_OK/24bopr</t>
  </si>
  <si>
    <t>Oprava Keramické obložení ostění (šambrána) z 60% 3600x200mm, materiál: keramika, povrchová úprava: dle stávajícího parapetu</t>
  </si>
  <si>
    <t>R_OK/25</t>
  </si>
  <si>
    <t>Dodávka Teracový parapet 2100x240mm, materiál: svrchní část: teraco, povrchová úprava: dle stávajícího parapetu</t>
  </si>
  <si>
    <t xml:space="preserve">Dodávka Teracový parapet        2100x240mm, materiál: svrchní část: teraco, povrchová úprava: dle stávajícího parapetu</t>
  </si>
  <si>
    <t>R_OK/25m</t>
  </si>
  <si>
    <t>Montáž Teracový parapet 2100x240mm, materiál: svrchní část: teraco, povrchová úprava: dle stávajícího parapetu</t>
  </si>
  <si>
    <t xml:space="preserve">Montáž Teracový parapet        2100x240mm, materiál: svrchní část: teraco, povrchová úprava: dle stávajícího parapetu</t>
  </si>
  <si>
    <t>R_OK/26opr</t>
  </si>
  <si>
    <t>Oprava teracového parapetu 1550x305mm, materiál: svrchní část: teraco, povrchová úprava: dle stávajícího parapetu</t>
  </si>
  <si>
    <t>R_OK/27opr</t>
  </si>
  <si>
    <t>Oprava teracového parapetu 3400x290mm, materiál: svrchní část: teraco, povrchová úprava: dle stávajícího parapetu</t>
  </si>
  <si>
    <t>R_OK/28opr</t>
  </si>
  <si>
    <t>Oprava teracového parapetu 1600x375mm, materiál: svrchní část: teraco, povrchová úprava: dle stávajícího parapetu</t>
  </si>
  <si>
    <t>R_OK/29</t>
  </si>
  <si>
    <t xml:space="preserve">Dodávka Teracový parapet       1200x240mm, materiál: svrchní část: teraco, povrchová úprava: dle stávajícího parapetu</t>
  </si>
  <si>
    <t>R_OK/29m</t>
  </si>
  <si>
    <t xml:space="preserve">Montáž Teracový parapet       1200x240mm, materiál: svrchní část: teraco, povrchová úprava: dle stávajícího parapetu</t>
  </si>
  <si>
    <t>R_OK/30opr</t>
  </si>
  <si>
    <t>Oprava teracového parapetu 1550x275mm, materiál: svrchní část: teraco, povrchová úprava: dle stávajícího parapetu</t>
  </si>
  <si>
    <t>R_OK/31opr</t>
  </si>
  <si>
    <t>Oprava teracového parapetu 1600x255mm, materiál: svrchní část: teraco, povrchová úprava: dle stávajícího parapetu</t>
  </si>
  <si>
    <t>R_OK/32opr</t>
  </si>
  <si>
    <t>R_OK/33</t>
  </si>
  <si>
    <t>Dodávka Teracový parapet 1000x240mm, materiál: svrchní část: teraco, povrchová úprava: dle stávajícího parapetu</t>
  </si>
  <si>
    <t xml:space="preserve">Dodávka Teracový parapet        1000x240mm, materiál: svrchní část: teraco, povrchová úprava: dle stávajícího parapetu</t>
  </si>
  <si>
    <t>R_OK/33m</t>
  </si>
  <si>
    <t>Montáž Teracový parapet 1000x240mm, materiál: svrchní část: teraco, povrchová úprava: dle stávajícího parapetu</t>
  </si>
  <si>
    <t xml:space="preserve">Montáž Teracový parapet        1000x240mm, materiál: svrchní část: teraco, povrchová úprava: dle stávajícího parapetu</t>
  </si>
  <si>
    <t>R_OK/34opr</t>
  </si>
  <si>
    <t>Oprava teracového parapetu 1075x240mm, materiál: svrchní část: teraco, povrchová úprava: dle stávajícího parapetu</t>
  </si>
  <si>
    <t>R_OK/35opr</t>
  </si>
  <si>
    <t>Oprava teracového parapetu 2100x290mm, materiál: svrchní část: teraco, povrchová úprava: dle stávajícího parapetu</t>
  </si>
  <si>
    <t>R_OK/36opr</t>
  </si>
  <si>
    <t>Oprava teracového parapetu 1300x240mm, materiál: svrchní část: teraco, povrchová úprava: dle stávajícího parapetu</t>
  </si>
  <si>
    <t>R_OK/37opr</t>
  </si>
  <si>
    <t>Oprava teracového parapetu 600x90mm, materiál: svrchní část: teraco, povrchová úprava: dle stávajícího parapetu</t>
  </si>
  <si>
    <t>R_OK/38a</t>
  </si>
  <si>
    <t>Dodávka Keramická parapetní deska bez přesahu 2000x200mm, materiál: keramika, povrchová úprava: dle stávajícího parapetu</t>
  </si>
  <si>
    <t xml:space="preserve">Dodávka Keramická parapetní deska bez přesahu            2000x200mm, materiál: keramika, povrchová úprava: dle stávajícího parapetu</t>
  </si>
  <si>
    <t>R_OK/38am</t>
  </si>
  <si>
    <t>Montáž Keramická parapetní deska bez přesahu 2000x200mm, materiál: keramika, povrchová úprava: dle stávajícího parapetu</t>
  </si>
  <si>
    <t xml:space="preserve">Montáž Keramická parapetní deska bez přesahu            2000x200mm, materiál: keramika, povrchová úprava: dle stávajícího parapetu</t>
  </si>
  <si>
    <t>R_OK/38b</t>
  </si>
  <si>
    <t>Dodávka Keramické obložení ostění (šambrána) z 40% 3500x200mm, materiál: keramika, povrchová úprava: dle stávajícího parapetu</t>
  </si>
  <si>
    <t>R_OK/38bm</t>
  </si>
  <si>
    <t>Montáž Keramické obložení ostění (šambrána) z 40% 3500x200mm, materiál: keramika, povrchová úprava: dle stávajícího parapetu</t>
  </si>
  <si>
    <t>R_OK/38bopr</t>
  </si>
  <si>
    <t>Oprava Keramické obložení ostění (šambrána) z 60% 3500x200mm, materiál: keramika, povrchová úprava: dle stávajícího parapetu</t>
  </si>
  <si>
    <t>R_OK/39a</t>
  </si>
  <si>
    <t>Dodávka Keramická parapetní deska bez přesahu 3400x150mm, materiál: keramika, povrchová úprava: dle stávajícího parapetu</t>
  </si>
  <si>
    <t xml:space="preserve">Dodávka Keramická parapetní deska bez přesahu             3400x150mm, materiál: keramika, povrchová úprava: dle stávajícího parapetu</t>
  </si>
  <si>
    <t>R_OK/39am</t>
  </si>
  <si>
    <t>Montáž Keramická parapetní deska bez přesahu 3400x150mm, materiál: keramika, povrchová úprava: dle stávajícího parapetu</t>
  </si>
  <si>
    <t xml:space="preserve">Montáž Keramická parapetní deska bez přesahu             3400x150mm, materiál: keramika, povrchová úprava: dle stávajícího parapetu</t>
  </si>
  <si>
    <t>R_OK/39b</t>
  </si>
  <si>
    <t>Dodávka Keramické obložení ostění (šambrána) z 40% 4500x200mm, materiál: keramika, povrchová úprava: dle stávajícího obkladu</t>
  </si>
  <si>
    <t>R_OK/39bm</t>
  </si>
  <si>
    <t>Montáž Keramické obložení ostění (šambrána) z 40% 4500x200mm, materiál: keramika, povrchová úprava: dle stávajícího obkladu</t>
  </si>
  <si>
    <t>R_OK/39bopr</t>
  </si>
  <si>
    <t>Oprava Keramické obložení ostění (šambrána) z 60% 4500x200mm, materiál: keramika, povrchová úprava: dle stávajícího obkladu</t>
  </si>
  <si>
    <t>R_OK/40a</t>
  </si>
  <si>
    <t>Dodávka Keramická parapetní deska s okapovým nosem z 40% 1950x250mm, materiál: keramika, povrchová úprava: dle stávajícího parapetu</t>
  </si>
  <si>
    <t>R_OK/40am</t>
  </si>
  <si>
    <t>Montáž Keramická parapetní deska s okapovým nosem z 40% 1950x250mm, materiál: keramika, povrchová úprava: dle stávajícího parapetu</t>
  </si>
  <si>
    <t>R_OK/40aopr</t>
  </si>
  <si>
    <t>Oprava Keramická parapetní deska s okapovým nosem z 60% 1950x250mm, materiál: keramika, povrchová úprava: dle stávajícího parapetu</t>
  </si>
  <si>
    <t>R_OK/40b</t>
  </si>
  <si>
    <t>Dodávka Keramické obložení s nosem ostění a nadpraží (šambrána) z 40% 4650x250mm, materiál: keramika, povrchová úprava: dle stávajícího obkladu</t>
  </si>
  <si>
    <t>R_OK/40bm</t>
  </si>
  <si>
    <t xml:space="preserve">Montáž Keramické obložení s nosem ostění a nadpraží (šambrána) z 40%  4650x250mm, materiál: keramika, povrchová úprava: dle stávajícího obkladu</t>
  </si>
  <si>
    <t>R_OK/40bopr</t>
  </si>
  <si>
    <t>Oprava Keramické obložení s nosem ostění a nadpraží (šambrána) z 60% 4650x250mm, materiál: keramika, povrchová úprava: dle stávajícího obkladu</t>
  </si>
  <si>
    <t>R_OK/41</t>
  </si>
  <si>
    <t>Dodávka Keramická parapetní deska s okapovým nosem 1120x250mm, materiál: keramika, povrchová úprava: dle stávajícího parapetu</t>
  </si>
  <si>
    <t xml:space="preserve">Dodávka Keramická parapetní deska s okapovým nosem             1120x250mm, materiál: keramika, povrchová úprava: dle stávajícího parapetu</t>
  </si>
  <si>
    <t>R_OK/41m</t>
  </si>
  <si>
    <t>Montáž Keramická parapetní deska s okapovým nosem 1120x250mm, materiál: keramika, povrchová úprava: dle stávajícího parapetu</t>
  </si>
  <si>
    <t xml:space="preserve">Montáž Keramická parapetní deska s okapovým nosem             1120x250mm, materiál: keramika, povrchová úprava: dle stávajícího parapetu</t>
  </si>
  <si>
    <t>R_OK/42</t>
  </si>
  <si>
    <t>Dodávka Keramická parapetní deska s okapovým nosem 1300x250mm, materiál: keramika, povrchová úprava: dle stávajícího parapetu</t>
  </si>
  <si>
    <t xml:space="preserve">Dodávka Keramická parapetní deska s okapovým nosem             1300x250mm, materiál: keramika, povrchová úprava: dle stávajícího parapetu</t>
  </si>
  <si>
    <t>R_OK/42m</t>
  </si>
  <si>
    <t>Montáž Keramická parapetní deska s okapovým nosem 1300x250mm, materiál: keramika, povrchová úprava: dle stávajícího parapetu</t>
  </si>
  <si>
    <t xml:space="preserve">Montáž Keramická parapetní deska s okapovým nosem             1300x250mm, materiál: keramika, povrchová úprava: dle stávajícího parapetu</t>
  </si>
  <si>
    <t>R_OK/43</t>
  </si>
  <si>
    <t>Dodávka Keramická parapetní deska s okapovým nosem z 40% 1000x200mm, materiál: keramika, povrchová úprava: dle stávajícího parapetu</t>
  </si>
  <si>
    <t>R_OK/43m</t>
  </si>
  <si>
    <t>Montáž Keramická parapetní deska s okapovým nosem z 40% 1000x200mm, materiál: keramika, povrchová úprava: dle stávajícího parapetu</t>
  </si>
  <si>
    <t>R_OK/43opr</t>
  </si>
  <si>
    <t>Oprava Keramická parapetní deska s okapovým nosem z 60% 1000x200mm, materiál: keramika, povrchová úprava: dle stávajícího parapetu</t>
  </si>
  <si>
    <t>R_OK/44a</t>
  </si>
  <si>
    <t>Dodávka Keramická parapetní deska s okapovým nosem z 40% 750x250mm, materiál: keramika, povrchová úprava: dle stávajícího parapetu</t>
  </si>
  <si>
    <t>R_OK/44am</t>
  </si>
  <si>
    <t>Montáž Keramická parapetní deska s okapovým nosem z 40% 750x250mm, materiál: keramika, povrchová úprava: dle stávajícího parapetu</t>
  </si>
  <si>
    <t>R_OK/44aopr</t>
  </si>
  <si>
    <t>Oprava Keramická parapetní deska s okapovým nosem z 60% 750x250mm, materiál: keramika, povrchová úprava: dle stávajícího parapetu</t>
  </si>
  <si>
    <t>R_OK/44b</t>
  </si>
  <si>
    <t>Dodávka Keramické obložení s nosem ostění a nadpraží (šambrána) z 40% 3450x250mm, materiál: keramika, povrchová úprava: dle stávajícího parapetu</t>
  </si>
  <si>
    <t>R_OK/44bm</t>
  </si>
  <si>
    <t>Montáž Keramické obložení s nosem ostění a nadpraží (šambrána) z 40% 3450x250mm, materiál: keramika, povrchová úprava: dle stávajícího parapetu</t>
  </si>
  <si>
    <t>R_OK/44bopr</t>
  </si>
  <si>
    <t>Oprava Keramické obložení s nosem ostění a nadpraží (šambrána) z 60% 3450x250mm, materiál: keramika, povrchová úprava: dle stávajícího parapetu</t>
  </si>
  <si>
    <t>R_OK/45</t>
  </si>
  <si>
    <t>Repase stávajícího kamenného venkovního prahu hloubka prahu cca 250mm, materiál: kámen, povrchová úprava: leštěný (dle stávajícímu stavu); D+M</t>
  </si>
  <si>
    <t>R_OK/46a</t>
  </si>
  <si>
    <t>Dodávka Keramická parapetní deska s okapovým nosem z 40% 1350x250mm, materiál: keramika, povrchová úprava: dle stávajícího parapetu</t>
  </si>
  <si>
    <t>R_OK/46am</t>
  </si>
  <si>
    <t>Montáž Keramická parapetní deska s okapovým nosem z 40% 1350x250mm, materiál: keramika, povrchová úprava: dle stávajícího parapetu</t>
  </si>
  <si>
    <t>R_OK/46aopr</t>
  </si>
  <si>
    <t>Oprava Keramická parapetní deska s okapovým nosem z 60% 1350x250mm, materiál: keramika, povrchová úprava: dle stávajícího parapetu</t>
  </si>
  <si>
    <t>R_OK/46b</t>
  </si>
  <si>
    <t xml:space="preserve">Dodávka Keramické obložení s nosem ostění a nadpraží (šambrána) z 40%  4050x250mm, materiál: keramika, povrchová úprava: dle stávajícího parapetu</t>
  </si>
  <si>
    <t>R_OK/46bm</t>
  </si>
  <si>
    <t>Montáž Keramické obložení s nosem ostění a nadpraží (šambrána) z 40% 4050x250mm, materiál: keramika, povrchová úprava: dle stávajícího parapetu</t>
  </si>
  <si>
    <t>R_OK/46bopr</t>
  </si>
  <si>
    <t xml:space="preserve">Oprava Keramické obložení s nosem ostění a nadpraží (šambrána) z 60%  4050x250mm, materiál: keramika, povrchová úprava: dle stávajícího parapetu</t>
  </si>
  <si>
    <t>R_OK/47</t>
  </si>
  <si>
    <t>Dodávka Keramická parapetní deska s okapovým nosem 1500x250mm, materiál: keramika, povrchová úprava: dle stávajícího parapetu</t>
  </si>
  <si>
    <t xml:space="preserve">Dodávka Keramická parapetní deska s okapovým nosem             1500x250mm, materiál: keramika, povrchová úprava: dle stávajícího parapetu</t>
  </si>
  <si>
    <t>R_OK/47m</t>
  </si>
  <si>
    <t>Montáž Keramická parapetní deska s okapovým nosem 1500x250mm, materiál: keramika, povrchová úprava: dle stávajícího parapetu</t>
  </si>
  <si>
    <t xml:space="preserve">Montáž Keramická parapetní deska s okapovým nosem             1500x250mm, materiál: keramika, povrchová úprava: dle stávajícího parapetu</t>
  </si>
  <si>
    <t>R_OK/48</t>
  </si>
  <si>
    <t>Dodávka Keramická parapetní deska s okapovým nosem 1400x250mm, materiál: keramika, povrchová úprava: dle stávajícího parapetu</t>
  </si>
  <si>
    <t xml:space="preserve">Dodávka Keramická parapetní deska s okapovým nosem             1400x250mm, materiál: keramika, povrchová úprava: dle stávajícího parapetu</t>
  </si>
  <si>
    <t>R_OK/48m</t>
  </si>
  <si>
    <t>Montáž Keramická parapetní deska s okapovým nosem 1400x250mm, materiál: keramika, povrchová úprava: dle stávajícího parapetu</t>
  </si>
  <si>
    <t xml:space="preserve">Montáž Keramická parapetní deska s okapovým nosem             1400x250mm, materiál: keramika, povrchová úprava: dle stávajícího parapetu</t>
  </si>
  <si>
    <t>R_OK/49</t>
  </si>
  <si>
    <t>Dodávka Keramická parapetní deska s okapovým nosem 1250x250mm, materiál: keramika, povrchová úprava: dle stávajícího parapetu</t>
  </si>
  <si>
    <t xml:space="preserve">Dodávka Keramická parapetní deska s okapovým nosem             1250x250mm, materiál: keramika, povrchová úprava: dle stávajícího parapetu</t>
  </si>
  <si>
    <t>R_OK/49m</t>
  </si>
  <si>
    <t>Montáž Keramická parapetní deska s okapovým nosem 1250x250mm, materiál: keramika, povrchová úprava: dle stávajícího parapetu</t>
  </si>
  <si>
    <t xml:space="preserve">Montáž Keramická parapetní deska s okapovým nosem             1250x250mm, materiál: keramika, povrchová úprava: dle stávajícího parapetu</t>
  </si>
  <si>
    <t>R_OK/50a</t>
  </si>
  <si>
    <t>Dodávka Keramická parapetní deska bez přesahu 1050x200mm, materiál: keramika, povrchová úprava: dle stávajícího parapetu</t>
  </si>
  <si>
    <t xml:space="preserve">Dodávka Keramická parapetní deska bez přesahu             1050x200mm, materiál: keramika, povrchová úprava: dle stávajícího parapetu</t>
  </si>
  <si>
    <t>R_OK/50am</t>
  </si>
  <si>
    <t>Montáž Keramická parapetní deska bez přesahu 1050x200mm, materiál: keramika, povrchová úprava: dle stávajícího parapetu</t>
  </si>
  <si>
    <t xml:space="preserve">Montáž Keramická parapetní deska bez přesahu             1050x200mm, materiál: keramika, povrchová úprava: dle stávajícího parapetu</t>
  </si>
  <si>
    <t>R_OK/50b</t>
  </si>
  <si>
    <t>Dodávka Keramická parapetní deska bez přesahu 4650x200mm, materiál: keramika, povrchová úprava: dle stávajícího parapetu</t>
  </si>
  <si>
    <t xml:space="preserve">Dodávka Keramická parapetní deska bez přesahu             4650x200mm, materiál: keramika, povrchová úprava: dle stávajícího parapetu</t>
  </si>
  <si>
    <t>R_OK/50bm</t>
  </si>
  <si>
    <t>Montáž Keramická parapetní deska bez přesahu 4650x200mm, materiál: keramika, povrchová úprava: dle stávajícího parapetu</t>
  </si>
  <si>
    <t xml:space="preserve">Montáž Keramická parapetní deska bez přesahu             4650x200mm, materiál: keramika, povrchová úprava: dle stávajícího parapetu</t>
  </si>
  <si>
    <t>R_OK/52a</t>
  </si>
  <si>
    <t>Dodávka Keramická parapetní deska bez přesahu z 40% 1200x250mm, materiál: keramika, povrchová úprava: dle stávajícího parapetu</t>
  </si>
  <si>
    <t>R_OK/52am</t>
  </si>
  <si>
    <t>Montáž Keramická parapetní deska bez přesahu z 40% 1200x250mm, materiál: keramika, povrchová úprava: dle stávajícího parapetu</t>
  </si>
  <si>
    <t>R_OK/52aopr</t>
  </si>
  <si>
    <t>Oprava Keramická parapetní deska bez přesahu z 60% 1200x250mm, materiál: keramika, povrchová úprava: dle stávajícího parapetu</t>
  </si>
  <si>
    <t>R_OK/52b</t>
  </si>
  <si>
    <t>Dodávka Keramické obložení ostění a nadpraží (šambrána) z 40% 2100x250mm, materiál: keramika, povrchová úprava: dle stávajícího obkladu</t>
  </si>
  <si>
    <t>R_OK/52bm</t>
  </si>
  <si>
    <t>Montáž Keramické obložení ostění a nadpraží (šambrána) z 40% 2100x250mm, materiál: keramika, povrchová úprava: dle stávajícího obkladu</t>
  </si>
  <si>
    <t>R_OK/52bopr</t>
  </si>
  <si>
    <t>Oprava Keramické obložení ostění a nadpraží (šambrána) z 60% 2100x250mm, materiál: keramika, povrchová úprava: dle stávajícího obkladu</t>
  </si>
  <si>
    <t>R_OK/53a</t>
  </si>
  <si>
    <t>Dodávka Keramická parapetní deska bez přesahu 1300x200mm, materiál: keramika, povrchová úprava: dle stávajícího parapetu</t>
  </si>
  <si>
    <t xml:space="preserve">Dodávka Keramická parapetní deska bez přesahu           1300x200mm, materiál: keramika, povrchová úprava: dle stávajícího parapetu</t>
  </si>
  <si>
    <t>R_OK/53am</t>
  </si>
  <si>
    <t>Montáž Keramická parapetní deska bez přesahu 1300x200mm, materiál: keramika, povrchová úprava: dle stávajícího parapetu</t>
  </si>
  <si>
    <t xml:space="preserve">Montáž Keramická parapetní deska bez přesahu           1300x200mm, materiál: keramika, povrchová úprava: dle stávajícího parapetu</t>
  </si>
  <si>
    <t>R_OK/53b</t>
  </si>
  <si>
    <t>Dodávka Keramické obložení s nosem ostění a nadpraží (šambrána) z 40% 1300x200mm, materiál: keramika, povrchová úprava: dle stávajícího parapetu</t>
  </si>
  <si>
    <t>R_OK/53bm</t>
  </si>
  <si>
    <t>Montáž Keramické obložení s nosem ostění a nadpraží (šambrána) z 40% 1300x200mm, materiál: keramika, povrchová úprava: dle stávajícího parapetu</t>
  </si>
  <si>
    <t>R_OK/53bopr</t>
  </si>
  <si>
    <t>Oprava Keramické obložení s nosem ostění a nadpraží (šambrána) z 60% 1300x200mm, materiál: keramika, povrchová úprava: dle stávajícího parapetu</t>
  </si>
  <si>
    <t>R_OK/54</t>
  </si>
  <si>
    <t xml:space="preserve">Dodávka Keramická parapetní deska bez přesahu             750x200mm, materiál: keramika, povrchová úprava: dle stávajícího parapetu</t>
  </si>
  <si>
    <t>R_OK/54m</t>
  </si>
  <si>
    <t xml:space="preserve">Montáž Keramická parapetní deska bez přesahu             750x200mm, materiál: keramika, povrchová úprava: dle stávajícího parapetu</t>
  </si>
  <si>
    <t>R_OK/55</t>
  </si>
  <si>
    <t xml:space="preserve">Dodávka Keramická parapetní deska bez přesahu             1450x200mm, materiál: keramika, povrchová úprava: dle stávajícího parapetu</t>
  </si>
  <si>
    <t>R_OK/55m</t>
  </si>
  <si>
    <t xml:space="preserve">Montáž Keramická parapetní deska bez přesahu             1450x200mm, materiál: keramika, povrchová úprava: dle stávajícího parapetu</t>
  </si>
  <si>
    <t>R_OK/56</t>
  </si>
  <si>
    <t xml:space="preserve">Dodávka Keramická parapetní deska bez přesahu             1200x200mm, materiál: keramika, povrchová úprava: dle stávajícího parapetu</t>
  </si>
  <si>
    <t>R_OK/56m</t>
  </si>
  <si>
    <t xml:space="preserve">Montáž Keramická parapetní deska bez přesahu             1200x200mm, materiál: keramika, povrchová úprava: dle stávajícího parapetu</t>
  </si>
  <si>
    <t>R_OK/57</t>
  </si>
  <si>
    <t xml:space="preserve">Dodávka Keramická parapetní deska bez přesahu             1350x200mm, materiál: keramika, povrchová úprava: dle stávajícího parapetu</t>
  </si>
  <si>
    <t>R_OK/57m</t>
  </si>
  <si>
    <t xml:space="preserve">Montáž Keramická parapetní deska bez přesahu             1350x200mm, materiál: keramika, povrchová úprava: dle stávajícího parapetu</t>
  </si>
  <si>
    <t>R_OK/58a</t>
  </si>
  <si>
    <t>Dodávka Keramická parapetní deska s okapovým nosem z 40% 500x250mm, materiál: keramika, povrchová úprava: dle stávajícího parapetu</t>
  </si>
  <si>
    <t>R_OK/58am</t>
  </si>
  <si>
    <t>Montáž Keramická parapetní deska s okapovým nosem z 40% 500x250mm, materiál: keramika, povrchová úprava: dle stávajícího parapetu</t>
  </si>
  <si>
    <t>R_OK/58aopr</t>
  </si>
  <si>
    <t>Oprava Keramická parapetní deska s okapovým nosem z 60% 500x250mm, materiál: keramika, povrchová úprava: dle stávajícího parapetu</t>
  </si>
  <si>
    <t>R_OK/58b</t>
  </si>
  <si>
    <t>Dodávka Keramické obložení s nosem ostění a nadpraží (šambrána) z 40% 3100x250mm, materiál: keramika, povrchová úprava: dle stávajícího parapetu</t>
  </si>
  <si>
    <t>R_OK/58bm</t>
  </si>
  <si>
    <t>Montáž Keramické obložení s nosem ostění a nadpraží (šambrána) z 40% 3100x250mm, materiál: keramika, povrchová úprava: dle stávajícího parapetu</t>
  </si>
  <si>
    <t>R_OK/58bopr</t>
  </si>
  <si>
    <t>Oprava Keramické obložení s nosem ostění a nadpraží (šambrána) z 60% 3100x250mm, materiál: keramika, povrchová úprava: dle stávajícího parapetu</t>
  </si>
  <si>
    <t>R_OK/59a</t>
  </si>
  <si>
    <t>Dodávka Keramická parapetní deska s okapovým nosem z 40% 2000x250mm, materiál: keramika, povrchová úprava: dle stávajícího parapetu</t>
  </si>
  <si>
    <t>R_OK/59am</t>
  </si>
  <si>
    <t>Montáž Keramická parapetní deska s okapovým nosem z 40% 2000x250mm, materiál: keramika, povrchová úprava: dle stávajícího parapetu</t>
  </si>
  <si>
    <t>R_OK/59aopr</t>
  </si>
  <si>
    <t>Oprava Keramická parapetní deska s okapovým nosem z 60% 2000x250mm, materiál: keramika, povrchová úprava: dle stávajícího parapetu</t>
  </si>
  <si>
    <t>R_OK/59b</t>
  </si>
  <si>
    <t>Dodávka Keramické obložení s nosem ostění a nadpraží (šambrána) z 40% 3500x250mm, materiál: keramika, povrchová úprava: dle stávajícího parapetu</t>
  </si>
  <si>
    <t>R_OK/59bm</t>
  </si>
  <si>
    <t>Montáž Keramické obložení s nosem ostění a nadpraží (šambrána) z 40% 3500x250mm, materiál: keramika, povrchová úprava: dle stávajícího parapetu</t>
  </si>
  <si>
    <t>R_OK/59bopr</t>
  </si>
  <si>
    <t>Oprava Keramické obložení s nosem ostění a nadpraží (šambrána) z 60% 3500x250mm, materiál: keramika, povrchová úprava: dle stávajícího parapetu</t>
  </si>
  <si>
    <t xml:space="preserve">Oprava  Keramické obložení s nosem ostění a nadpraží (šambrána) z 60% 3500x250mm, materiál: keramika, povrchová úprava: dle stávajícího parapetu</t>
  </si>
  <si>
    <t>R_OK/60</t>
  </si>
  <si>
    <t>Dodávka Keramické obložení ostění (šambrána) z 40% 5700x200mm, materiál: keramika, povrchová úprava: dle stávajícího obkladu</t>
  </si>
  <si>
    <t>R_OK/60m</t>
  </si>
  <si>
    <t>Montáž Keramické obložení ostění (šambrána) z 40% 5700x200mm, materiál: keramika, povrchová úprava: dle stávajícího obkladu</t>
  </si>
  <si>
    <t>R_OK/60opr</t>
  </si>
  <si>
    <t>Oprava Keramické obložení ostění (šambrána) z 60% 5700x200mm, materiál: keramika, povrchová úprava: dle stávajícího obkladu</t>
  </si>
  <si>
    <t>R_OK/61</t>
  </si>
  <si>
    <t xml:space="preserve">Dodávka Keramické obložení ostění (šambrána) z 40%  6200x200mm, materiál: keramika, povrchová úprava: dle stávajícího obkladu</t>
  </si>
  <si>
    <t>R_OK/61m</t>
  </si>
  <si>
    <t xml:space="preserve">Montáž Keramické obložení ostění (šambrána) z 40%  6200x200mm, materiál: keramika, povrchová úprava: dle stávajícího obkladu</t>
  </si>
  <si>
    <t>R_OK/61opr</t>
  </si>
  <si>
    <t>Oprava Keramické obložení ostění (šambrána) z 60% 6200x200mm, materiál: keramika, povrchová úprava: dle stávajícího obkladu</t>
  </si>
  <si>
    <t>R_OK/62a</t>
  </si>
  <si>
    <t>Dodávka Keramická parapetní deska bez přesahu 1500x200mm, materiál: keramika, povrchová úprava: dle stávajícího parapetu</t>
  </si>
  <si>
    <t xml:space="preserve">Dodávka Keramická parapetní deska bez přesahu         1500x200mm, materiál: keramika, povrchová úprava: dle stávajícího parapetu</t>
  </si>
  <si>
    <t>R_OK/62am</t>
  </si>
  <si>
    <t>Montáž Keramická parapetní deska bez přesahu 1500x200mm, materiál: keramika, povrchová úprava: dle stávajícího parapetu</t>
  </si>
  <si>
    <t xml:space="preserve">Montáž Keramická parapetní deska bez přesahu         1500x200mm, materiál: keramika, povrchová úprava: dle stávajícího parapetu</t>
  </si>
  <si>
    <t>R_OK/62b</t>
  </si>
  <si>
    <t>Dodávka Keramické obložení ostění (šambrána) z 40% 2900x200mm, materiál: keramika, povrchová úprava: dle stávajícího obkladu</t>
  </si>
  <si>
    <t>R_OK/62bm</t>
  </si>
  <si>
    <t>Montáž Keramické obložení ostění (šambrána) z 40% 2900x200mm, materiál: keramika, povrchová úprava: dle stávajícího obkladu</t>
  </si>
  <si>
    <t>R_OK/62bopr</t>
  </si>
  <si>
    <t>Oprava Keramické obložení ostění (šambrána) z 60% 2900x200mm, materiál: keramika, povrchová úprava: dle stávajícího obkladu</t>
  </si>
  <si>
    <t>R_OK/63a</t>
  </si>
  <si>
    <t>Dodávka Keramické obložení ostění a nadpraží (šambrána) z 40% 9200x265mm, materiál: keramika, povrchová úprava: dle stávajícího obkladu</t>
  </si>
  <si>
    <t>R_OK/63am</t>
  </si>
  <si>
    <t>Montáž Keramické obložení ostění a nadpraží (šambrána) z 40% 9200x265mm, materiál: keramika, povrchová úprava: dle stávajícího obkladu</t>
  </si>
  <si>
    <t>R_OK/63aopr</t>
  </si>
  <si>
    <t xml:space="preserve">Oprava  Keramické obložení ostění a nadpraží (šambrána) z 60% 9200x265mm, materiál: keramika, povrchová úprava: dle stávajícího obkladu</t>
  </si>
  <si>
    <t>R_OK/63b</t>
  </si>
  <si>
    <t>Dodávka Kamenný práh 870x80, materiál: kámen-žula, přesný typ (odstín, zrnitost) bude vzorkováno architektem, povrchová úprava: Hrubý řezaný povrch</t>
  </si>
  <si>
    <t>R_OK/63bm</t>
  </si>
  <si>
    <t>Montáž Kamenný práh 870x80, materiál: kámen-žula, přesný typ (odstín, zrnitost) bude vzorkováno architektem, povrchová úprava: Hrubý řezaný povrch</t>
  </si>
  <si>
    <t>R_OK/64a</t>
  </si>
  <si>
    <t>Dodávka Keramické obložení ostění a nadpraží (šambrána) z 40% 11000x265mm, materiál: keramika, povrchová úprava: dle stávajícího obkladu</t>
  </si>
  <si>
    <t>R_OK/64am</t>
  </si>
  <si>
    <t xml:space="preserve">Montáž Keramické obložení ostění a nadpraží (šambrána)  z 40% 11000x265mm, materiál: keramika, povrchová úprava: dle stávajícího obkladu</t>
  </si>
  <si>
    <t>R_OK/64aopr</t>
  </si>
  <si>
    <t xml:space="preserve">Oprava  Keramické obložení ostění a nadpraží (šambrána) z 60% 11000x265mm, materiál: keramika, povrchová úprava: dle stávajícího obkladu</t>
  </si>
  <si>
    <t>R_OK/64b</t>
  </si>
  <si>
    <t>Dodávka Kamenný práh 600x80, materiál: kámen-žula, přesný typ (odstín, zrnitost) bude vzorkováno architektem, povrchová úprava: Hrubý řezaný povrch</t>
  </si>
  <si>
    <t>R_OK/64bm</t>
  </si>
  <si>
    <t>Montáž Kamenný práh 600x80, materiál: kámen-žula, přesný typ (odstín, zrnitost) bude vzorkováno architektem, povrchová úprava: Hrubý řezaný povrch</t>
  </si>
  <si>
    <t>R_OK/65a</t>
  </si>
  <si>
    <t>Dodávka Keramický obklad ostění nových dveří (šambrána) z 40% 7200x325mm, materiál: keramika, povrchová úprava: dle stávajícího stavu</t>
  </si>
  <si>
    <t>R_OK/65am</t>
  </si>
  <si>
    <t>Montáž Keramický obklad ostění nových dveří (šambrána) z 40% 7200x325mm, materiál: keramika, povrchová úprava: dle stávajícího stavu</t>
  </si>
  <si>
    <t>R_OK/65aopr</t>
  </si>
  <si>
    <t>Oprava Keramický obklad ostění nových dveří (šambrána) z 60% 7200x325mm, materiál: keramika, povrchová úprava: dle stávajícího stavu</t>
  </si>
  <si>
    <t>R_OK/65b</t>
  </si>
  <si>
    <t>Dodávka Kamenný práh 350x100x1100, materiál: kámen-žula, přesný typ (odstín, zrnitost) bude vzorkováno architektem, povrchová úprava: Hrubý řezaný povrch</t>
  </si>
  <si>
    <t>R_OK/65bm</t>
  </si>
  <si>
    <t>Montáž Kamenný práh 350x100x1100, materiál: kámen-žula, přesný typ (odstín, zrnitost) bude vzorkováno architektem, povrchová úprava: Hrubý řezaný povrch</t>
  </si>
  <si>
    <t>R998790.3203</t>
  </si>
  <si>
    <t>Přesun hmot procentní pro kamenické v objektech v přes 12 do 24 m</t>
  </si>
  <si>
    <t>790.4</t>
  </si>
  <si>
    <t>Prostupy</t>
  </si>
  <si>
    <t>R_OT/01</t>
  </si>
  <si>
    <t>Sestava pro vodotěsný prostup stěnou: - přírubová pažnice pro jádrový vrt pr. 100mm, délka pažnice uvnitř stěny 600mm, délka pažnice vně stěny 100mm - systémové</t>
  </si>
  <si>
    <t>Sestava pro vodotěsný prostup stěnou: - přírubová pažnice pro jádrový vrt pr. 100mm, délka pažnice uvnitř stěny 600mm, délka pažnice vně stěny 100mm - systémové těsnění z EPDM pryže mezi nerezovými prstenci , materiál: měď; D+M</t>
  </si>
  <si>
    <t>R_OT/02</t>
  </si>
  <si>
    <t>Sestava pro vodotěsný prostup stěnou: - přírubová pažnice pro jádrový vrt pr. 150mm, délka pažnice uvnitř stěny 750mm, délka pažnice vně stěny 100mm , materiál:</t>
  </si>
  <si>
    <t>Sestava pro vodotěsný prostup stěnou: - přírubová pažnice pro jádrový vrt pr. 150mm, délka pažnice uvnitř stěny 750mm, délka pažnice vně stěny 100mm , materiál: litina / nerez; D+M</t>
  </si>
  <si>
    <t>R_OT/03</t>
  </si>
  <si>
    <t>Sestava pro vodotěsný prostup stěnou: - přírubová pažnice pro jádrový vrt pr. 150mm, délka pažnice uvnitř stěny 600mm, délka pažnice vně stěny 100mm - systémové</t>
  </si>
  <si>
    <t>Sestava pro vodotěsný prostup stěnou: - přírubová pažnice pro jádrový vrt pr. 150mm, délka pažnice uvnitř stěny 600mm, délka pažnice vně stěny 100mm - systémové těsnění z EPDM pryže mezi nerezovými prstenci , materiál: předizolované ocelové (možno korugov</t>
  </si>
  <si>
    <t>R_OT/04</t>
  </si>
  <si>
    <t>Sestava pro vodotěsný prostup stěnou jímky: - přírubová pažnice pro jádrový vrt pr. 150mm, délka pažnice vně stěny 100mm - systémové těsnění z EPDM pryže mezi n</t>
  </si>
  <si>
    <t>Sestava pro vodotěsný prostup stěnou jímky: - přírubová pažnice pro jádrový vrt pr. 150mm, délka pažnice vně stěny 100mm - systémové těsnění z EPDM pryže mezi nerezovými prstenci , materiál: plast - KG; D+M</t>
  </si>
  <si>
    <t>R_OT/05</t>
  </si>
  <si>
    <t>Sestava pro vodotěsný prostup stěnou: - systémová izolační tvarovka pro potrubí KG/HT DN110 s integrovaným límcem pro navaření asfaltové hydroizolace, límec nat</t>
  </si>
  <si>
    <t>Sestava pro vodotěsný prostup stěnou: - systémová izolační tvarovka pro potrubí KG/HT DN110 s integrovaným límcem pro navaření asfaltové hydroizolace, límec nataven pod systémovým KG hrdlem, možnost délkové úpravy tvarovky, materiál: plast - KG; D+M</t>
  </si>
  <si>
    <t>R_OT/06</t>
  </si>
  <si>
    <t>Sestava pro vodotěsný prostup stěnou: - systémová izolační tvarovka pro potrubí KG/HT DN125 s integrovaným límcem pro navaření asfaltové hydroizolace, límec nat</t>
  </si>
  <si>
    <t>Sestava pro vodotěsný prostup stěnou: - systémová izolační tvarovka pro potrubí KG/HT DN125 s integrovaným límcem pro navaření asfaltové hydroizolace, límec nataven pod systémovým KG hrdlem, možnost délkové úpravy tvarovky, materiál: plast - KG; D+M</t>
  </si>
  <si>
    <t>R_OT/07a</t>
  </si>
  <si>
    <t>Sestava pro vodotěsný prostup stěnou jímky: - přírubová pažnice pro jádrový vrt pr. 200mm, délka pažnice vně stěny 100mm - systémové těsnění z EPDM pryže mezi n</t>
  </si>
  <si>
    <t>Sestava pro vodotěsný prostup stěnou jímky: - přírubová pažnice pro jádrový vrt pr. 200mm, délka pažnice vně stěny 100mm - systémové těsnění z EPDM pryže mezi nerezovými prstenci , materiál: plast - KG; D+M</t>
  </si>
  <si>
    <t>R_OT/07b</t>
  </si>
  <si>
    <t>Sestava pro vodotěsný prostup stěnou jímky: - přírubová pažnice pro jádrový vrt pr. 200mm, délka pažnice vně stěny 150mm - systémové těsnění z EPDM pryže mezi n</t>
  </si>
  <si>
    <t>Sestava pro vodotěsný prostup stěnou jímky: - přírubová pažnice pro jádrový vrt pr. 200mm, délka pažnice vně stěny 150mm - systémové těsnění z EPDM pryže mezi nerezovými prstenci , materiál: plast - KG; D+M</t>
  </si>
  <si>
    <t>R_OT/08</t>
  </si>
  <si>
    <t>Sestava pro vodotěsný prostup stěnou jímky: - přírubová pažnice pro jádrový vrt pr. 250mm, délka pažnice vně stěny 150mm - systémové těsnění z EPDM pryže mezi n</t>
  </si>
  <si>
    <t>Sestava pro vodotěsný prostup stěnou jímky: - přírubová pažnice pro jádrový vrt pr. 250mm, délka pažnice vně stěny 150mm - systémové těsnění z EPDM pryže mezi nerezovými prstenci , materiál: plast - KG; D+M</t>
  </si>
  <si>
    <t>R_OT/09</t>
  </si>
  <si>
    <t>Sestava pro vodotěsný prostup podlahou: - systémová izolační tvarovka pro potrubí KG/HT DN110 s integrovaným límcem pro navaření asfaltové hydroizolace, límec n</t>
  </si>
  <si>
    <t>Sestava pro vodotěsný prostup podlahou: - systémová izolační tvarovka pro potrubí KG/HT DN110 s integrovaným límcem pro navaření asfaltové hydroizolace, límec nataven pod systémovým KG hrdlem, možnost délkové úpravy tvarovky, materiál: plast - KG; D+M</t>
  </si>
  <si>
    <t>R_OT/10</t>
  </si>
  <si>
    <t>R_OT/11</t>
  </si>
  <si>
    <t>Sestava pro vodotěsný prostup podlahou: - systémová izolační tvarovka pro potrubí KG/HT DN125 s integrovaným límcem pro navaření asfaltové hydroizolace, límec n</t>
  </si>
  <si>
    <t>Sestava pro vodotěsný prostup podlahou: - systémová izolační tvarovka pro potrubí KG/HT DN125 s integrovaným límcem pro navaření asfaltové hydroizolace, límec nataven pod systémovým KG hrdlem, možnost délkové úpravy tvarovky , materiál: plast - KG; D+M</t>
  </si>
  <si>
    <t>R_OT/12</t>
  </si>
  <si>
    <t>Sestava pro vodotěsný prostup podlahou: - přírubová pažnice pr. 200mm, délka pažnice nad podkladním betonem 250mm (150mm deska + 100mm podlaha) - systémové těsn</t>
  </si>
  <si>
    <t>Sestava pro vodotěsný prostup podlahou: - přírubová pažnice pr. 200mm, délka pažnice nad podkladním betonem 250mm (150mm deska + 100mm podlaha) - systémové těsnění z EPDM pryže mezi nerezovými prstenci , materiál: plast - KG; D+M</t>
  </si>
  <si>
    <t>R_OT/13</t>
  </si>
  <si>
    <t>Sestava pro vodotěsný prostup podlahou: - přírubová pažnice pr. 250mm, délka pažnice nad podkladním betonem 250mm (150mm deska + 100mm podlaha) - systémové těsn</t>
  </si>
  <si>
    <t>Sestava pro vodotěsný prostup podlahou: - přírubová pažnice pr. 250mm, délka pažnice nad podkladním betonem 250mm (150mm deska + 100mm podlaha) - systémové těsnění z EPDM pryže mezi nerezovými prstenci, materiál: plast - KG; D+M</t>
  </si>
  <si>
    <t>R_OT/14</t>
  </si>
  <si>
    <t>Sestava pro vodotěsný prostup stěnou: - přírubová pažnice pro jádrový vrt pr. 150mm, délka pažnice uvnitř stěny 600mm, délka pažnice vně stěny 100mm - systémové těsnění z EPDM pryže mezi nerezovými prstenci, materiál: kabely; D+M</t>
  </si>
  <si>
    <t>SO 74-71-01.02</t>
  </si>
  <si>
    <t>13021017</t>
  </si>
  <si>
    <t>tyč ocelová kruhová žebírková DIN 488 jakost B500B (10 505) výztuž do betonu D 20mm</t>
  </si>
  <si>
    <t xml:space="preserve"> "``nová stropní deska R20/300mm` ` "_x000d_
 "V1 (11.8+2.4)/0.3 = 47,333 [A] "_x000d_
 "V2 (21.09)/0.3 = 70,300 [B] "_x000d_
 "V3 (20.91)/0.3 = 69,700 [C] "_x000d_
 "Celkem: A+B+C = 187,333 [D] "_x000d_
 "D * 0.00254Koeficient množství = 0,476 [E] "_x000d_
 Celkem 0,476 = 0,476 [G]_x000d_</t>
  </si>
  <si>
    <t>13021041</t>
  </si>
  <si>
    <t>tyč ocelová kruhová žebírková DIN 488 jakost B500B (10 505) výztuž do betonu D 32mm</t>
  </si>
  <si>
    <t xml:space="preserve"> "``chem. trn R32`` "_x000d_
 "V2 - počet 56 (2+2+5+2+3+9+5)*2*8 = 448,000 [A] "_x000d_
 "V3 - počet 4 (2*2)*8 = 32,000 [B] "_x000d_
 "Mezisoučet: A+B = 480,000 [C] "_x000d_
 "Celkem: A+B = 480,000 [D] "_x000d_
 "D * 0.0065Koeficient množství = 3,120 [E] "_x000d_
 Celkem 3,12 = 3,120 [G]_x000d_</t>
  </si>
  <si>
    <t>151712111</t>
  </si>
  <si>
    <t>Převázka ocelová zdvojená pro kotvení záporového pažení</t>
  </si>
  <si>
    <t>Převázka ocelová pro ukotvení záporového pažení pro jakoukoliv délku převázky zdvojená</t>
  </si>
  <si>
    <t xml:space="preserve"> "převázka - V2 14.05*2+24.56*2 = 77,220 [A] "_x000d_
 "převázka - V3 2.2 = 2,200 [B] "_x000d_
 "Celkem: A+B = 79,420 [C] "_x000d_
 Celkem 79,42 = 79,420 [D]_x000d_</t>
  </si>
  <si>
    <t>153811111</t>
  </si>
  <si>
    <t>Osazení kotvy tyčové dl přes 5 m D od 20 do 28 mm</t>
  </si>
  <si>
    <t>Osazení kotev tyčových bez provedení vrtu, zainjektování a napnutí kotvy při délce přes 5 m a průměru od 20 do 28 mm</t>
  </si>
  <si>
    <t>153811112</t>
  </si>
  <si>
    <t>Osazení kotvy tyčové dl přes 5 m D přes 28 do 32 mm</t>
  </si>
  <si>
    <t>Osazení kotev tyčových bez provedení vrtu, zainjektování a napnutí kotvy při délce přes 5 m a průměru přes 28 do 32 mm</t>
  </si>
  <si>
    <t>224121114</t>
  </si>
  <si>
    <t>Vrty maloprofilové D do 56 mm úklon do 45° hl 0 až 25 m hornina III a IV omezený prostor</t>
  </si>
  <si>
    <t>Maloprofilové vrty průběžným sacím vrtáním průměru do 56 mm v omezeném prostoru do úklonu 45° v hl 0 až 25 m v hornině tř. III a IV</t>
  </si>
  <si>
    <t xml:space="preserve"> "``nová stropní deska R20/300mm` ` "_x000d_
 "V1 (11.8+2.4)/0.3 = 47,333 [A] "_x000d_
 "V2 (21.09)/0.3 = 70,300 [B] "_x000d_
 "V3 (20.91)/0.3 = 69,700 [C] "_x000d_
 "Mezisoučet: A+B+C = 187,333 [D] "_x000d_
 "``chem. trn R32`` "_x000d_
 "V2 - počet 56 (2+2+5+2+3+9+5)*2*8 = 448,000 [E] "_x000d_
 "V3 - počet 4 (2*2)*8 = 32,000 [F] "_x000d_
 "Mezisoučet: E+F = 480,000 [G] "_x000d_
 "Celkem: A+B+C+E+F = 667,333 [H] "_x000d_
 Celkem 667,333 = 667,333 [K]_x000d_</t>
  </si>
  <si>
    <t>273321511</t>
  </si>
  <si>
    <t>Základové desky ze ŽB bez zvýšených nároků na prostředí tř. C 25/30</t>
  </si>
  <si>
    <t>Základy z betonu železového (bez výztuže) desky z betonu bez zvláštních nároků na prostředí tř. C 25/30</t>
  </si>
  <si>
    <t xml:space="preserve"> "``ZD - V1`` "_x000d_
 "1PP - V1 (28.16-2.91)*0.15 = 3,788 [A] "_x000d_
 "Mezisoučet: A = 3,788 [B] "_x000d_
 "``ZD - V2`` "_x000d_
 "1PP - V2-3 1.4*1.2*0.2 = 0,336 [C] "_x000d_
 "1PP - V2 21.09*0.15+20.77*0.15-(0.8)+(3*2*0.15)+(1.24*0.23+0.69*0.37) = 6,920 [D] "_x000d_
 "Mezisoučet: C+D = 7,256 [E] "_x000d_
 "``ZD - V3`` "_x000d_
 "1PP - V3 22.2*0.15-(3) = 0,330 [F] "_x000d_
 "Mezisoučet: F = 0,330 [G] "_x000d_
 "1PP - D 1.4*1.2*0.2 = 0,336 [H] "_x000d_
 "1PP - C 1.4*1.2*0.2 = 0,336 [I] "_x000d_
 "Mezisoučet: H+I = 0,672 [J] "_x000d_
 "navržená deska 2PP (24.76+3.41+8.45+3.14)*0.15 = 5,964 [K] "_x000d_
 "Mezisoučet: K = 5,964 [L] "_x000d_
 "``navržená deska 1PP`` "_x000d_
 "(5.87+61.2)*0.15 = 10,061 [M] "_x000d_
 "(4.37+5.06+20.58)*0.15 = 4,502 [N] "_x000d_
 "(60.07+7.04+2.66+6.11)*0.15 = 11,382 [O] "_x000d_
 "(2.66+6.94+4.2+13.39+29.19+26.95+1.98+3.91)*0.15 = 13,383 [P] "_x000d_
 "(27.55+39.85)*0.15 = 10,110 [Q] "_x000d_
 "(37.65+27.47+28.11+16.57+65.44-22.2)*0.15 = 22,956 [R] "_x000d_
 "Mezisoučet: M+N+O+P+Q+R = 72,393 [S] "_x000d_
 "Celkem: A+C+D+F+H+I+K+M+N+O+P+Q+R = 90,402 [T] "_x000d_
 Celkem 90,404 = 90,404 [Y]_x000d_</t>
  </si>
  <si>
    <t>273321611</t>
  </si>
  <si>
    <t>Základové desky ze ŽB bez zvýšených nároků na prostředí tř. C 30/37</t>
  </si>
  <si>
    <t>Základy z betonu železového (bez výztuže) desky z betonu bez zvláštních nároků na prostředí tř. C 30/37</t>
  </si>
  <si>
    <t xml:space="preserve"> "``Výtahová deska`` "_x000d_
 "V1 4.86*0.4 = 1,944 [A] "_x000d_
 "V2 4.95*0.4 = 1,980 [B] "_x000d_
 "V3 4.86*0.4 = 1,944 [C] "_x000d_
 "Celkem: A+B+C = 5,868 [D] "_x000d_
 Celkem 5,868 = 5,868 [F]_x000d_</t>
  </si>
  <si>
    <t>273351121</t>
  </si>
  <si>
    <t>Zřízení bednění základových desek</t>
  </si>
  <si>
    <t>Bednění základů desek zřízení</t>
  </si>
  <si>
    <t xml:space="preserve"> "``Výtahová deska`` "_x000d_
 "V1 8.82*0.4 = 3,528 [A] "_x000d_
 "V2 9.1*0.4 = 3,640 [B] "_x000d_
 "V3 8.82*0.4 = 3,528 [C] "_x000d_
 "Mezisoučet: A+B+C = 10,696 [D] "_x000d_
 "``ZD - V1`` "_x000d_
 "1PP - V1 (6.82)*0.15 = 1,023 [E] "_x000d_
 "Mezisoučet: E = 1,023 [F] "_x000d_
 "``ZD - V2`` "_x000d_
 "2PP - V2-3 (0.8*2+1*2)*0.2 = 0,720 [G] "_x000d_
 "2PP - V2 3*0.15+1.8*0.15+3*0.24+3*0.09*2 = 1,980 [H] "_x000d_
 "Mezisoučet: G+H = 2,700 [I] "_x000d_
 "``ZD - V3`` "_x000d_
 "1PP - V3 (3)*0.15 = 0,450 [J] "_x000d_
 "Mezisoučet: J = 0,450 [K] "_x000d_
 "1PP - D (1.4*2+1.2*2)*0.2 = 1,040 [L] "_x000d_
 "1PP - C (1.4*2+1.2*2)*0.2 = 1,040 [M] "_x000d_
 "Mezisoučet: L+M = 2,080 [N] "_x000d_
 "Celkem: A+B+C+E+G+H+J+L+M = 16,949 [O] "_x000d_
 Celkem 16,949 = 16,949 [T]_x000d_</t>
  </si>
  <si>
    <t>273351122</t>
  </si>
  <si>
    <t>Odstranění bednění základových desek</t>
  </si>
  <si>
    <t>Bednění základů desek odstranění</t>
  </si>
  <si>
    <t>273361821</t>
  </si>
  <si>
    <t>Výztuž základových desek betonářskou ocelí 10 505 (R)</t>
  </si>
  <si>
    <t>Výztuž základů desek z betonářské oceli 10 505 (R) nebo BSt 500</t>
  </si>
  <si>
    <t xml:space="preserve"> "odhad výztuže dle tabulek u schématu výztuže 3555.96/1000 = 3,556 [A] "_x000d_
 "Celkem: A = 3,556 [B] "_x000d_
 Celkem 3,556 = 3,556 [C]_x000d_</t>
  </si>
  <si>
    <t>273362021</t>
  </si>
  <si>
    <t>Výztuž základových desek svařovanými sítěmi Kari</t>
  </si>
  <si>
    <t>Výztuž základů desek ze svařovaných sítí z drátů typu KARI</t>
  </si>
  <si>
    <t xml:space="preserve"> "``Výtahová deska`` "_x000d_
 "V1 4.86*5.4/1000 = 0,026 [A] "_x000d_
 "V2 4.95*5.4/1000 = 0,027 [B] "_x000d_
 "V3 4.86*5.4/1000 = 0,026 [C] "_x000d_
 "Celkem: A+B+C = 0,079 [D] "_x000d_
 Celkem 0,079 = 0,079 [F]_x000d_</t>
  </si>
  <si>
    <t>274313811</t>
  </si>
  <si>
    <t>Základové pásy z betonu tř. C 25/30</t>
  </si>
  <si>
    <t>Základy z betonu prostého pasy betonu kamenem neprokládaného tř. C 25/30</t>
  </si>
  <si>
    <t xml:space="preserve"> "1PP - V3 (2*0.55)*0.5 = 0,550 [A] "_x000d_
 "ostatní pasy (1.17+1.75)*0.5*0.5+(2.65+0.7)*0.5*0.5+(4.61)*0.5*0.5 = 2,720 [B] "_x000d_
 "Celkem: A+B = 3,270 [C] "_x000d_
 Celkem 3,27 = 3,270 [D]_x000d_</t>
  </si>
  <si>
    <t>274351121</t>
  </si>
  <si>
    <t>Zřízení bednění základových pasů rovného</t>
  </si>
  <si>
    <t>Bednění základů pasů rovné zřízení</t>
  </si>
  <si>
    <t xml:space="preserve"> "1PP - V3 (2*2)*0.5 = 2,000 [A] "_x000d_
 "ostatní pasy (1.17+1.75)*2*0.5+(2.65+0.7)*2*0.5+(4.61)*2*0.5 = 10,880 [B] "_x000d_
 "Celkem: A+B = 12,880 [C] "_x000d_
 Celkem 12,88 = 12,880 [D]_x000d_</t>
  </si>
  <si>
    <t>274351122</t>
  </si>
  <si>
    <t>Odstranění bednění základových pasů rovného</t>
  </si>
  <si>
    <t>Bednění základů pasů rovné odstranění</t>
  </si>
  <si>
    <t>275313811</t>
  </si>
  <si>
    <t>Základové patky z betonu tř. C 25/30</t>
  </si>
  <si>
    <t>Základy z betonu prostého patky a bloky z betonu kamenem neprokládaného tř. C 25/30</t>
  </si>
  <si>
    <t xml:space="preserve"> "2PP - nová zakl. patka 3.82*0.5 = 1,910 [A] "_x000d_
 "Celkem: A = 1,910 [B] "_x000d_
 Celkem 1,91 = 1,910 [C]_x000d_</t>
  </si>
  <si>
    <t>275351121</t>
  </si>
  <si>
    <t>Zřízení bednění základových patek</t>
  </si>
  <si>
    <t>Bednění základů patek zřízení</t>
  </si>
  <si>
    <t xml:space="preserve"> "2PP - nová zakl. patka 7.82*0.5 = 3,910 [A] "_x000d_
 "Celkem: A = 3,910 [B] "_x000d_
 Celkem 3,91 = 3,910 [C]_x000d_</t>
  </si>
  <si>
    <t>275351122</t>
  </si>
  <si>
    <t>Odstranění bednění základových patek</t>
  </si>
  <si>
    <t>Bednění základů patek odstranění</t>
  </si>
  <si>
    <t>279113156</t>
  </si>
  <si>
    <t>Základová zeď tl přes 400 do 500 mm z tvárnic ztraceného bednění včetně výplně z betonu tř. C 25/30</t>
  </si>
  <si>
    <t>Základové zdi z tvárnic ztraceného bednění včetně výplně z betonu bez zvláštních nároků na vliv prostředí třídy C 25/30, tloušťky zdiva přes 400 do 500 mm</t>
  </si>
  <si>
    <t xml:space="preserve"> "``základový pas z prolévaných tvárnic`` "_x000d_
 "V1 (1.34*0.458+1.29*0.29+5.19*0.55) = 3,842 [A] "_x000d_
 "Mezisoučet: A = 3,842 [B] "_x000d_
 "1PP - A (4.59*0.45+4.59*0.6*2) = 7,574 [C] "_x000d_
 "1PP - B (3.76*0.5)*2 = 3,760 [D] "_x000d_
 "Mezisoučet: C+D = 11,334 [E] "_x000d_
 "Celkem: A+C+D = 15,176 [F] "_x000d_
 Celkem 15,176 = 15,176 [H]_x000d_</t>
  </si>
  <si>
    <t>279321347</t>
  </si>
  <si>
    <t>Základová zeď ze ŽB bez zvýšených nároků na prostředí tř. C 25/30 bez výztuže</t>
  </si>
  <si>
    <t>Základové zdi z betonu železového (bez výztuže) bez zvláštních nároků na prostředí tř. C 25/30</t>
  </si>
  <si>
    <t xml:space="preserve"> "``výtah`` "_x000d_
 "1PP - V1 (2.15*2+1.76*2)*0.8*0.25 = 1,564 [A] "_x000d_
 "1PP - V1 (2.05*2+1.76*2)*2.68*0.2-(1.2*2.28)*0.2 = 3,537 [B] "_x000d_
 "1NP, 2NP - V1 (2.05*2+1.76*2)*5.71*0.2-(1.2*2.28)*0.2 = 8,155 [C] "_x000d_
 "3NP - V1 (2.05*2+1.76*2)*3.03*0.2-(1.2*2.28)*0.2 = 4,071 [D] "_x000d_
 "Mezisoučet: A+B+C+D = 17,326 [E] "_x000d_
 "1PP - D (0.8*2+1.4*2)*0.75*0.2 = 0,660 [F] "_x000d_
 "1PP - C (0.8*2+1.4*2)*1.45*0.2 = 1,276 [G] "_x000d_
 "Mezisoučet: F+G = 1,936 [H] "_x000d_
 "Celkem: A+B+C+D+F+G = 19,262 [I] "_x000d_
 Celkem 19,263 = 19,263 [K]_x000d_</t>
  </si>
  <si>
    <t>279351121</t>
  </si>
  <si>
    <t>Zřízení oboustranného bednění základových zdí</t>
  </si>
  <si>
    <t>Bednění základových zdí rovné oboustranné za každou stranu zřízení</t>
  </si>
  <si>
    <t xml:space="preserve"> "``výtah`` "_x000d_
 "1PP - V1 (2.15*2+1.76*2)*0.8*2 = 12,512 [A] "_x000d_
 "1PP - V1 (2.05*2+1.76*2)*2.68*2-(1.2*2.28)*2+(1.2+2.28*2)*0.2 = 36,523 [B] "_x000d_
 "1NP, 2NP - V1 (2.05*2+1.76*2)*5.71*2-(1.2*2.28)*2+(1.2+2.28*2)*0.2 = 82,700 [C] "_x000d_
 "3NP - V1 (2.05*2+1.76*2)*3.03*2-(1.2*2.28)*2+(1.2+2.28*2)*0.2 = 41,857 [D] "_x000d_
 "Mezisoučet: A+B+C+D = 173,593 [E] "_x000d_
 "1PP - D (0.8*2+1.4*2)*0.75*2 = 6,600 [F] "_x000d_
 "1PP - C (0.8*2+1.4*2)*1.45*2 = 12,760 [G] "_x000d_
 "Mezisoučet: F+G = 19,360 [H] "_x000d_
 "Celkem: A+B+C+D+F+G = 192,953 [I] "_x000d_
 Celkem 192,952 = 192,952 [K]_x000d_</t>
  </si>
  <si>
    <t>279351122</t>
  </si>
  <si>
    <t>Odstranění oboustranného bednění základových zdí</t>
  </si>
  <si>
    <t>Bednění základových zdí rovné oboustranné za každou stranu odstranění</t>
  </si>
  <si>
    <t>279361821</t>
  </si>
  <si>
    <t>Výztuž základových zdí nosných betonářskou ocelí 10 505</t>
  </si>
  <si>
    <t>Výztuž základových zdí nosných svislých nebo odkloněných od svislice, rovinných nebo oblých, deskových nebo žebrových, včetně výztuže jejich žeber z betonářské oceli 10 505 (R) nebo BSt 500</t>
  </si>
  <si>
    <t xml:space="preserve"> "odhad výztuže dle tabulek u schématu výztuže 711.51/1000 = 0,712 [A] "_x000d_
 "Celkem: A = 0,712 [B] "_x000d_
 Celkem 0,712 = 0,712 [C]_x000d_</t>
  </si>
  <si>
    <t>311113152</t>
  </si>
  <si>
    <t>Nadzákladová zeď tl přes 150 do 200 mm z hladkých tvárnic ztraceného bednění včetně výplně z betonu tř. C 25/30</t>
  </si>
  <si>
    <t>Nadzákladové zdi z betonových tvárnic ztraceného bednění hladkých, včetně výplně z betonu třídy C 25/30, tloušťky zdiva přes 150 do 200 mm</t>
  </si>
  <si>
    <t xml:space="preserve"> "``ZS - V3 - prolévané tvárnice`` "_x000d_
 "``výtah`` "_x000d_
 "1PP - V3 (2.06*2+1.65)*3.06 = 17,656 [A] "_x000d_
 "1NP - V3 (2.06*2+1.65)*3.66 = 21,118 [B] "_x000d_
 "1NP - V3 (2.06*2+1.65)*2.91 = 16,791 [C] "_x000d_
 "Mezisoučet: A+B+C = 55,565 [D] "_x000d_
 "``ostatní`` "_x000d_
 "1PP - V3 - viz. 121a 1.95*3.06 = 5,967 [E] "_x000d_
 "1NP - V2 - viz. 122a 2.65*3.24 = 8,586 [F] "_x000d_
 "Mezisoučet: E+F = 14,553 [G] "_x000d_
 "Celkem: A+B+C+E+F = 70,118 [H] "_x000d_
 Celkem 70,118 = 70,118 [L]_x000d_</t>
  </si>
  <si>
    <t>311113153</t>
  </si>
  <si>
    <t>Nadzákladová zeď tl přes 200 do 250 mm z hladkých tvárnic ztraceného bednění včetně výplně z betonu tř. C 25/30</t>
  </si>
  <si>
    <t>Nadzákladové zdi z betonových tvárnic ztraceného bednění hladkých, včetně výplně z betonu třídy C 25/30, tloušťky zdiva přes 200 do 250 mm</t>
  </si>
  <si>
    <t xml:space="preserve"> "``ZS - V3 - prolévané tvárnice`` "_x000d_
 "ZD - V3 (2.06*2+1.65)*0.8 = 4,616 [A] "_x000d_
 "Celkem: A = 4,616 [B] "_x000d_
 Celkem 4,616 = 4,616 [D]_x000d_</t>
  </si>
  <si>
    <t>311321411</t>
  </si>
  <si>
    <t>Nosná zeď ze ŽB tř. C 25/30 bez výztuže</t>
  </si>
  <si>
    <t>Nadzákladové zdi z betonu železového (bez výztuže) nosné bez zvláštních nároků na vliv prostředí tř. C 25/30</t>
  </si>
  <si>
    <t xml:space="preserve"> "``výtah`` "_x000d_
 "``ZS - V1`` "_x000d_
 "1PP - V1 1.3*1.94*0.2+5.19*2.99*0.2-(0.4*0.4+0.55*0.55)*0.2 = 3,516 [A] "_x000d_
 "1NP - V1 (7.56+1.32)*3.39*0.2+7.56*2.24*0.2-(1*2.02)*0.2 = 9,004 [B] "_x000d_
 "2NP, 3NP - V1 (7.56)*5.32*0.2+7.56*6.3*0.2 = 17,569 [C] "_x000d_
 "Mezisoučet: A+B+C = 30,088 [D] "_x000d_
 "``výtah`` "_x000d_
 "``ZS - V2`` "_x000d_
 "2PP - V2-3 (1.4*2+0.8*2)*1.61*0.2 = 1,417 [E] "_x000d_
 "2PP - V2 1.8*0.98*0.25 = 0,441 [F] "_x000d_
 "1PP - V2 2.1*4.05*0.25-(1.2*2.28)*0.25 = 1,442 [G] "_x000d_
 "1NP - V2 (2.84+2.65)*3.17*0.25-(1.15*2.25)*0.25 = 3,704 [H] "_x000d_
 "Mezisoučet: E+F+G+H = 7,004 [I] "_x000d_
 "``výtah V2 - vnitřní část`` "_x000d_
 "1NP, 2NP (2.65*2+1.8)*0.15*3.1 = 3,302 [J] "_x000d_
 "Mezisoučet: J = 3,302 [K] "_x000d_
 "Celkem: A+B+C+E+F+G+H+J = 40,394 [L] "_x000d_
 Celkem 40,395 = 40,395 [R]_x000d_</t>
  </si>
  <si>
    <t>311351121</t>
  </si>
  <si>
    <t>Zřízení oboustranného bednění nosných nadzákladových zdí</t>
  </si>
  <si>
    <t>Bednění nadzákladových zdí nosných rovné oboustranné za každou stranu zřízení</t>
  </si>
  <si>
    <t xml:space="preserve"> "``výtah`` "_x000d_
 "``ZS - V1`` "_x000d_
 "1PP - V1 1.3*1.94*2+5.19*2.99*2-(0.4*0.4+0.55*0.55)*2+(0.4+0.4*2+0.55+0.55*2)*0.2 = 35,725 [A] "_x000d_
 "1NP - V1 (7.56+1.32)*3.39*2+7.56*2.24*2-(1*2.02)*2+(1+2.02*2)*0.2 = 91,043 [B] "_x000d_
 "2NP, 3NP - V1 7.56*5.32*2+7.56*6.3*2 = 175,694 [C] "_x000d_
 "Mezisoučet: A+B+C = 302,463 [D] "_x000d_
 "``výtah`` "_x000d_
 "``ZS - V2`` "_x000d_
 "2PP - V2-3 (1.4*2+0.8*2)*1.61*2 = 14,168 [E] "_x000d_
 "2PP - V2 1.8*0.98*2 = 3,528 [F] "_x000d_
 "1PP - V2 2.1*4.05*2-(1.2*2.28)*2+(1.2+2.28*2)*0.25 = 12,978 [G] "_x000d_
 "1NP - V2 (2.84+2.65)*3.17*2-(1.15*2.25)*2+(1.15+2.25*2)*0.25 = 31,044 [H] "_x000d_
 "Mezisoučet: E+F+G+H = 61,718 [I] "_x000d_
 "Celkem: A+B+C+E+F+G+H = 364,181 [J] "_x000d_
 Celkem 364,18 = 364,180 [O]_x000d_</t>
  </si>
  <si>
    <t>311351122</t>
  </si>
  <si>
    <t>Odstranění oboustranného bednění nosných nadzákladových zdí</t>
  </si>
  <si>
    <t>Bednění nadzákladových zdí nosných rovné oboustranné za každou stranu odstranění</t>
  </si>
  <si>
    <t>311351311</t>
  </si>
  <si>
    <t>Zřízení jednostranného bednění nosných nadzákladových zdí</t>
  </si>
  <si>
    <t>Bednění nadzákladových zdí nosných rovné jednostranné zřízení</t>
  </si>
  <si>
    <t xml:space="preserve"> "``výtah V2 - vnitřní část`` "_x000d_
 "1NP, 2NP (2.65*2+1.8)*6.2 = 44,020 [A] "_x000d_
 "Celkem: A = 44,020 [B] "_x000d_
 Celkem 44,02 = 44,020 [D]_x000d_</t>
  </si>
  <si>
    <t>311351312</t>
  </si>
  <si>
    <t>Odstranění jednostranného bednění nosných nadzákladových zdí</t>
  </si>
  <si>
    <t>Bednění nadzákladových zdí nosných rovné jednostranné odstranění</t>
  </si>
  <si>
    <t>311361821</t>
  </si>
  <si>
    <t>Výztuž nosných zdí betonářskou ocelí 10 505</t>
  </si>
  <si>
    <t>Výztuž nadzákladových zdí nosných svislých nebo odkloněných od svislice, rovných nebo oblých z betonářské oceli 10 505 (R) nebo BSt 500</t>
  </si>
  <si>
    <t xml:space="preserve"> "odhad výztuže dle tabulek u schématu výztuže 4252.47/1000 = 4,252 [A] "_x000d_
 "Celkem: A = 4,252 [B] "_x000d_
 Celkem 4,252 = 4,252 [C]_x000d_</t>
  </si>
  <si>
    <t>317121102</t>
  </si>
  <si>
    <t>Montáž prefabrikovaných překladů délky přes 1500 do 2200 mm</t>
  </si>
  <si>
    <t>317168011</t>
  </si>
  <si>
    <t>Překlad keramický plochý š 115 mm dl 1000 mm</t>
  </si>
  <si>
    <t>Překlady keramické ploché osazené do maltového lože, výšky překladu 71 mm šířky 115 mm, délky 1000 mm</t>
  </si>
  <si>
    <t xml:space="preserve"> "OP/01d 1 = 1,000 [A] "_x000d_
 "Celkem: A = 1,000 [B] "_x000d_
 Celkem 1 = 1,000 [C]_x000d_</t>
  </si>
  <si>
    <t>317168012</t>
  </si>
  <si>
    <t>Překlad keramický plochý š 115 mm dl 1250 mm</t>
  </si>
  <si>
    <t>Překlady keramické ploché osazené do maltového lože, výšky překladu 71 mm šířky 115 mm, délky 1250 mm</t>
  </si>
  <si>
    <t xml:space="preserve"> "OP/01 40 = 40,000 [A] "_x000d_
 "OP/01b 1 = 1,000 [B] "_x000d_
 "OP/01c 10 = 10,000 [C] "_x000d_
 "OP/01e 6 = 6,000 [D] "_x000d_
 "OP/03 1 = 1,000 [E] "_x000d_
 "OP/03c 0 = 0,000 [F] "_x000d_
 "Celkem: A+B+C+D+E+F = 58,000 [G] "_x000d_
 Celkem 58 = 58,000 [H]_x000d_</t>
  </si>
  <si>
    <t>317168015</t>
  </si>
  <si>
    <t>Překlad keramický plochý š 115 mm dl 2000 mm</t>
  </si>
  <si>
    <t>Překlady keramické ploché osazené do maltového lože, výšky překladu 71 mm šířky 115 mm, délky 2000 mm</t>
  </si>
  <si>
    <t xml:space="preserve"> "OP/01a 1 = 1,000 [A] "_x000d_
 "Celkem: A = 1,000 [B] "_x000d_
 Celkem 1 = 1,000 [C]_x000d_</t>
  </si>
  <si>
    <t>317168016</t>
  </si>
  <si>
    <t>Překlad keramický plochý š 115 mm dl 2250 mm</t>
  </si>
  <si>
    <t>Překlady keramické ploché osazené do maltového lože, výšky překladu 71 mm šířky 115 mm, délky 2250 mm</t>
  </si>
  <si>
    <t xml:space="preserve"> "OP/02 1 = 1,000 [A] "_x000d_
 "Celkem: A = 1,000 [B] "_x000d_
 Celkem 1 = 1,000 [C]_x000d_</t>
  </si>
  <si>
    <t>317168017</t>
  </si>
  <si>
    <t>Překlad keramický plochý š 115 mm dl 2500 mm</t>
  </si>
  <si>
    <t>Překlady keramické ploché osazené do maltového lože, výšky překladu 71 mm šířky 115 mm, délky 2500 mm</t>
  </si>
  <si>
    <t xml:space="preserve"> "OP/05 1 = 1,000 [A] "_x000d_
 "Celkem: A = 1,000 [B] "_x000d_
 Celkem 1 = 1,000 [C]_x000d_</t>
  </si>
  <si>
    <t>317168052</t>
  </si>
  <si>
    <t>Překlad keramický vysoký v 238 mm dl 1250 mm</t>
  </si>
  <si>
    <t>Překlady keramické vysoké osazené do maltového lože, šířky překladu 70 mm výšky 238 mm, délky 1250 mm</t>
  </si>
  <si>
    <t xml:space="preserve"> "OP/04 2*3 = 6,000 [A] "_x000d_
 "OP/06 3*2 = 6,000 [B] "_x000d_
 "OP/08 2*2 = 4,000 [C] "_x000d_
 "OP/15 3*1 = 3,000 [D] "_x000d_
 "Celkem: A+B+C+D = 19,000 [E] "_x000d_
 Celkem 19 = 19,000 [F]_x000d_</t>
  </si>
  <si>
    <t>317168053</t>
  </si>
  <si>
    <t>Překlad keramický vysoký v 238 mm dl 1500 mm</t>
  </si>
  <si>
    <t>Překlady keramické vysoké osazené do maltového lože, šířky překladu 70 mm výšky 238 mm, délky 1500 mm</t>
  </si>
  <si>
    <t xml:space="preserve"> "OP/12 2*2 = 4,000 [A] "_x000d_
 "Celkem: A = 4,000 [B] "_x000d_
 Celkem 4 = 4,000 [C]_x000d_</t>
  </si>
  <si>
    <t>317168054</t>
  </si>
  <si>
    <t>Překlad keramický vysoký v 238 mm dl 1750 mm</t>
  </si>
  <si>
    <t>Překlady keramické vysoké osazené do maltového lože, šířky překladu 70 mm výšky 238 mm, délky 1750 mm</t>
  </si>
  <si>
    <t xml:space="preserve"> "OP/10 2*8 = 16,000 [A] "_x000d_
 "Celkem: A = 16,000 [B] "_x000d_
 Celkem 16 = 16,000 [C]_x000d_</t>
  </si>
  <si>
    <t>317168059</t>
  </si>
  <si>
    <t>Překlad keramický vysoký v 238 mm dl 3000 mm</t>
  </si>
  <si>
    <t>Překlady keramické vysoké osazené do maltového lože, šířky překladu 70 mm výšky 238 mm, délky 3000 mm</t>
  </si>
  <si>
    <t xml:space="preserve"> "OP/14 3*1 = 3,000 [A] "_x000d_
 "Celkem: A = 3,000 [B] "_x000d_
 Celkem 3 = 3,000 [C]_x000d_</t>
  </si>
  <si>
    <t>317234410</t>
  </si>
  <si>
    <t>Vyzdívka mezi nosníky z cihel pálených na MC</t>
  </si>
  <si>
    <t>Vyzdívka mezi nosníky cihlami pálenými na maltu cementovou</t>
  </si>
  <si>
    <t xml:space="preserve"> "``IPN100`` "_x000d_
 "``1PP`` "_x000d_
 "P0.01 1.4*0.1*3*0.1 = 0,042 [A] "_x000d_
 "P0.08 1.1*0.1*3*0.1 = 0,033 [B] "_x000d_
 "``1NP`` "_x000d_
 "P1.01 1.4*0.1*3*0.1 = 0,042 [C] "_x000d_
 "P1.08 1.3*0.1*2*0.1 = 0,026 [D] "_x000d_
 "P1.09 1.3*0.1*2*0.1 = 0,026 [E] "_x000d_
 "P1.16 1.3*0.1*1*0.1 = 0,013 [F] "_x000d_
 "P1.17 1.3*0.1*1*0.1 = 0,013 [G] "_x000d_
 "P1.18 1.4*0.1*1*0.1 = 0,014 [H] "_x000d_
 "P1.29 1.3*0.1*1*0.1 = 0,013 [I] "_x000d_
 "P1.42 1.1*0.1*3*0.1 = 0,033 [J] "_x000d_
 "P1.43 1.1*0.1*1*0.1 = 0,011 [K] "_x000d_
 "P1.44 1.1*0.1*1*0.1 = 0,011 [L] "_x000d_
 "P1.45 1.1*0.1*1*0.1 = 0,011 [M] "_x000d_
 "``2NP`` "_x000d_
 "P2.01 1.65*0.1*3*0.1 = 0,050 [N] "_x000d_
 "P2.03 1.4*0.1*3*0.1 = 0,042 [O] "_x000d_
 "P2.07 1.4*0.1*3*0.1 = 0,042 [P] "_x000d_
 "P2.08 1.4*0.1*3*0.1 = 0,042 [Q] "_x000d_
 "P2.09 1.2*0.1*3*0.1 = 0,036 [R] "_x000d_
 "P2.11 1.4*0.1*3*0.1 = 0,042 [S] "_x000d_
 "P2.12 1.4*0.1*3*0.1 = 0,042 [T] "_x000d_
 "P2.13 1.4*0.1*3*0.1 = 0,042 [U] "_x000d_
 "P2.14 1.4*0.1*3*0.1 = 0,042 [V] "_x000d_
 "P2.15 1.4*0.1*3*0.1 = 0,042 [W] "_x000d_
 "P2.16 1.4*0.1*3*0.1 = 0,042 [X] "_x000d_
 "P2.17 1.4*0.1*3*0.1 = 0,042 [Y] "_x000d_
 "P2.18 1*0.1*3*0.1 = 0,030 [Z] "_x000d_
 "P2.26 1.4*0.1*3*0.1 = 0,042 [AA] "_x000d_
 "P2.27 1.15*0.1*1*0.1 = 0,012 [AB] "_x000d_
 "P2.28 1.4*0.1*3*0.1 = 0,042 [AC] "_x000d_
 "P2.29 1.15*0.1*1*0.1 = 0,012 [AD] "_x000d_
 "``3NP`` "_x000d_
 "P3.01 1.3*0.1*1*0.1 = 0,013 [AE] "_x000d_
 "P3.02 1.3*0.1*1*0.1 = 0,013 [AF] "_x000d_
 "P3.03 1.3*0.1*1*0.1 = 0,013 [AG] "_x000d_
 "P3.04 1.3*0.1*1*0.1 = 0,013 [AH] "_x000d_
 "P3.08 1.4*0.1*3*0.1 = 0,042 [AI] "_x000d_
 "P3.09 1.4*0.1*3*0.1 = 0,042 [AJ] "_x000d_
 "P3.12 1.4*0.1*3*0.1 = 0,042 [AK] "_x000d_
 "P3.13 1.4*0.1*3*0.1 = 0,042 [AL] "_x000d_
 "P3.18 1.1*0.1*1*0.1 = 0,011 [AM] "_x000d_
 "P3.19 1.1*0.1*1*0.1 = 0,011 [AN] "_x000d_
 "Mezisoučet: A+B+C+D+E+F+G+H+I+J+K+L+M+N+O+P+Q+R+S+T+U+V+W+X+Y+Z+AA+AB+AC+AD+AE+AF+AG+AH+AI+AJ+AK+AL+AM+AN = 1,173 [AO] "_x000d_
 "``IPN120`` "_x000d_
 "``1PP`` "_x000d_
 "P0.03 1.1*0.12*3*0.1 = 0,040 [AP] "_x000d_
 "P0.07 2.6*0.12*3*0.1 = 0,094 [AQ] "_x000d_
 "``1NP`` "_x000d_
 "P1.03 1.4*0.12*3*0.1 = 0,050 [AR] "_x000d_
 "P1.04 1.2*0.12*3*0.1 = 0,043 [AS] "_x000d_
 "P1.05 1.4*0.12*3*0.1 = 0,050 [AT] "_x000d_
 "P1.25 1.4*0.12*3*0.1 = 0,050 [AU] "_x000d_
 "P1.26 1.4*0.12*3*0.1 = 0,050 [AV] "_x000d_
 "P1.27 1.4*0.12*3*0.1 = 0,050 [AW] "_x000d_
 "P1.31 1.4*0.12*3*0.1 = 0,050 [AX] "_x000d_
 "P1.32 1.4*0.12*3*0.1 = 0,050 [AY] "_x000d_
 "P1.33 1.4*0.12*3*0.1 = 0,050 [AZ] "_x000d_
 "P1.34 1.4*0.12*3*0.1 = 0,050 [BA] "_x000d_
 "P1.35 1.4*0.12*3*0.1 = 0,050 [BB] "_x000d_
 "``2NP`` "_x000d_
 "P2.04 2.2*0.12*3*0.1 = 0,079 [BC] "_x000d_
 "P2.05 2.13*0.12*3*0.1 = 0,077 [BD] "_x000d_
 "``3NP`` "_x000d_
 "P3.05 1.4*0.12*3*0.1 = 0,050 [BE] "_x000d_
 "P3.06 1.4*0.12*3*0.1 = 0,050 [BF] "_x000d_
 "P3.15 1.4*0.12*3*0.1 = 0,050 [BG] "_x000d_
 "P3.17 1.65*0.12*3*0.1 = 0,059 [BH] "_x000d_
 "Mezisoučet: AP+AQ+AR+AS+AT+AU+AV+AW+AX+AY+AZ+BA+BB+BC+BD+BE+BF+BG+BH = 1,047 [BI] "_x000d_
 "``IPN140`` "_x000d_
 "``1NP`` "_x000d_
 "P1.28 1.8*0.14*3*0.1 = 0,076 [BJ] "_x000d_
 "``2NP`` "_x000d_
 "P2.10 1.65*0.14*3*0.1 = 0,069 [BK] "_x000d_
 "Mezisoučet: BJ+BK = 0,145 [BL] "_x000d_
 "``IPN160`` "_x000d_
 "``1PP`` "_x000d_
 "P0.06 1.4*0.16*3*0.1 = 0,067 [BM] "_x000d_
 "P0.09 1.4*0.16*3*0.1 = 0,067 [BN] "_x000d_
 "``1NP`` "_x000d_
 "P1.10 1.65*0.16*3*0.1 = 0,079 [BO] "_x000d_
 "P1.14 2.15*0.16*3*0.1 = 0,103 [BP] "_x000d_
 "P1.41 1.6*0.16*1*0.1 = 0,026 [BQ] "_x000d_
 "Mezisoučet: BM+BN+BO+BP+BQ = 0,342 [BR] "_x000d_
 "``IPN180`` "_x000d_
 "``1NP`` "_x000d_
 "P1.11 2.45*0.18*3*0.1 = 0,132 [BS] "_x000d_
 "``2NP`` "_x000d_
 "P2.24 3.6*0.18*3*0.1 = 0,194 [BT] "_x000d_
 "``3NP`` "_x000d_
 "P3.11 2.8*0.18*3*0.1 = 0,151 [BU] "_x000d_
 "Mezisoučet: BS+BT+BU = 0,478 [BV] "_x000d_
 "``IPN200`` "_x000d_
 "``1NP`` "_x000d_
 "P1.13 2.9*0.2*3*0.1 = 0,174 [BW] "_x000d_
 "P1.20 2.4*0.2*3*0.1 = 0,144 [BX] "_x000d_
 "P1.21 2.4*0.2*3*0.1 = 0,144 [BY] "_x000d_
 "P1.40 2.35*0.2*3*0.1 = 0,141 [BZ] "_x000d_
 "``2NP`` "_x000d_
 "P2.21 4*0.2*3*0.1 = 0,240 [CA] "_x000d_
 "P2.22 4.3*0.2*3*0.1 = 0,258 [CB] "_x000d_
 "P2.23 4.3*0.2*3*0.1 = 0,258 [CC] "_x000d_
 "``3NP`` "_x000d_
 "P3.07 3.4*0.2*3*0.1 = 0,204 [CD] "_x000d_
 "P3.14 3.4*0.2*3*0.1 = 0,204 [CE] "_x000d_
 "P3.16 2.9*0.2*3*0.1 = 0,174 [CF] "_x000d_
 "Mezisoučet: BW+BX+BY+BZ+CA+CB+CC+CD+CE+CF = 1,941 [CG] "_x000d_
 "``IPN220`` "_x000d_
 "``1NP`` "_x000d_
 "P1.22 2.6*0.22*3*0.1 = 0,172 [CH] "_x000d_
 "P1.23 2.6*0.22*3*0.1 = 0,172 [CI] "_x000d_
 "P1.24 2.6*0.22*3*0.1 = 0,172 [CJ] "_x000d_
 "P1.36 4.2*0.22*3*0.1 = 0,277 [CK] "_x000d_
 "P1.37 4.2*0.22*3*0.1 = 0,277 [CL] "_x000d_
 "P1.38 4.2*0.22*3*0.1 = 0,277 [CM] "_x000d_
 "``2NP`` "_x000d_
 "P2.19 3.75*0.22*3*0.1 = 0,248 [CN] "_x000d_
 "P2.20 5.1*0.22*3*0.1 = 0,337 [CO] "_x000d_
 "Mezisoučet: CH+CI+CJ+CK+CL+CM+CN+CO = 1,931 [CP] "_x000d_
 "``IPN240`` "_x000d_
 "``1NP`` "_x000d_
 "P1.06 3.55*0.24*2*3*0.1 = 0,511 [CQ] "_x000d_
 "P1.39 5.1*0.24*2*3*0.1 = 0,734 [CR] "_x000d_
 "Mezisoučet: CQ+CR = 1,246 [CS] "_x000d_
 "``IPN280`` "_x000d_
 "``3NP`` "_x000d_
 "P3.10 5.1*0.28*3*0.1 = 0,428 [CT] "_x000d_
 "Mezisoučet: CT = 0,428 [CU] "_x000d_
 "``prefa. překlad`` "_x000d_
 "P0.02 1.6*0.24*3*0.1 = 0,115 [CV] "_x000d_
 "P1.02 1.6*0.24*3*0.1 = 0,115 [CW] "_x000d_
 "P2.02 1.6*0.24*3*0.1 = 0,115 [CX] "_x000d_
 "Mezisoučet: CV+CW+CX = 0,346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9,076 [CZ] "_x000d_
 Celkem 9,071 = 9,071 [EG]_x000d_</t>
  </si>
  <si>
    <t>317944321</t>
  </si>
  <si>
    <t>Válcované nosníky do č.12 dodatečně osazované do připravených otvorů</t>
  </si>
  <si>
    <t>Válcované nosníky dodatečně osazované do připravených otvorů bez zazdění hlav do č. 12</t>
  </si>
  <si>
    <t xml:space="preserve"> "``I 100`` "_x000d_
 "``1PP`` "_x000d_
 "P0.01 46.70/1000 = 0,047 [A] "_x000d_
 "P0.08 50.60/1000 = 0,051 [B] "_x000d_
 "Mezisoučet: A+B = 0,097 [C] "_x000d_
 "``1NP`` "_x000d_
 "P1.01 64.40/1000 = 0,064 [D] "_x000d_
 "P1.08 32.53/1000 = 0,033 [E] "_x000d_
 "P1.09 32.53/1000 = 0,033 [F] "_x000d_
 "P1.16 21.68/1000 = 0,022 [G] "_x000d_
 "P1.17 21.68/1000 = 0,022 [H] "_x000d_
 "P1.18 23.35/1000 = 0,023 [I] "_x000d_
 "P1.29 21.68/1000 = 0,022 [J] "_x000d_
 "P1.42 36.70/1000 = 0,037 [K] "_x000d_
 "P1.43 18.35/1000 = 0,018 [L] "_x000d_
 "P1.44 18.35/1000 = 0,018 [M] "_x000d_
 "P1.45 18.35/1000 = 0,018 [N] "_x000d_
 "Mezisoučet: D+E+F+G+H+I+J+K+L+M+N = 0,310 [O] "_x000d_
 "``2NP`` "_x000d_
 "P2.01 55.04/1000 = 0,055 [P] "_x000d_
 "P2.03 46.70/1000 = 0,047 [Q] "_x000d_
 "P2.07 46.70/1000 = 0,047 [R] "_x000d_
 "P2.08 46.70/1000 = 0,047 [S] "_x000d_
 "P2.09 40.03/1000 = 0,040 [T] "_x000d_
 "P2.11 46.70/1000 = 0,047 [U] "_x000d_
 "P2.12 46.70/1000 = 0,047 [V] "_x000d_
 "P2.13 46.70/1000 = 0,047 [W] "_x000d_
 "P2.14 46.70/1000 = 0,047 [X] "_x000d_
 "P2.15 46.70/1000 = 0,047 [Y] "_x000d_
 "P2.16 46.70/1000 = 0,047 [Z] "_x000d_
 "P2.17 46.70/1000 = 0,047 [AA] "_x000d_
 "P2.18 33.36/1000 = 0,033 [AB] "_x000d_
 "P2.26 46.70/1000 = 0,047 [AC] "_x000d_
 "P2.27 19.18/1000 = 0,019 [AD] "_x000d_
 "P2.28 46.70/1000 = 0,047 [AE] "_x000d_
 "P2.29 19.18/1000 = 0,019 [AF] "_x000d_
 "Mezisoučet: P+Q+R+S+T+U+V+W+X+Y+Z+AA+AB+AC+AD+AE+AF = 0,727 [AG] "_x000d_
 "``3NP`` "_x000d_
 "P3.01 21.68/1000 = 0,022 [AH] "_x000d_
 "P3.02 21.68/1000 = 0,022 [AI] "_x000d_
 "P3.03 21.68/1000 = 0,022 [AJ] "_x000d_
 "P3.04 21.68/1000 = 0,022 [AK] "_x000d_
 "P3.08 46.70/1000 = 0,047 [AL] "_x000d_
 "P3.09 46.70/1000 = 0,047 [AM] "_x000d_
 "P3.12 46.70/1000 = 0,047 [AN] "_x000d_
 "P3.13 46.70/1000 = 0,047 [AO] "_x000d_
 "P3.18 18.35/1000 = 0,018 [AP] "_x000d_
 "P3.19 18.35/1000 = 0,018 [AQ] "_x000d_
 "Mezisoučet: AH+AI+AJ+AK+AL+AM+AN+AO+AP+AQ = 0,310 [AR] "_x000d_
 "``I 120`` "_x000d_
 "``1PP`` "_x000d_
 "P0.03 50.60/1000 = 0,051 [AS] "_x000d_
 "P0.07 119.6/1000 = 0,120 [AT] "_x000d_
 "Mezisoučet: AS+AT = 0,170 [AU] "_x000d_
 "``1NP`` "_x000d_
 "P1.03 64.40/1000 = 0,064 [AV] "_x000d_
 "P1.04 55.20/1000 = 0,055 [AW] "_x000d_
 "P1.05 64.40/1000 = 0,064 [AX] "_x000d_
 "P1.25 64.40/1000 = 0,064 [AY] "_x000d_
 "P1.26 64.40/1000 = 0,064 [AZ] "_x000d_
 "P1.27 64.40/1000 = 0,064 [BA] "_x000d_
 "P1.31 64.40/1000 = 0,064 [BB] "_x000d_
 "P1.32 64.40/1000 = 0,064 [BC] "_x000d_
 "P1.33 64.40/1000 = 0,064 [BD] "_x000d_
 "P1.34 64.40/1000 = 0,064 [BE] "_x000d_
 "P1.35 82.32/1000 = 0,082 [BF] "_x000d_
 "Mezisoučet: AV+AW+AX+AY+AZ+BA+BB+BC+BD+BE+BF = 0,717 [BG] "_x000d_
 "``2NP`` "_x000d_
 "P2.04 101.2/1000 = 0,101 [BH] "_x000d_
 "P2.05 97.98/1000 = 0,098 [BI] "_x000d_
 "Mezisoučet: BH+BI = 0,199 [BJ] "_x000d_
 "``3NP`` "_x000d_
 "P3.05 64.40/1000 = 0,064 [BK] "_x000d_
 "P3.06 64.40/1000 = 0,064 [BL] "_x000d_
 "P3.15 64.40/1000 = 0,064 [BM] "_x000d_
 "P3.17 75.90/1000 = 0,076 [BN] "_x000d_
 "Mezisoučet: BK+BL+BM+BN = 0,269 [BO] "_x000d_
 "OP/16 26.25*3.87/1000 = 0,102 [BP] "_x000d_
 "Celkem: A+B+D+E+F+G+H+I+J+K+L+M+N+P+Q+R+S+T+U+V+W+X+Y+Z+AA+AB+AC+AD+AE+AF+AH+AI+AJ+AK+AL+AM+AN+AO+AP+AQ+AS+AT+AV+AW+AX+AY+AZ+BA+BB+BC+BD+BE+BF+BH+BI+BK+BL+BM+BN+BP = 2,901 [BQ] "_x000d_
 Celkem 2,903 = 2,903 [CB]_x000d_</t>
  </si>
  <si>
    <t>317944323</t>
  </si>
  <si>
    <t>Válcované nosníky č.14 až 22 dodatečně osazované do připravených otvorů</t>
  </si>
  <si>
    <t>Válcované nosníky dodatečně osazované do připravených otvorů bez zazdění hlav č. 14 až 22</t>
  </si>
  <si>
    <t xml:space="preserve"> "``I 140`` "_x000d_
 "``1NP`` "_x000d_
 "P1.28 105.84/1000*1.1 = 0,116 [A] "_x000d_
 "Mezisoučet: A = 0,116 [B] "_x000d_
 "``2NP`` "_x000d_
 "P2.10 97.02/1000*1.1 = 0,107 [C] "_x000d_
 "Mezisoučet: C = 0,107 [D] "_x000d_
 "``I 160`` "_x000d_
 "``1PP`` "_x000d_
 "P0.06 103.6/1000*1.1 = 0,114 [E] "_x000d_
 "P0.09 103.6/1000*1.1 = 0,114 [F] "_x000d_
 "Mezisoučet: E+F = 0,228 [G] "_x000d_
 "``1NP`` "_x000d_
 "P1.10 122.1/1000*1.1 = 0,134 [H] "_x000d_
 "P1.14 159.1/1000*1.1 = 0,175 [I] "_x000d_
 "P1.41 59.20/1000*1.1 = 0,065 [J] "_x000d_
 "Mezisoučet: H+I+J = 0,374 [K] "_x000d_
 "``I 180`` "_x000d_
 "``1NP`` "_x000d_
 "P1.11 220.5/1000*1.1 = 0,243 [L] "_x000d_
 "Mezisoučet: L = 0,243 [M] "_x000d_
 "``2NP`` "_x000d_
 "P2.24 324/1000*1.1 = 0,356 [N] "_x000d_
 "Mezisoučet: N = 0,356 [O] "_x000d_
 "``3NP`` "_x000d_
 "P3.11 252/1000*1.1 = 0,277 [P] "_x000d_
 "Mezisoučet: P = 0,277 [Q] "_x000d_
 "``I 200`` "_x000d_
 "``1NP`` "_x000d_
 "P1.13 313.2/1000*1.1 = 0,345 [R] "_x000d_
 "P1.20 259.2/1000*1.1 = 0,285 [S] "_x000d_
 "P1.21 259.2/1000*1.1 = 0,285 [T] "_x000d_
 "P1.40 253.8/1000*1.1 = 0,279 [U] "_x000d_
 "Mezisoučet: R+S+T+U = 1,194 [V] "_x000d_
 "``2NP`` "_x000d_
 "P2.21 432/1000*1.1 = 0,475 [W] "_x000d_
 "P2.22 464.4/1000*1.1 = 0,511 [X] "_x000d_
 "P2.23 464.4/1000*1.1 = 0,511 [Y] "_x000d_
 "Mezisoučet: W+X+Y = 1,497 [Z] "_x000d_
 "``3NP`` "_x000d_
 "P3.07 367.2/1000*1.1 = 0,404 [AA] "_x000d_
 "P3.14 367.2/1000*1.1 = 0,404 [AB] "_x000d_
 "P3.16 313.2/1000*1.1 = 0,345 [AC] "_x000d_
 "Mezisoučet: AA+AB+AC = 1,152 [AD] "_x000d_
 "``I 220`` "_x000d_
 "``1NP`` "_x000d_
 "P1.22 332.8/1000*1.1 = 0,366 [AE] "_x000d_
 "P1.23 332.8/1000*1.1 = 0,366 [AF] "_x000d_
 "P1.24 332.8/1000*1.1 = 0,366 [AG] "_x000d_
 "P1.36 537.6/1000*1.1 = 0,591 [AH] "_x000d_
 "P1.37 537.6/1000*1.1 = 0,591 [AI] "_x000d_
 "P1.38 537.6/1000*1.1 = 0,591 [AJ] "_x000d_
 "Mezisoučet: AE+AF+AG+AH+AI+AJ = 2,872 [AK] "_x000d_
 "``2NP`` "_x000d_
 "P2.19 480/1000*1.1 = 0,528 [AL] "_x000d_
 "P2.20 652.8/1000*1.1 = 0,718 [AM] "_x000d_
 "Mezisoučet: AL+AM = 1,246 [AN] "_x000d_
 "Celkem: A+C+E+F+H+I+J+L+N+P+R+S+T+U+W+X+Y+AA+AB+AC+AE+AF+AG+AH+AI+AJ+AL+AM = 9,663 [AO] "_x000d_
 Celkem 9,662 = 9,662 [BG]_x000d_</t>
  </si>
  <si>
    <t>317944325</t>
  </si>
  <si>
    <t>Válcované nosníky č.24 a vyšší dodatečně osazované do připravených otvorů</t>
  </si>
  <si>
    <t>Válcované nosníky dodatečně osazované do připravených otvorů bez zazdění hlav č. 24 a vyšší</t>
  </si>
  <si>
    <t xml:space="preserve"> "``I 240`` "_x000d_
 "``1NP`` "_x000d_
 "P1.06 525.4/1000*1.1 = 0,578 [A] "_x000d_
 "P1.39 754.8/1000*1.1 = 0,830 [B] "_x000d_
 "Mezisoučet: A+B = 1,408 [C] "_x000d_
 "``I 280`` "_x000d_
 "``3NP`` "_x000d_
 "P3.10 999.6/1000*1.1 = 1,100 [D] "_x000d_
 "Mezisoučet: D = 1,100 [E] "_x000d_
 "Celkem: A+B+D = 2,508 [F] "_x000d_
 Celkem 2,508 = 2,508 [K]_x000d_</t>
  </si>
  <si>
    <t>317998111</t>
  </si>
  <si>
    <t>Tepelná izolace mezi překlady v 24 cm z EPS tl přes 30 do 50 mm</t>
  </si>
  <si>
    <t>Izolace tepelná mezi překlady z pěnového polystyrenu výšky 24 cm, tloušťky přes 30 do 50 mm</t>
  </si>
  <si>
    <t xml:space="preserve"> "OP/08 2*1.25 = 2,500 [A] "_x000d_
 "OP/10 8*1.72 = 13,760 [B] "_x000d_
 "OP/12 2*1.5 = 3,000 [C] "_x000d_
 "OP/13 2*0.75 = 1,500 [D] "_x000d_
 "Celkem: A+B+C+D = 20,760 [E] "_x000d_
 Celkem 20,76 = 20,760 [F]_x000d_</t>
  </si>
  <si>
    <t>317998112</t>
  </si>
  <si>
    <t>Tepelná izolace mezi překlady v 24 cm z EPS tl přes 50 do 70 mm</t>
  </si>
  <si>
    <t>Izolace tepelná mezi překlady z pěnového polystyrenu výšky 24 cm, tloušťky přes 50 do 70 mm</t>
  </si>
  <si>
    <t xml:space="preserve"> "OP/04 3*1.25 = 3,750 [A] "_x000d_
 "Celkem: A = 3,750 [B] "_x000d_
 Celkem 3,75 = 3,750 [C]_x000d_</t>
  </si>
  <si>
    <t>317998114</t>
  </si>
  <si>
    <t>Tepelná izolace mezi překlady v 24 cm z EPS tl 90 mm</t>
  </si>
  <si>
    <t>Izolace tepelná mezi překlady z pěnového polystyrenu výšky 24 cm, tloušťky 90 mm</t>
  </si>
  <si>
    <t xml:space="preserve"> "OP/14 1*3 = 3,000 [A] "_x000d_
 "OP/15 1*1.25 = 1,250 [B] "_x000d_
 "Celkem: A+B = 4,250 [C] "_x000d_
 Celkem 4,25 = 4,250 [D]_x000d_</t>
  </si>
  <si>
    <t>346244381</t>
  </si>
  <si>
    <t>Plentování jednostranné v do 200 mm válcovaných nosníků cihlami</t>
  </si>
  <si>
    <t>Plentování ocelových válcovaných nosníků jednostranné cihlami na maltu, výška stojiny do 200 mm</t>
  </si>
  <si>
    <t xml:space="preserve"> "``IPN100`` "_x000d_
 "``1PP`` "_x000d_
 "P0.01 1.4*0.1*2*4 = 1,120 [A] "_x000d_
 "P0.08 1.1*0.1*2*4 = 0,880 [B] "_x000d_
 "``1NP`` "_x000d_
 "P1.01 1.4*0.1*2*4 = 1,120 [C] "_x000d_
 "P1.08 1.3*0.1*2*3 = 0,780 [D] "_x000d_
 "P1.09 1.3*0.1*2*3 = 0,780 [E] "_x000d_
 "P1.16 1.3*0.1*2*2 = 0,520 [F] "_x000d_
 "P1.17 1.3*0.1*2*2 = 0,520 [G] "_x000d_
 "P1.18 1.4*0.1*2*2 = 0,560 [H] "_x000d_
 "P1.29 1.3*0.1*2*2 = 0,520 [I] "_x000d_
 "P1.42 1.1*0.1*2*4 = 0,880 [J] "_x000d_
 "P1.43 1.1*0.1*2*2 = 0,440 [K] "_x000d_
 "P1.44 1.1*0.1*2*2 = 0,440 [L] "_x000d_
 "P1.45 1.1*0.1*2*2 = 0,440 [M] "_x000d_
 "``2NP`` "_x000d_
 "P2.01 1.65*0.1*2*4 = 1,320 [N] "_x000d_
 "P2.03 1.4*0.1*2*4 = 1,120 [O] "_x000d_
 "P2.07 1.4*0.1*2*4 = 1,120 [P] "_x000d_
 "P2.08 1.4*0.1*2*4 = 1,120 [Q] "_x000d_
 "P2.09 1.2*0.1*2*4 = 0,960 [R] "_x000d_
 "P2.11 1.4*0.1*2*4 = 1,120 [S] "_x000d_
 "P2.12 1.4*0.1*2*4 = 1,120 [T] "_x000d_
 "P2.13 1.4*0.1*2*4 = 1,120 [U] "_x000d_
 "P2.14 1.4*0.1*2*4 = 1,120 [V] "_x000d_
 "P2.15 1.4*0.1*2*4 = 1,120 [W] "_x000d_
 "P2.16 1.4*0.1*2*4 = 1,120 [X] "_x000d_
 "P2.17 1.4*0.1*2*4 = 1,120 [Y] "_x000d_
 "P2.18 1*0.1*2*4 = 0,800 [Z] "_x000d_
 "P2.26 1.4*0.1*2*4 = 1,120 [AA] "_x000d_
 "P2.27 1.15*0.1*2*2 = 0,460 [AB] "_x000d_
 "P2.28 1.4*0.1*2*4 = 1,120 [AC] "_x000d_
 "P2.29 1.15*0.1*2*2 = 0,460 [AD] "_x000d_
 "``3NP`` "_x000d_
 "P3.01 1.3*0.1*2*2 = 0,520 [AE] "_x000d_
 "P3.02 1.3*0.1*2*2 = 0,520 [AF] "_x000d_
 "P3.03 1.3*0.1*2*2 = 0,520 [AG] "_x000d_
 "P3.04 1.3*0.1*2*2 = 0,520 [AH] "_x000d_
 "P3.08 1.4*0.1*2*4 = 1,120 [AI] "_x000d_
 "P3.09 1.4*0.1*2*4 = 1,120 [AJ] "_x000d_
 "P3.12 1.4*0.1*2*4 = 1,120 [AK] "_x000d_
 "P3.13 1.4*0.1*2*4 = 1,120 [AL] "_x000d_
 "P3.18 1.1*0.1*2*2 = 0,440 [AM] "_x000d_
 "P3.19 1.1*0.1*2*2 = 0,440 [AN] "_x000d_
 "Mezisoučet: A+B+C+D+E+F+G+H+I+J+K+L+M+N+O+P+Q+R+S+T+U+V+W+X+Y+Z+AA+AB+AC+AD+AE+AF+AG+AH+AI+AJ+AK+AL+AM+AN = 33,880 [AO] "_x000d_
 "``IPN120`` "_x000d_
 "``1PP`` "_x000d_
 "P0.03 1.1*0.12*2*4 = 1,056 [AP] "_x000d_
 "P0.07 2.6*0.12*2*4 = 2,496 [AQ] "_x000d_
 "``1NP`` "_x000d_
 "P1.03 1.4*0.12*2*4 = 1,344 [AR] "_x000d_
 "P1.04 1.2*0.12*2*4 = 1,152 [AS] "_x000d_
 "P1.05 1.4*0.12*2*4 = 1,344 [AT] "_x000d_
 "P1.25 1.4*0.12*2*4 = 1,344 [AU] "_x000d_
 "P1.26 1.4*0.12*2*4 = 1,344 [AV] "_x000d_
 "P1.27 1.4*0.12*2*4 = 1,344 [AW] "_x000d_
 "P1.31 1.4*0.12*2*4 = 1,344 [AX] "_x000d_
 "P1.32 1.4*0.12*2*4 = 1,344 [AY] "_x000d_
 "P1.33 1.4*0.12*2*4 = 1,344 [AZ] "_x000d_
 "P1.34 1.4*0.12*2*4 = 1,344 [BA] "_x000d_
 "P1.35 1.4*0.12*2*4 = 1,344 [BB] "_x000d_
 "``2NP`` "_x000d_
 "P2.04 2.2*0.12*2*4 = 2,112 [BC] "_x000d_
 "P2.05 2.13*0.12*2*4 = 2,045 [BD] "_x000d_
 "``3NP`` "_x000d_
 "P3.05 1.4*0.12*2*4 = 1,344 [BE] "_x000d_
 "P3.06 1.4*0.12*2*4 = 1,344 [BF] "_x000d_
 "P3.15 1.4*0.12*2*4 = 1,344 [BG] "_x000d_
 "P3.17 1.65*0.12*2*4 = 1,584 [BH] "_x000d_
 "Mezisoučet: AP+AQ+AR+AS+AT+AU+AV+AW+AX+AY+AZ+BA+BB+BC+BD+BE+BF+BG+BH = 27,917 [BI] "_x000d_
 "``IPN140`` "_x000d_
 "``1NP`` "_x000d_
 "P1.28 1.8*0.14*2*4 = 2,016 [BJ] "_x000d_
 "``2NP`` "_x000d_
 "P2.10 1.65*0.14*2*4 = 1,848 [BK] "_x000d_
 "Mezisoučet: BJ+BK = 3,864 [BL] "_x000d_
 "``IPN160`` "_x000d_
 "``1PP`` "_x000d_
 "P0.06 1.4*0.16*2*4 = 1,792 [BM] "_x000d_
 "P0.09 1.4*0.16*2*4 = 1,792 [BN] "_x000d_
 "``1NP`` "_x000d_
 "P1.10 1.65*0.16*2*4 = 2,112 [BO] "_x000d_
 "P1.14 2.15*0.16*2*4 = 2,752 [BP] "_x000d_
 "P1.41 1.6*0.16*2*2 = 1,024 [BQ] "_x000d_
 "Mezisoučet: BM+BN+BO+BP+BQ = 9,472 [BR] "_x000d_
 "``IPN180`` "_x000d_
 "``1NP`` "_x000d_
 "P1.11 2.45*0.18*2*4 = 3,528 [BS] "_x000d_
 "``2NP`` "_x000d_
 "P2.24 3.6*0.18*2*4 = 5,184 [BT] "_x000d_
 "``3NP`` "_x000d_
 "P3.11 2.8*0.18*2*4 = 4,032 [BU] "_x000d_
 "Mezisoučet: BS+BT+BU = 12,744 [BV] "_x000d_
 "Celkem: A+B+C+D+E+F+G+H+I+J+K+L+M+N+O+P+Q+R+S+T+U+V+W+X+Y+Z+AA+AB+AC+AD+AE+AF+AG+AH+AI+AJ+AK+AL+AM+AN+AP+AQ+AR+AS+AT+AU+AV+AW+AX+AY+AZ+BA+BB+BC+BD+BE+BF+BG+BH+BJ+BK+BM+BN+BO+BP+BQ+BS+BT+BU = 87,877 [BW] "_x000d_
 Celkem 87,877 = 87,877 [CR]_x000d_</t>
  </si>
  <si>
    <t>346244382</t>
  </si>
  <si>
    <t>Plentování jednostranné v přes 200 do 300 mm válcovaných nosníků cihlami</t>
  </si>
  <si>
    <t>Plentování ocelových válcovaných nosníků jednostranné cihlami na maltu, výška stojiny přes 200 do 300 mm</t>
  </si>
  <si>
    <t xml:space="preserve"> "``IPN200`` "_x000d_
 "``1NP`` "_x000d_
 "P1.13 2.9*0.2*2*4 = 4,640 [A] "_x000d_
 "P1.20 2.4*0.2*2*4 = 3,840 [B] "_x000d_
 "P1.21 2.4*0.2*2*4 = 3,840 [C] "_x000d_
 "P1.40 2.35*0.2*2*4 = 3,760 [D] "_x000d_
 "``2NP`` "_x000d_
 "P2.21 4*0.2*2*4 = 6,400 [E] "_x000d_
 "P2.22 4.3*0.2*2*4 = 6,880 [F] "_x000d_
 "P2.23 4.3*0.2*2*4 = 6,880 [G] "_x000d_
 "``3NP`` "_x000d_
 "P3.07 3.4*0.2*2*4 = 5,440 [H] "_x000d_
 "P3.14 3.4*0.2*2*4 = 5,440 [I] "_x000d_
 "P3.16 2.9*0.2*2*4 = 4,640 [J] "_x000d_
 "Mezisoučet: A+B+C+D+E+F+G+H+I+J = 51,760 [K] "_x000d_
 "``IPN220`` "_x000d_
 "``1NP`` "_x000d_
 "P1.22 2.6*0.22*2*4 = 4,576 [L] "_x000d_
 "P1.23 2.6*0.22*2*4 = 4,576 [M] "_x000d_
 "P1.24 2.6*0.22*2*4 = 4,576 [N] "_x000d_
 "P1.36 4.2*0.22*2*4 = 7,392 [O] "_x000d_
 "P1.37 4.2*0.22*2*4 = 7,392 [P] "_x000d_
 "P1.38 4.2*0.22*2*4 = 7,392 [Q] "_x000d_
 "``2NP`` "_x000d_
 "P2.19 3.75*0.22*2*4 = 6,600 [R] "_x000d_
 "P2.20 5.1*0.22*2*4 = 8,976 [S] "_x000d_
 "Mezisoučet: L+M+N+O+P+Q+R+S = 51,480 [T] "_x000d_
 "``IPN240`` "_x000d_
 "``1NP`` "_x000d_
 "P1.06 3.55*0.24*2*4 = 6,816 [U] "_x000d_
 "P1.39 5.1*0.24*2*4 = 9,792 [V] "_x000d_
 "Mezisoučet: U+V = 16,608 [W] "_x000d_
 "``IPN280`` "_x000d_
 "``3NP`` "_x000d_
 "P3.10 5.1*0.28*2*4 = 11,424 [X] "_x000d_
 "Mezisoučet: X = 11,424 [Y] "_x000d_
 "``prefa. překlad`` "_x000d_
 "P0.02 1.6*0.24*2*4 = 3,072 [Z] "_x000d_
 "P1.02 1.6*0.24*2*4 = 3,072 [AA] "_x000d_
 "P2.02 1.6*0.24*2*4 = 3,072 [AB] "_x000d_
 "Mezisoučet: Z+AA+AB = 9,216 [AC] "_x000d_
 "Celkem: A+B+C+D+E+F+G+H+I+J+L+M+N+O+P+Q+R+S+U+V+X+Z+AA+AB = 140,488 [AD] "_x000d_
 Celkem 140,488 = 140,488 [AQ]_x000d_</t>
  </si>
  <si>
    <t>346481111</t>
  </si>
  <si>
    <t>Zaplentování rýh, potrubí, výklenků nebo nik ve stěnách rabicovým pletivem</t>
  </si>
  <si>
    <t>Zaplentování rýh, potrubí, válcovaných nosníků, výklenků nebo nik jakéhokoliv tvaru, na maltu ve stěnách nebo před stěnami rabicovým pletivem</t>
  </si>
  <si>
    <t xml:space="preserve"> "``IPN100`` "_x000d_
 "``1PP`` "_x000d_
 "P0.01 1.4*0.12*2+1.4*0.5 = 1,036 [A] "_x000d_
 "P0.08 1.1*0.12*2+1.1*0.45 = 0,759 [B] "_x000d_
 "``1NP`` "_x000d_
 "P1.01 1.4*0.12*2+1.4*0.5 = 1,036 [C] "_x000d_
 "P1.08 1.3*0.12*2+1.3*0.33 = 0,741 [D] "_x000d_
 "P1.09 1.3*0.12*2+1.3*0.4 = 0,832 [E] "_x000d_
 "P1.16 1.3*0.12*2+1.3*0.19 = 0,559 [F] "_x000d_
 "P1.17 1.3*0.12*2+1.3*0.19 = 0,559 [G] "_x000d_
 "P1.18 1.4*0.12*2+1.4*0.19 = 0,602 [H] "_x000d_
 "P1.29 1.3*0.12*2+1.3*0.25 = 0,637 [I] "_x000d_
 "P1.42 1.1*0.12*2+1.1*0.29 = 0,583 [J] "_x000d_
 "P1.43 1.1*0.12*2+1.1*0.18 = 0,462 [K] "_x000d_
 "P1.44 1.1*0.12*2+1.1*0.18 = 0,462 [L] "_x000d_
 "P1.45 1.1*0.12*2+1.1*0.18 = 0,462 [M] "_x000d_
 "``2NP`` "_x000d_
 "P2.01 1.65*0.12*2+1.65*0.53 = 1,271 [N] "_x000d_
 "P2.03 1.4*0.12*2+1.4*0.52 = 1,064 [O] "_x000d_
 "P2.07 1.4*0.12*2+1.4*0.48 = 1,008 [P] "_x000d_
 "P2.08 1.4*0.12*2+1.4*0.48 = 1,008 [Q] "_x000d_
 "P2.09 1.2*0.12*2+1.2*0.32 = 0,672 [R] "_x000d_
 "P2.11 1.4*0.12*2+1.4*0.52 = 1,064 [S] "_x000d_
 "P2.12 1.4*0.12*2+1.4*0.52 = 1,064 [T] "_x000d_
 "P2.13 1.4*0.12*2+1.4*0.52 = 1,064 [U] "_x000d_
 "P2.14 1.4*0.12*2+1.4*0.52 = 1,064 [V] "_x000d_
 "P2.15 1.4*0.12*2+1.4*0.52 = 1,064 [W] "_x000d_
 "P2.16 1.4*0.12*2+1.4*0.5 = 1,036 [X] "_x000d_
 "P2.17 1.4*0.12*2+1.4*0.52 = 1,064 [Y] "_x000d_
 "P2.18 1*0.12*2+1*0.23 = 0,470 [Z] "_x000d_
 "P2.26 1.4*0.12*2+1.4*0.52 = 1,064 [AA] "_x000d_
 "P2.27 1.15*0.12*2+1.15*0.18 = 0,483 [AB] "_x000d_
 "P2.28 1.4*0.12*2+1.4*0.5 = 1,036 [AC] "_x000d_
 "P2.29 1.15*0.12*2+1.15*0.18 = 0,483 [AD] "_x000d_
 "``3NP`` "_x000d_
 "P3.01 1.3*0.12*2+1.3*0.2 = 0,572 [AE] "_x000d_
 "P3.02 1.3*0.12*2+1.3*0.2 = 0,572 [AF] "_x000d_
 "P3.03 1.3*0.12*2+1.3*0.2 = 0,572 [AG] "_x000d_
 "P3.04 1.3*0.12*2+1.3*0.2 = 0,572 [AH] "_x000d_
 "P3.08 1.4*0.12*2+1.4*0.53 = 1,078 [AI] "_x000d_
 "P3.09 1.4*0.12*2+1.4*0.53 = 1,078 [AJ] "_x000d_
 "P3.12 1.4*0.12*2+1.4*0.53 = 1,078 [AK] "_x000d_
 "P3.13 1.4*0.12*2+1.4*0.53 = 1,078 [AL] "_x000d_
 "P3.18 1.1*0.12*2+1.1*0.2 = 0,484 [AM] "_x000d_
 "P3.19 1.1*0.12*2+1.1*0.2 = 0,484 [AN] "_x000d_
 "Mezisoučet: A+B+C+D+E+F+G+H+I+J+K+L+M+N+O+P+Q+R+S+T+U+V+W+X+Y+Z+AA+AB+AC+AD+AE+AF+AG+AH+AI+AJ+AK+AL+AM+AN = 32,277 [AO] "_x000d_
 "``IPN120`` "_x000d_
 "``1PP`` "_x000d_
 "P0.03 1.1*0.14*2+1.1*0.32 = 0,660 [AP] "_x000d_
 "P0.07 2.6*0.14*2+2.6*0.65 = 2,418 [AQ] "_x000d_
 "``1NP`` "_x000d_
 "P1.03 1.4*0.14*2+1.4*0.5 = 1,092 [AR] "_x000d_
 "P1.04 1.2*0.14*2+1.2*0.32 = 0,720 [AS] "_x000d_
 "P1.05 1.4*0.14*2+1.4*0.52 = 1,120 [AT] "_x000d_
 "P1.25 1.4*0.14*2+1.4*0.52 = 1,120 [AU] "_x000d_
 "P1.26 1.4*0.14*2+1.4*0.5 = 1,092 [AV] "_x000d_
 "P1.27 1.4*0.14*2+1.4*0.52 = 1,120 [AW] "_x000d_
 "P1.31 1.4*0.14*2+1.4*0.52 = 1,120 [AX] "_x000d_
 "P1.32 1.4*0.14*2+1.4*0.52 = 1,120 [AY] "_x000d_
 "P1.33 1.4*0.14*2+1.4*0.52 = 1,120 [AZ] "_x000d_
 "P1.34 1.4*0.14*2+1.4*0.52 = 1,120 [BA] "_x000d_
 "P1.35 1.4*0.14*2+1.4*0.52 = 1,120 [BB] "_x000d_
 "``2NP`` "_x000d_
 "P2.04 2.2*0.14*2+2.2*0.52 = 1,760 [BC] "_x000d_
 "P2.05 2.13*0.14*2+2.13*0.48 = 1,619 [BD] "_x000d_
 "``3NP`` "_x000d_
 "P3.05 1.4*0.14*2+1.4*0.5 = 1,092 [BE] "_x000d_
 "P3.06 1.4*0.14*2+1.4*0.5 = 1,092 [BF] "_x000d_
 "P3.15 1.4*0.14*2+1.4*0.5 = 1,092 [BG] "_x000d_
 "P3.17 1.65*0.14*2+1.65*0.32 = 0,990 [BH] "_x000d_
 "Mezisoučet: AP+AQ+AR+AS+AT+AU+AV+AW+AX+AY+AZ+BA+BB+BC+BD+BE+BF+BG+BH = 22,587 [BI] "_x000d_
 "``IPN140`` "_x000d_
 "``1NP`` "_x000d_
 "P1.28 1.8*0.16*2+1.8*0.5 = 1,476 [BJ] "_x000d_
 "``2NP`` "_x000d_
 "P2.10 1.65*0.16*2+1.65*0.32 = 1,056 [BK] "_x000d_
 "Mezisoučet: BJ+BK = 2,532 [BL] "_x000d_
 "``IPN160`` "_x000d_
 "``1PP`` "_x000d_
 "P0.06 1.4*0.18*2+1.4*0.5 = 1,204 [BM] "_x000d_
 "P0.09 1.4*0.18*2+1.4*0.5 = 1,204 [BN] "_x000d_
 "``1NP`` "_x000d_
 "P1.10 1.65*0.18*2+1.65*0.32 = 1,122 [BO] "_x000d_
 "P1.14 2.15*0.18*2+2.15*0.55 = 1,957 [BP] "_x000d_
 "P1.41 1.6*0.18*2+1.6*0.2 = 0,896 [BQ] "_x000d_
 "Mezisoučet: BM+BN+BO+BP+BQ = 6,383 [BR] "_x000d_
 "``IPN180`` "_x000d_
 "``1NP`` "_x000d_
 "P1.11 2.45*0.2*2+2.45*0.45 = 2,083 [BS] "_x000d_
 "``2NP`` "_x000d_
 "P2.24 3.6*0.2*2+3.6*0.55 = 3,420 [BT] "_x000d_
 "``3NP`` "_x000d_
 "P3.11 2.8*0.2*2+2.8*0.53 = 2,604 [BU] "_x000d_
 "Mezisoučet: BS+BT+BU = 8,107 [BV] "_x000d_
 "``IPN200`` "_x000d_
 "``1NP`` "_x000d_
 "P1.13 2.9*0.22*2+2.9*0.55 = 2,871 [BW] "_x000d_
 "P1.20 2.4*0.22*2+2.4*0.6 = 2,496 [BX] "_x000d_
 "P1.21 2.4*0.22*2+2.4*0.6 = 2,496 [BY] "_x000d_
 "P1.40 2.35*0.22*2+2.35*0.66 = 2,585 [BZ] "_x000d_
 "``2NP`` "_x000d_
 "P2.21 4*0.22*2+4*0.44 = 3,520 [CA] "_x000d_
 "P2.22 4.3*0.22*2+4.3*0.44 = 3,784 [CB] "_x000d_
 "P2.23 4.3*0.22*2+4.3*0.44 = 3,784 [CC] "_x000d_
 "``3NP`` "_x000d_
 "P3.07 3.4*0.22*2+3.4*0.53 = 3,298 [CD] "_x000d_
 "P3.14 3.4*0.22*2+3.4*0.53 = 3,298 [CE] "_x000d_
 "P3.16 2.9*0.22*2+2.9*0.5 = 2,726 [CF] "_x000d_
 "Mezisoučet: BW+BX+BY+BZ+CA+CB+CC+CD+CE+CF = 30,858 [CG] "_x000d_
 "``IPN220`` "_x000d_
 "``1NP`` "_x000d_
 "P1.22 2.6*0.24*2+2.6*0.54 = 2,652 [CH] "_x000d_
 "P1.23 2.6*0.24*2+2.6*0.54 = 2,652 [CI] "_x000d_
 "P1.24 2.6*0.24*2+2.6*0.54 = 2,652 [CJ] "_x000d_
 "P1.36 4.2*0.24*2+4.2*0.52 = 4,200 [CK] "_x000d_
 "P1.37 4.2*0.24*2+4.2*0.52 = 4,200 [CL] "_x000d_
 "P1.38 4.2*0.24*2+4.2*0.52 = 4,200 [CM] "_x000d_
 "``2NP`` "_x000d_
 "P2.19 3.75*0.24*2+3.75*0.52 = 3,750 [CN] "_x000d_
 "P2.20 5.1*0.24*2+5.1*0.52 = 5,100 [CO] "_x000d_
 "Mezisoučet: CH+CI+CJ+CK+CL+CM+CN+CO = 29,406 [CP] "_x000d_
 "``IPN240`` "_x000d_
 "``1NP`` "_x000d_
 "P1.06 3.55*0.26*2+3.55*0.52 = 3,692 [CQ] "_x000d_
 "P1.39 5.1*0.26*2+5.1*0.51 = 5,253 [CR] "_x000d_
 "Mezisoučet: CQ+CR = 8,945 [CS] "_x000d_
 "``IPN280`` "_x000d_
 "``3NP`` "_x000d_
 "P3.10 5.1*0.3*2+5.1*0.53 = 5,763 [CT] "_x000d_
 "Mezisoučet: CT = 5,763 [CU] "_x000d_
 "``prefa. překlad`` "_x000d_
 "P0.02 1.6*0.26*2+1.6*0.5 = 1,632 [CV] "_x000d_
 "P1.02 1.6*0.26*2+1.6*0.5 = 1,632 [CW] "_x000d_
 "P2.02 1.6*0.26*2+1.6*0.53 = 1,680 [CX] "_x000d_
 "Mezisoučet: CV+CW+CX = 4,944 [CY] "_x000d_
 "Celkem: A+B+C+D+E+F+G+H+I+J+K+L+M+N+O+P+Q+R+S+T+U+V+W+X+Y+Z+AA+AB+AC+AD+AE+AF+AG+AH+AI+AJ+AK+AL+AM+AN+AP+AQ+AR+AS+AT+AU+AV+AW+AX+AY+AZ+BA+BB+BC+BD+BE+BF+BG+BH+BJ+BK+BM+BN+BO+BP+BQ+BS+BT+BU+BW+BX+BY+BZ+CA+CB+CC+CD+CE+CF+CH+CI+CJ+CK+CL+CM+CN+CO+CQ+CR+CT+CV+CW+CX = 151,800 [CZ] "_x000d_
 Celkem 151,802 = 151,802 [EG]_x000d_</t>
  </si>
  <si>
    <t>R31716805</t>
  </si>
  <si>
    <t>Překlad keramický vysoký v 238 mm dl 750 mm</t>
  </si>
  <si>
    <t>Překlady keramické vysoké osazené do maltového lože, šířky překladu 70 mm výšky 238 mm, délky 750 mm</t>
  </si>
  <si>
    <t xml:space="preserve"> "OP/13 2*2 = 4,000 [A] "_x000d_
 "Celkem: A = 4,000 [B] "_x000d_
 Celkem 4 = 4,000 [C]_x000d_</t>
  </si>
  <si>
    <t>R9321055</t>
  </si>
  <si>
    <t>prefabrikovaný překlad 2x240/200, dl 1600 mm, specifikace dle PD</t>
  </si>
  <si>
    <t xml:space="preserve"> "P0.02 1 = 1,000 [A] "_x000d_
 "P1.02 1 = 1,000 [B] "_x000d_
 "P2.02 1 = 1,000 [C] "_x000d_
 "Celkem: A+B+C = 3,000 [D] "_x000d_
 Celkem 3 = 3,000 [E]_x000d_</t>
  </si>
  <si>
    <t>13010722</t>
  </si>
  <si>
    <t>ocel profilová jakost S235JR (11 375) průřez I (IPN) 200</t>
  </si>
  <si>
    <t xml:space="preserve"> "``P03, P06, P09`` "_x000d_
 "4.57*10*23.3/1000*1.1 = 1,171 [A] "_x000d_
 "2.15*7*23.3/1000*1.1 = 0,386 [B] "_x000d_
 "5.12*10*23.3/1000*1.1 = 1,312 [C] "_x000d_
 "Mezisoučet: A+B+C = 2,869 [D] "_x000d_
 "Celkem: A+B+C = 2,869 [E] "_x000d_
 Celkem 2,869 = 2,869 [G]_x000d_</t>
  </si>
  <si>
    <t>13010744</t>
  </si>
  <si>
    <t>ocel profilová jakost S235JR (11 375) průřez IPE 120</t>
  </si>
  <si>
    <t xml:space="preserve"> "``nahrazení části desky`` "_x000d_
 "``1NP`` "_x000d_
 "IPE 120 0.89*10.6/1000 = 0,009 [A] "_x000d_
 "Celkem: A = 0,009 [B] "_x000d_
 Celkem 0,009 = 0,009 [E]_x000d_</t>
  </si>
  <si>
    <t>13010976</t>
  </si>
  <si>
    <t>ocel profilová jakost S235JR (11 375) průřez HEB 160</t>
  </si>
  <si>
    <t xml:space="preserve"> "``nahrazení části desky`` "_x000d_
 "``1NP`` "_x000d_
 "HEB 160 5.42*2*42.6/1000 = 0,462 [A] "_x000d_
 "Mezisoučet: A = 0,462 [B] "_x000d_
 "Celkem: A = 0,462 [C] "_x000d_
 Celkem 0,462 = 0,462 [F]_x000d_</t>
  </si>
  <si>
    <t>13431005</t>
  </si>
  <si>
    <t>úhelník ocelový rovnostranný jakost S235JR (11 375) 130x130x12mm</t>
  </si>
  <si>
    <t xml:space="preserve"> "``výkres tvaru 2NP - A`` "_x000d_
 "L 130x130x12,0 2.28*23.6/1000*1.1 = 0,059 [A] "_x000d_
 "Celkem: A = 0,059 [B] "_x000d_
 Celkem 0,059 = 0,059 [D]_x000d_</t>
  </si>
  <si>
    <t>411321414</t>
  </si>
  <si>
    <t>Stropy deskové ze ŽB tř. C 25/30</t>
  </si>
  <si>
    <t>Stropy z betonu železového (bez výztuže) stropů deskových, plochých střech, desek balkonových, desek hřibových stropů včetně hlavic hřibových sloupů tř. C 25/30</t>
  </si>
  <si>
    <t xml:space="preserve"> "1PP - D - zastropení jímek 1.1*0.9*0.07 = 0,069 [A] "_x000d_
 "1PP - C - zastropení jímek 1.1*0.9*0.07 = 0,069 [B] "_x000d_
 "Mezisoučet: A+B = 0,139 [C] "_x000d_
 "``P03, P06, P09`` "_x000d_
 "31.61*0.1 = 3,161 [D] "_x000d_
 "8.31*0.1 = 0,831 [E] "_x000d_
 "35.1*0.1 = 3,510 [F] "_x000d_
 "Mezisoučet: D+E+F = 7,502 [G] "_x000d_
 "``strop deska V1`` "_x000d_
 "1PP - V1 (12.51+21.34)*0.2+(3.98)*0.12-(6.74)*0.2 = 5,900 [H] "_x000d_
 "2NP - V1 6.18*0.2 = 1,236 [I] "_x000d_
 "3NP - A 2.79*0.1 = 0,279 [J] "_x000d_
 "Mezisoučet: H+I+J = 7,415 [K] "_x000d_
 "``strop deska V2`` "_x000d_
 "1PP - V2 5.74*0.115 = 0,660 [L] "_x000d_
 "1NP - V2 27.78*0.25 = 6,945 [M] "_x000d_
 "Mezisoučet: L+M = 7,605 [N] "_x000d_
 "``strop deska V3`` "_x000d_
 "1PP - V3 18.61*0.2-(3)*0.2 = 3,122 [O] "_x000d_
 "1NP - V3 26.84*0.2-(3)*0.2 = 4,768 [P] "_x000d_
 "2NP - V3 24.27*0.24 = 5,825 [Q] "_x000d_
 "Mezisoučet: O+P+Q = 13,715 [R] "_x000d_
 "strop 2NP - A 13.19*0.1 = 1,319 [S] "_x000d_
 "Mezisoučet: S = 1,319 [T] "_x000d_
 "``uhelna strop`` "_x000d_
 "TR30/100/1,0 (4.46+3.15+5.85)*0.07 = 0,942 [U] "_x000d_
 "Mezisoučet: U = 0,942 [V] "_x000d_
 "``nahrazení části desky`` "_x000d_
 "``1NP`` "_x000d_
 "TR50/250/1,0 14.44*0.08 = 1,155 [W] "_x000d_
 "Mezisoučet: W = 1,155 [X] "_x000d_
 "Celkem: A+B+D+E+F+H+I+J+L+M+O+P+Q+S+U+W = 39,792 [Y] "_x000d_
 Celkem 39,791 = 39,791 [AG]_x000d_</t>
  </si>
  <si>
    <t>411321616</t>
  </si>
  <si>
    <t>Stropy deskové ze ŽB tř. C 30/37</t>
  </si>
  <si>
    <t>Stropy z betonu železového (bez výztuže) stropů deskových, plochých střech, desek balkonových, desek hřibových stropů včetně hlavic hřibových sloupů tř. C 30/37</t>
  </si>
  <si>
    <t xml:space="preserve"> "V1 - strop 4.43*0.2 = 0,886 [A] "_x000d_
 "Mezisoučet: A = 0,886 [B] "_x000d_
 "Celkem: A = 0,886 [C] "_x000d_
 Celkem 0,886 = 0,886 [D]_x000d_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</si>
  <si>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</si>
  <si>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</si>
  <si>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</si>
  <si>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 xml:space="preserve"> "``P03, P06, P09`` "_x000d_
 "31.61 = 31,610 [A] "_x000d_
 "8.31 = 8,310 [B] "_x000d_
 "35.1 = 35,100 [C] "_x000d_
 "Mezisoučet: A+B+C = 75,020 [D] "_x000d_
 "V1 - strop 4.43 = 4,430 [E] "_x000d_
 "Mezisoučet: E = 4,430 [F] "_x000d_
 "``strop deska V1`` "_x000d_
 "1PP - V1 (12.51+21.34)+(3.98)-(6.74) = 31,090 [G] "_x000d_
 "2NP - V1 6.18 = 6,180 [H] "_x000d_
 "3NP - A 2.79 = 2,790 [I] "_x000d_
 "Mezisoučet: G+H+I = 40,060 [J] "_x000d_
 "``strop deska V2`` "_x000d_
 "1PP - V2 5.74 = 5,740 [K] "_x000d_
 "1NP - V2 27.78 = 27,780 [L] "_x000d_
 "Mezisoučet: K+L = 33,520 [M] "_x000d_
 "``strop deska V3`` "_x000d_
 "1PP - V3 18.61-(3) = 15,610 [N] "_x000d_
 "1NP - V3 26.84-(3) = 23,840 [O] "_x000d_
 "2NP - V3 24.27 = 24,270 [P] "_x000d_
 "Mezisoučet: N+O+P = 63,720 [Q] "_x000d_
 "``strop z prefa panelů`` "_x000d_
 "TR50/250/0,63 (1.89-0.15) = 1,740 [R] "_x000d_
 "Mezisoučet: R = 1,740 [S] "_x000d_
 "``uhelna strop`` "_x000d_
 "TR30/100/1,0 4.46+3.15+5.85 = 13,460 [T] "_x000d_
 "Mezisoučet: T = 13,460 [U] "_x000d_
 "``TR50/250/1,0`` "_x000d_
 "1PP - D - zastropení jímek 1.1*0.9 = 0,990 [V] "_x000d_
 "1PP - C - zastropení jímek 1.1*0.9 = 0,990 [W] "_x000d_
 "Mezisoučet: V+W = 1,980 [X] "_x000d_
 "``TR85/280/1,0`` "_x000d_
 "``P03, P06, P09`` "_x000d_
 "31.61 = 31,610 [Y] "_x000d_
 "8.31 = 8,310 [Z] "_x000d_
 "35.1 = 35,100 [AA] "_x000d_
 "Mezisoučet: Y+Z+AA = 75,020 [AB] "_x000d_
 "``TR85/280/1,0`` "_x000d_
 "strop 2NP - A 13.19 = 13,190 [AC] "_x000d_
 "Mezisoučet: AC = 13,190 [AD] "_x000d_
 "Celkem: A+B+C+E+G+H+I+K+L+N+O+P+R+T+V+W+Y+Z+AA+AC = 322,140 [AE] "_x000d_
 Celkem 322,14 = 322,140 [AP]_x000d_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</si>
  <si>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</si>
  <si>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</si>
  <si>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</si>
  <si>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411354229</t>
  </si>
  <si>
    <t>Bednění stropů ztracené z hraněných trapézových vln v 92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</si>
  <si>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</si>
  <si>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 xml:space="preserve"> "``TR85/280/1,0`` "_x000d_
 "``P03, P06, P09`` "_x000d_
 "31.61 = 31,610 [A] "_x000d_
 "8.31 = 8,310 [B] "_x000d_
 "35.1 = 35,100 [C] "_x000d_
 "Mezisoučet: A+B+C = 75,020 [D] "_x000d_
 "``TR85/280/1,0`` "_x000d_
 "strop 2NP - A 13.19 = 13,190 [E] "_x000d_
 "Mezisoučet: E = 13,190 [F] "_x000d_
 "Celkem: A+B+C+E = 88,210 [G] "_x000d_
 Celkem 88,21 = 88,210 [K]_x000d_</t>
  </si>
  <si>
    <t>411354311</t>
  </si>
  <si>
    <t>Zřízení podpěrné konstrukce stropů výšky do 4 m tl přes 5 do 15 cm</t>
  </si>
  <si>
    <t>Podpěrná konstrukce stropů - desek, kleneb a skořepin výška podepření do 4 m tloušťka stropu přes 5 do 15 cm zřízení</t>
  </si>
  <si>
    <t xml:space="preserve"> "``P03, P06, P09`` "_x000d_
 "31.61 = 31,610 [A] "_x000d_
 "8.31 = 8,310 [B] "_x000d_
 "35.1 = 35,100 [C] "_x000d_
 "Mezisoučet: A+B+C = 75,020 [D] "_x000d_
 "``strop deska V1`` "_x000d_
 "3NP - A 2.79 = 2,790 [E] "_x000d_
 "Mezisoučet: E = 2,790 [F] "_x000d_
 "``strop deska V2`` "_x000d_
 "1PP - V2 5.74 = 5,740 [G] "_x000d_
 "Mezisoučet: G = 5,740 [H] "_x000d_
 "``strop z prefa panelů`` "_x000d_
 "TR50/250/0,63 (1.89-0.15) = 1,740 [I] "_x000d_
 "Mezisoučet: I = 1,740 [J] "_x000d_
 "``uhelna strop`` "_x000d_
 "TR30/100/1,0 4.46+3.15+5.85 = 13,460 [K] "_x000d_
 "Mezisoučet: K = 13,460 [L] "_x000d_
 "``TR50/250/1,0`` "_x000d_
 "1PP - D - zastropení jímek 1.1*0.9 = 0,990 [M] "_x000d_
 "1PP - C - zastropení jímek 1.1*0.9 = 0,990 [N] "_x000d_
 "Mezisoučet: M+N = 1,980 [O] "_x000d_
 "``TR85/280/1,0`` "_x000d_
 "``P03, P06, P09`` "_x000d_
 "31.61 = 31,610 [P] "_x000d_
 "8.31 = 8,310 [Q] "_x000d_
 "35.1 = 35,100 [R] "_x000d_
 "Mezisoučet: P+Q+R = 75,020 [S] "_x000d_
 "``TR85/280/1,0`` "_x000d_
 "strop 2NP - A 13.19 = 13,190 [T] "_x000d_
 "Mezisoučet: T = 13,190 [U] "_x000d_
 "Celkem: A+B+C+E+G+I+K+M+N+P+Q+R+T = 188,940 [V] "_x000d_
 Celkem 188,94 = 188,940 [AF]_x000d_</t>
  </si>
  <si>
    <t>411354312</t>
  </si>
  <si>
    <t>Odstranění podpěrné konstrukce stropů výšky do 4 m tl přes 5 do 15 cm</t>
  </si>
  <si>
    <t>Podpěrná konstrukce stropů - desek, kleneb a skořepin výška podepření do 4 m tloušťka stropu přes 5 do 15 cm odstranění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</si>
  <si>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</si>
  <si>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</si>
  <si>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</si>
  <si>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 xml:space="preserve"> "V1 - strop 4.43 = 4,430 [A] "_x000d_
 "Mezisoučet: A = 4,430 [B] "_x000d_
 "``strop deska V1`` "_x000d_
 "1PP - V1 (12.51+21.34)+(3.98)-(6.74) = 31,090 [C] "_x000d_
 "2NP - V1 6.18 = 6,180 [D] "_x000d_
 "Mezisoučet: C+D = 37,270 [E] "_x000d_
 "``strop deska V2`` "_x000d_
 "1NP - V2 27.78 = 27,780 [F] "_x000d_
 "Mezisoučet: F = 27,780 [G] "_x000d_
 "``strop deska V3`` "_x000d_
 "1PP - V3 18.61-(3) = 15,610 [H] "_x000d_
 "1NP - V3 26.84-(3) = 23,840 [I] "_x000d_
 "2NP - V3 24.27 = 24,270 [J] "_x000d_
 "Mezisoučet: H+I+J = 63,720 [K] "_x000d_
 "Celkem: A+C+D+F+H+I+J = 133,200 [L] "_x000d_
 Celkem 133,2 = 133,200 [P]_x000d_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</si>
  <si>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</si>
  <si>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</si>
  <si>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</si>
  <si>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</si>
  <si>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</si>
  <si>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</si>
  <si>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 xml:space="preserve"> "odhad výztuže dle tabulek u schématu výztuže 1502.5/1000 = 1,503 [A] "_x000d_
 "Celkem: A = 1,503 [B] "_x000d_
 Celkem 1,503 = 1,503 [C]_x000d_</t>
  </si>
  <si>
    <t>411362021</t>
  </si>
  <si>
    <t>Výztuž stropů svařovanými sítěmi Kari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</si>
  <si>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</si>
  <si>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 xml:space="preserve"> "``150x150x8`` "_x000d_
 "``P03, P06, P09 - ocelobetonový strop`` "_x000d_
 "31.61*5.4/1000 = 0,171 [A] "_x000d_
 "8.31*5.4/1000 = 0,045 [B] "_x000d_
 "35.1*5.4/1000 = 0,190 [C] "_x000d_
 "Mezisoučet: A+B+C = 0,405 [D] "_x000d_
 "``150x150x8`` "_x000d_
 "V1 - strop 4.43*5.4/1000 = 0,024 [E] "_x000d_
 "Mezisoučet: E = 0,024 [F] "_x000d_
 "``jímka - u trapéz plech`` "_x000d_
 "``150x150x8`` "_x000d_
 "1PP - D - zastropení jímek 1.1*0.9*5.4/1000 = 0,005 [G] "_x000d_
 "1PP - C - zastropení jímek 1.1*0.9*5.4/1000 = 0,005 [H] "_x000d_
 "Mezisoučet: G+H = 0,011 [I] "_x000d_
 "``uhelna strop - u trapéz plech`` "_x000d_
 "150x150x6 (4.46+3.15+5.85)*3.03/1000 = 0,041 [J] "_x000d_
 "Mezisoučet: J = 0,041 [K] "_x000d_
 "Celkem: A+B+C+E+G+H+J = 0,481 [L] "_x000d_
 Celkem 0,481 = 0,481 [S]_x000d_</t>
  </si>
  <si>
    <t>413321414</t>
  </si>
  <si>
    <t>Nosníky ze ŽB tř. C 25/30</t>
  </si>
  <si>
    <t>Nosníky z betonu železového (bez výztuže) včetně stěnových i jeřábových drah, volných trámů, průvlaků, rámových příčlí, ztužidel, konzol, vodorovných táhel apod., tyčových konstrukcí tř. C 25/30</t>
  </si>
  <si>
    <t xml:space="preserve"> "V1 - 2 1.07*0.35 = 0,375 [A] "_x000d_
 "Celkem: A = 0,375 [B] "_x000d_
 Celkem 0,375 = 0,375 [C]_x000d_</t>
  </si>
  <si>
    <t>413351121</t>
  </si>
  <si>
    <t>Zřízení bednění nosníků a průvlaků bez podpěrné kce výšky přes 100 cm</t>
  </si>
  <si>
    <t>Bednění nosníků a průvlaků - bez podpěrné konstrukce výška nosníku po spodní líc stropní desky přes 100 cm zřízení</t>
  </si>
  <si>
    <t xml:space="preserve"> "V1 - 2 1.07+0.35*4.68 = 2,708 [A] "_x000d_
 "Celkem: A = 2,708 [B] "_x000d_
 Celkem 2,708 = 2,708 [C]_x000d_</t>
  </si>
  <si>
    <t>413351122</t>
  </si>
  <si>
    <t>Odstranění bednění nosníků a průvlaků bez podpěrné kce výšky přes 100 cm</t>
  </si>
  <si>
    <t>Bednění nosníků a průvlaků - bez podpěrné konstrukce výška nosníku po spodní líc stropní desky přes 100 cm odstranění</t>
  </si>
  <si>
    <t>413352115</t>
  </si>
  <si>
    <t>Zřízení podpěrné konstrukce nosníků výšky podepření do 4 m pro nosník výšky přes 100 cm</t>
  </si>
  <si>
    <t>Podpěrná konstrukce nosníků a průvlaků výšky podepření do 4 m výšky nosníku (po spodní hranu stropní desky) přes 100 cm zřízení</t>
  </si>
  <si>
    <t>413352116</t>
  </si>
  <si>
    <t>Odstranění podpěrné konstrukce nosníků výšky podepření do 4 m pro nosník výšky přes 100 cm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</si>
  <si>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</si>
  <si>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</si>
  <si>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</si>
  <si>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</si>
  <si>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 xml:space="preserve"> "``odhad 120kg/m3`` "_x000d_
 "V1 - 2 1.07*0.35*120/1000 = 0,045 [A] "_x000d_
 "Celkem: A = 0,045 [B] "_x000d_
 Celkem 0,045 = 0,045 [D]_x000d_</t>
  </si>
  <si>
    <t>413941121</t>
  </si>
  <si>
    <t>Osazování ocelových válcovaných nosníků stropů I, IE, U, UE nebo L do č.12 nebo výšky do 120 mm</t>
  </si>
  <si>
    <t>Osazování ocelových válcovaných nosníků ve stropech I nebo IE nebo U nebo UE nebo L do č.12 nebo výšky do 120 mm</t>
  </si>
  <si>
    <t>413941123</t>
  </si>
  <si>
    <t>Osazování ocelových válcovaných nosníků stropů I, IE, U, UE nebo L č. 14 až 22 nebo výšky přes 120 do 220 mm</t>
  </si>
  <si>
    <t>Osazování ocelových válcovaných nosníků ve stropech I nebo IE nebo U nebo UE nebo L č. 14 až 22 nebo výšky přes 120 do 220 mm</t>
  </si>
  <si>
    <t>430321414</t>
  </si>
  <si>
    <t>Schodišťová konstrukce a rampa ze ŽB tř. C 25/30</t>
  </si>
  <si>
    <t>Schodišťové konstrukce a rampy z betonu železového (bez výztuže) stupně, schodnice, ramena, podesty s nosníky tř. C 25/30</t>
  </si>
  <si>
    <t xml:space="preserve"> "``V1 - 2`` "_x000d_
 "rameno 1.08*1.3 = 1,404 [A] "_x000d_
 "mezipodesta 2.53*0.2 = 0,506 [B] "_x000d_
 "Mezisoučet: A+B = 1,910 [C] "_x000d_
 "``V1 - 3`` "_x000d_
 "rameno 0.35*1.42 = 0,497 [D] "_x000d_
 "Mezisoučet: D = 0,497 [E] "_x000d_
 "``V1 - 2 - 1NP, 2NP`` "_x000d_
 "rameno 1.27*1.32 = 1,676 [F] "_x000d_
 "mezipodesta 1.91*0.3 = 0,573 [G] "_x000d_
 "``V1 - 3 - 1NP, 2NP`` "_x000d_
 "rameno 1.15*1.32 = 1,518 [H] "_x000d_
 "mezipodesta 1.59*0.3 = 0,477 [I] "_x000d_
 "``V1 - 4 - 1NP, 2NP`` "_x000d_
 "rameno 0.85*1.32 = 1,122 [J] "_x000d_
 "Mezisoučet: F+G+H+I+J = 5,366 [K] "_x000d_
 "Celkem: A+B+D+F+G+H+I+J = 7,773 [L] "_x000d_
 Celkem 7,773 = 7,773 [R]_x000d_</t>
  </si>
  <si>
    <t>430361821</t>
  </si>
  <si>
    <t>Výztuž schodišťové konstrukce a rampy betonářskou ocelí 10 505</t>
  </si>
  <si>
    <t>Výztuž schodišťových konstrukcí a ramp stupňů, schodnic, ramen, podest s nosníky z betonářské oceli 10 505 (R) nebo BSt 500</t>
  </si>
  <si>
    <t xml:space="preserve"> "odhad výztuže dle tabulek u schématu výztuže 287.11/1000 = 0,287 [A] "_x000d_
 "Celkem: A = 0,287 [B] "_x000d_
 Celkem 0,287 = 0,287 [C]_x000d_</t>
  </si>
  <si>
    <t>431351121</t>
  </si>
  <si>
    <t>Zřízení bednění podest schodišť a ramp přímočarých v do 4 m</t>
  </si>
  <si>
    <t>Bednění podest, podstupňových desek a ramp včetně podpěrné konstrukce výšky do 4 m půdorysně přímočarých zřízení</t>
  </si>
  <si>
    <t xml:space="preserve"> "``V1 - 2 - 1PP`` "_x000d_
 "mezipodesta 2.53+1.95*0.2 = 2,920 [A] "_x000d_
 "Mezisoučet: A = 2,920 [B] "_x000d_
 "``V1 - 2 - 1NP, 2NP`` "_x000d_
 "mezipodesta 1.91*0.3+0.3*2.77 = 1,404 [C] "_x000d_
 "``V1 - 3 - 1NP, 2NP`` "_x000d_
 "mezipodesta 1.59*0.3+0.3*2.66 = 1,275 [D] "_x000d_
 "Mezisoučet: C+D = 2,679 [E] "_x000d_
 "Celkem: A+C+D = 5,599 [F] "_x000d_
 Celkem 5,599 = 5,599 [J]_x000d_</t>
  </si>
  <si>
    <t>431351122</t>
  </si>
  <si>
    <t>Odstranění bednění podest schodišť a ramp přímočarých v do 4 m</t>
  </si>
  <si>
    <t>Bednění podest, podstupňových desek a ramp včetně podpěrné konstrukce výšky do 4 m půdorysně přímočarých odstranění</t>
  </si>
  <si>
    <t>433351131</t>
  </si>
  <si>
    <t>Zřízení bednění schodnic přímočarých schodišť v do 4 m</t>
  </si>
  <si>
    <t>Bednění schodnic včetně podpěrné konstrukce výšky do 4 m půdorysně přímočarých zřízení</t>
  </si>
  <si>
    <t xml:space="preserve"> "``V1 - 2 - 1PP`` "_x000d_
 "rameno 3.57*1.3+0.18*1.3*11+0.28*1.3+(1.08*2) = 9,739 [A] "_x000d_
 "``V1 - 3 - 1PP`` "_x000d_
 "rameno 1.23*1.42+0.18*1.3*4+(0.35*2) = 3,383 [B] "_x000d_
 "Mezisoučet: A+B = 13,122 [C] "_x000d_
 "``V1 - 2 - 1NP, 2NP`` "_x000d_
 "rameno 1.27*1.32 = 1,676 [D] "_x000d_
 "``V1 - 3 - 1NP, 2NP`` "_x000d_
 "rameno 1.15*1.32 = 1,518 [E] "_x000d_
 "``V1 - 4 - 1NP, 2NP`` "_x000d_
 "rameno 0.85*1.32 = 1,122 [F] "_x000d_
 "Mezisoučet: D+E+F = 4,316 [G] "_x000d_
 "Celkem: A+B+D+E+F = 17,438 [H] "_x000d_
 Celkem 17,438 = 17,438 [N]_x000d_</t>
  </si>
  <si>
    <t>433351132</t>
  </si>
  <si>
    <t>Odstranění bednění schodnic přímočarých schodišť v do 4 m</t>
  </si>
  <si>
    <t>Bednění schodnic včetně podpěrné konstrukce výšky do 4 m půdorysně přímočarých odstranění</t>
  </si>
  <si>
    <t>R3011072</t>
  </si>
  <si>
    <t>úhelník ocelový rovnostranný jakost S355J2 (11 503) 200x200x12mm</t>
  </si>
  <si>
    <t xml:space="preserve"> "``řez A-1 - ocelový profil schodiště`` "_x000d_
 "L 200x150x12,0 2.15*5*32/1000*1.1 = 0,378 [A] "_x000d_
 "Celkem: A = 0,378 [B] "_x000d_
 Celkem 0,378 = 0,378 [D]_x000d_</t>
  </si>
  <si>
    <t>R3431002</t>
  </si>
  <si>
    <t>úhelník ocelový rovnostranný jakost S235JR (11 375) 90x90x6mm</t>
  </si>
  <si>
    <t xml:space="preserve"> "``strop z prefa panelů`` "_x000d_
 "L90x90x6 2.1*8.28*2*3/1000 = 0,104 [A] "_x000d_
 "Celkem: A = 0,104 [B] "_x000d_
 Celkem 0,104 = 0,104 [D]_x000d_</t>
  </si>
  <si>
    <t>R41135420</t>
  </si>
  <si>
    <t>Bednění stropů ztracené z hraněných trapézových vln v do 60 mm plech lesklý tl do 0,75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</si>
  <si>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do 0,75 mm</t>
  </si>
  <si>
    <t xml:space="preserve"> "``strop z prefa panelů`` "_x000d_
 "TR50/250/0,63 (1.89-0.15) = 1,740 [A] "_x000d_
 "Celkem: A = 1,740 [B] "_x000d_
 Celkem 1,74 = 1,740 [D]_x000d_</t>
  </si>
  <si>
    <t>R411354200</t>
  </si>
  <si>
    <t>Bednění stropů ztracené z hraněných trapézových vln v do 40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</si>
  <si>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40 mm, tl. plechu 1,00 mm</t>
  </si>
  <si>
    <t xml:space="preserve"> "``uhelna strop`` "_x000d_
 "TR30/100/1,0 4.46+3.15+5.85 = 13,460 [A] "_x000d_
 "Celkem: A = 13,460 [B] "_x000d_
 Celkem 13,46 = 13,460 [D]_x000d_</t>
  </si>
  <si>
    <t>R41135421</t>
  </si>
  <si>
    <t>Bednění stropů ztracené z hraněných trapézových vln v do 60 mm plech lesklý tl 1,0 mm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</si>
  <si>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do 60 mm, tl. plechu 1,00 mm</t>
  </si>
  <si>
    <t xml:space="preserve"> "``TR50/250/1,0`` "_x000d_
 "1PP - D - zastropení jímek 1.1*0.9 = 0,990 [A] "_x000d_
 "1PP - C - zastropení jímek 1.1*0.9 = 0,990 [B] "_x000d_
 "Celkem: A+B = 1,980 [C] "_x000d_
 Celkem 1,98 = 1,980 [E]_x000d_</t>
  </si>
  <si>
    <t xml:space="preserve"> "``strop z prefa panelů`` "_x000d_
 "TR50/250/0,63 (1.89-0.15)*0.05 = 0,087 [A] "_x000d_
 "Celkem: A = 0,087 [B] "_x000d_
 Celkem 0,087 = 0,087 [D]_x000d_</t>
  </si>
  <si>
    <t xml:space="preserve"> "``strop z prefa panelů`` "_x000d_
 "200x200x8 (1.89-0.15)*9.6/1000 = 0,017 [A] "_x000d_
 "Celkem: A = 0,017 [B] "_x000d_
 Celkem 0,017 = 0,017 [D]_x000d_</t>
  </si>
  <si>
    <t>998767123</t>
  </si>
  <si>
    <t>Přesun hmot tonážní pro zámečnické konstrukce ruční v objektech v přes 12 do 24 m</t>
  </si>
  <si>
    <t>Přesun hmot pro zámečnické konstrukce stanovený z hmotnosti přesunovaného materiálu vodorovná dopravní vzdálenost do 50 m ruční (bez užití mechanizace) v objektech výšky přes 12 do 24 m</t>
  </si>
  <si>
    <t>R30109000</t>
  </si>
  <si>
    <t>Dodávka a výroba atypické ocelové konstrukce z oceli S 235</t>
  </si>
  <si>
    <t xml:space="preserve"> "dle výkazu materiálu ocelové konstrukce - uhelna strop 937/1000*1.1 = 1,031 [A] "_x000d_
 "Mezisoučet: A = 1,031 [B] "_x000d_
 "Celkem: A = 1,031 [C] "_x000d_
 Celkem 1,031 = 1,031 [D]_x000d_</t>
  </si>
  <si>
    <t>R76799510</t>
  </si>
  <si>
    <t>Montáž atypických ocelové konstrukcí</t>
  </si>
  <si>
    <t>13021013</t>
  </si>
  <si>
    <t>tyč ocelová kruhová žebírková DIN 488 jakost B500B (10 505) výztuž do betonu D 12mm</t>
  </si>
  <si>
    <t xml:space="preserve"> 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"F * 0.00091Koeficient množství = 0,169 [G] "_x000d_
 Celkem 0,169 = 0,169 [I]_x000d_</t>
  </si>
  <si>
    <t>985331113</t>
  </si>
  <si>
    <t>Dodatečné vlepování betonářské výztuže D 12 mm do cementové aktivované malty včetně vyvrtání otvoru</t>
  </si>
  <si>
    <t>Dodatečné vlepování betonářské výztuže včetně vyvrtání a vyčištění otvoru cementovou aktivovanou maltou průměr výztuže 12 mm</t>
  </si>
  <si>
    <t>985331912</t>
  </si>
  <si>
    <t>Příplatek k dodatečnému vlepování betonářské výztuže za délku do 1 m jednotlivě</t>
  </si>
  <si>
    <t>Dodatečné vlepování betonářské výztuže Příplatek k cenám za délku do 1 m jednotlivě</t>
  </si>
  <si>
    <t xml:space="preserve"> "``pasy propojené smykovými rtny R12 délky 600`` "_x000d_
 "1PP - V1 8*0.6+8*0.6 = 9,600 [A] "_x000d_
 "Mezisoučet: A = 9,600 [B] "_x000d_
 "1NP - V1 104.4 = 104,400 [C] "_x000d_
 "3NP - V1 72 = 72,000 [D] "_x000d_
 "Mezisoučet: C+D = 176,400 [E] "_x000d_
 "Celkem: A+C+D = 186,000 [F] "_x000d_
 Celkem 186 = 186,000 [H]_x000d_</t>
  </si>
  <si>
    <t>985341121</t>
  </si>
  <si>
    <t>Uhlíkové lamely pro zesílení ŽB stěn tl 1,4 mm modul pružnosti 170 kN/mm2 š 50 mm</t>
  </si>
  <si>
    <t>Uhlíkové lamely pro zesílení nosných železobetonových konstrukcí stěn tloušťky 1,4 mm modulu pružnosti 170 kN/mm2, lepené na povrch, šířky 50 mm</t>
  </si>
  <si>
    <t xml:space="preserve"> "``1PP`` "_x000d_
 "1.41*2+1.16+1.48*2+1.15+0.86+1.35+1.08*2+1.35*2+1.08*2+1.35*2+1.13*2+1.35*3+0.63+1.25 = 28,210 [A] "_x000d_
 "0.82*2+0.77+1.95+0.86*4+0.86+0.65*5+1.2+1.7*2+1.2+1.75*2+0.98+0.84 = 23,030 [B] "_x000d_
 "Mezisoučet: A+B = 51,240 [C] "_x000d_
 "1NP 1.16+0.63*2+1.36+0.63*2+0.68+1.45+1+1.15 = 9,320 [D] "_x000d_
 "Mezisoučet: D = 9,320 [E] "_x000d_
 "2NP 1.55+1.47*2+0.9+2.94+3*2+1.6+0.93*2+1.16*2+0.87+0.7*2+1.47*3 = 26,790 [F] "_x000d_
 "Mezisoučet: F = 26,790 [G] "_x000d_
 "``3NP`` "_x000d_
 "1.41+0.8+0.89*2+1.17*2+0.89*2+1.36*2+0.89+0.67*2+0.68+1.46+0.91*2+1.17*2+0.67*2+0.92 = 21,620 [H] "_x000d_
 "0.74*2+0.72*2+0.91*2+1.17*2+0.91*2+1.6+0.91*3+1.55*2+0.86*2+1.17*2+0.9+0.66*2+0.86*2+1.17*2 = 26,670 [I] "_x000d_
 "2.97*2+1.81+2.97*2+1.65+2.97*2+1.28*3+2.97+0.96*2 = 30,010 [J] "_x000d_
 "Mezisoučet: H+I+J = 78,300 [K] "_x000d_
 "Celkem: A+B+D+F+H+I+J = 165,650 [L] "_x000d_
 Celkem 165,65 = 165,650 [O]_x000d_</t>
  </si>
  <si>
    <t>985511113</t>
  </si>
  <si>
    <t>Stříkaný beton stěn ze suché směsi pevnosti min. 25 MPa tl 50 mm</t>
  </si>
  <si>
    <t>Stříkaný beton ze suché směsi pevnosti v tlaku min. 25 MPa (tř. R3) stěn, jedné vrstvy tloušťky 50 mm</t>
  </si>
  <si>
    <t xml:space="preserve"> "``1PP - V2`` "_x000d_
 "(6.77+3.88+7.42)*2.8 = 50,596 [A] "_x000d_
 "(7.3)*2.8 = 20,440 [B] "_x000d_
 "(6.63*2)*1.6 = 21,216 [C] "_x000d_
 "Mezisoučet: A+B+C = 92,252 [D] "_x000d_
 "``1PP - V3`` "_x000d_
 "(2.15)*1.05 = 2,258 [E] "_x000d_
 "Mezisoučet: E = 2,258 [F] "_x000d_
 "Celkem: A+B+C+E = 94,510 [G] "_x000d_
 Celkem 94,51 = 94,510 [J]_x000d_</t>
  </si>
  <si>
    <t>985562313</t>
  </si>
  <si>
    <t>Výztuž stříkaného betonu stěn ze svařovaných sítí jednovrstvých D drátu 8 mm velikost ok přes 100 mm</t>
  </si>
  <si>
    <t>Výztuž stříkaného betonu ze svařovaných sítí velikosti ok přes 100 mm jednovrstvých stěn, průměru drátu 8 mm</t>
  </si>
  <si>
    <t>985564224</t>
  </si>
  <si>
    <t>Kotvičky pro výztuž stříkaného betonu hl přes 200 do 400 mm z oceli D přes 10 do 16 mm do chemické malty</t>
  </si>
  <si>
    <t>Kotvičky pro výztuž stříkaného betonu z betonářské oceli do chemické malty, hloubky kotvení přes 200 do 400 mm, průměru přes 10 do 16 mm</t>
  </si>
  <si>
    <t xml:space="preserve"> "``1PP - V2`` "_x000d_
 "102 = 102,000 [A] "_x000d_
 "41 = 41,000 [B] "_x000d_
 "43 = 43,000 [C] "_x000d_
 "Mezisoučet: A+B+C = 186,000 [D] "_x000d_
 "``1PP - V3`` "_x000d_
 "5 = 5,000 [E] "_x000d_
 "Mezisoučet: E = 5,000 [F] "_x000d_
 "Celkem: A+B+C+E = 191,000 [G] "_x000d_
 Celkem 191 = 191,000 [J]_x000d_</t>
  </si>
  <si>
    <t>985611112</t>
  </si>
  <si>
    <t>Vrtaná šroubovitá mikropilota pro zvýšení únostnosti základů D 100 mm</t>
  </si>
  <si>
    <t>Mikropilota vrtaná šroubovitá pro zvýšení únosnosti základů průměru 100 mm</t>
  </si>
  <si>
    <t xml:space="preserve"> "``MP 89/10`` "_x000d_
 "V2 - počet 28 (2+2+5+2+3+9+5)*3.7 = 103,600 [A] "_x000d_
 "V3 - počet 2 (2)*3 = 6,000 [B] "_x000d_
 "Celkem: A+B = 109,600 [C] "_x000d_
 Celkem 109,6 = 109,600 [E]_x000d_</t>
  </si>
  <si>
    <t>R98561001</t>
  </si>
  <si>
    <t>Vyklínování plechem tl. 10mm, specifikace dle PD</t>
  </si>
  <si>
    <t xml:space="preserve"> "``2ks/m`` "_x000d_
 "``IPN100`` "_x000d_
 "``1PP`` "_x000d_
 "P0.01 1.4*4 = 5,600 [A] "_x000d_
 "P0.08 1.1*4 = 4,400 [B] "_x000d_
 "``1NP`` "_x000d_
 "P1.01 1.4*4 = 5,600 [C] "_x000d_
 "P1.08 1.3*3 = 3,900 [D] "_x000d_
 "P1.09 1.3*3 = 3,900 [E] "_x000d_
 "P1.16 1.3*2 = 2,600 [F] "_x000d_
 "P1.17 1.3*2 = 2,600 [G] "_x000d_
 "P1.18 1.4*2 = 2,800 [H] "_x000d_
 "P1.29 1.3*2 = 2,600 [I] "_x000d_
 "P1.42 1.1*4 = 4,400 [J] "_x000d_
 "P1.43 1.1*2 = 2,200 [K] "_x000d_
 "P1.44 1.1*2 = 2,200 [L] "_x000d_
 "P1.45 1.1*2 = 2,200 [M] "_x000d_
 "``2NP`` "_x000d_
 "P2.01 1.65*4 = 6,600 [N] "_x000d_
 "P2.03 1.4*4 = 5,600 [O] "_x000d_
 "P2.07 1.4*4 = 5,600 [P] "_x000d_
 "P2.08 1.4*4 = 5,600 [Q] "_x000d_
 "P2.09 1.2*4 = 4,800 [R] "_x000d_
 "P2.11 1.4*4 = 5,600 [S] "_x000d_
 "P2.12 1.4*4 = 5,600 [T] "_x000d_
 "P2.13 1.4*4 = 5,600 [U] "_x000d_
 "P2.14 1.4*4 = 5,600 [V] "_x000d_
 "P2.15 1.4*4 = 5,600 [W] "_x000d_
 "P2.16 1.4*4 = 5,600 [X] "_x000d_
 "P2.17 1.4*4 = 5,600 [Y] "_x000d_
 "P2.18 1*4 = 4,000 [Z] "_x000d_
 "P2.26 1.4*4 = 5,600 [AA] "_x000d_
 "P2.27 1.15*2 = 2,300 [AB] "_x000d_
 "P2.28 1.4*4 = 5,600 [AC] "_x000d_
 "P2.29 1.15*2 = 2,300 [AD] "_x000d_
 "``3NP`` "_x000d_
 "P3.01 1.3*2 = 2,600 [AE] "_x000d_
 "P3.02 1.3*2 = 2,600 [AF] "_x000d_
 "P3.03 1.3*2 = 2,600 [AG] "_x000d_
 "P3.04 1.3*2 = 2,600 [AH] "_x000d_
 "P3.08 1.4*4 = 5,600 [AI] "_x000d_
 "P3.09 1.4*4 = 5,600 [AJ] "_x000d_
 "P3.12 1.4*4 = 5,600 [AK] "_x000d_
 "P3.13 1.4*4 = 5,600 [AL] "_x000d_
 "P3.18 1.1*2 = 2,200 [AM] "_x000d_
 "P3.19 1.1*2 = 2,200 [AN] "_x000d_
 "Mezisoučet: A+B+C+D+E+F+G+H+I+J+K+L+M+N+O+P+Q+R+S+T+U+V+W+X+Y+Z+AA+AB+AC+AD+AE+AF+AG+AH+AI+AJ+AK+AL+AM+AN = 169,400 [AO] "_x000d_
 "``IPN120`` "_x000d_
 "``1PP`` "_x000d_
 "P0.03 1.1*4 = 4,400 [AP] "_x000d_
 "P0.07 2.6*4 = 10,400 [AQ] "_x000d_
 "``1NP`` "_x000d_
 "P1.03 1.4*4 = 5,600 [AR] "_x000d_
 "P1.04 1.2*4 = 4,800 [AS] "_x000d_
 "P1.05 1.4*4 = 5,600 [AT] "_x000d_
 "P1.25 1.4*4 = 5,600 [AU] "_x000d_
 "P1.26 1.4*4 = 5,600 [AV] "_x000d_
 "P1.27 1.4*4 = 5,600 [AW] "_x000d_
 "P1.31 1.4*4 = 5,600 [AX] "_x000d_
 "P1.32 1.4*4 = 5,600 [AY] "_x000d_
 "P1.33 1.4*4 = 5,600 [AZ] "_x000d_
 "P1.34 1.4*4 = 5,600 [BA] "_x000d_
 "P1.35 1.4*4 = 5,600 [BB] "_x000d_
 "``2NP`` "_x000d_
 "P2.04 2.2*4 = 8,800 [BC] "_x000d_
 "P2.05 2.13*4 = 8,520 [BD] "_x000d_
 "``3NP`` "_x000d_
 "P3.05 1.4*4 = 5,600 [BE] "_x000d_
 "P3.06 1.4*4 = 5,600 [BF] "_x000d_
 "P3.15 1.4*4 = 5,600 [BG] "_x000d_
 "P3.17 1.65*4 = 6,600 [BH] "_x000d_
 "Mezisoučet: AP+AQ+AR+AS+AT+AU+AV+AW+AX+AY+AZ+BA+BB+BC+BD+BE+BF+BG+BH = 116,320 [BI] "_x000d_
 "``IPN140`` "_x000d_
 "``1NP`` "_x000d_
 "P1.28 1.8*4 = 7,200 [BJ] "_x000d_
 "``2NP`` "_x000d_
 "P2.10 1.65*4 = 6,600 [BK] "_x000d_
 "Mezisoučet: BJ+BK = 13,800 [BL] "_x000d_
 "``IPN160`` "_x000d_
 "``1PP`` "_x000d_
 "P0.06 1.4*4 = 5,600 [BM] "_x000d_
 "P0.09 1.4*4 = 5,600 [BN] "_x000d_
 "``1NP`` "_x000d_
 "P1.10 1.65*4 = 6,600 [BO] "_x000d_
 "P1.14 2.15*4 = 8,600 [BP] "_x000d_
 "P1.41 1.6*2 = 3,200 [BQ] "_x000d_
 "Mezisoučet: BM+BN+BO+BP+BQ = 29,600 [BR] "_x000d_
 "``IPN180`` "_x000d_
 "``1NP`` "_x000d_
 "P1.11 2.45*4 = 9,800 [BS] "_x000d_
 "``2NP`` "_x000d_
 "P2.24 3.6*4 = 14,400 [BT] "_x000d_
 "``3NP`` "_x000d_
 "P3.11 2.8*4 = 11,200 [BU] "_x000d_
 "Mezisoučet: BS+BT+BU = 35,400 [BV] "_x000d_
 "``IPN200`` "_x000d_
 "``1NP`` "_x000d_
 "P1.13 2.9*4 = 11,600 [BW] "_x000d_
 "P1.20 2.4*4 = 9,600 [BX] "_x000d_
 "P1.21 2.4*4 = 9,600 [BY] "_x000d_
 "P1.40 2.35*4 = 9,400 [BZ] "_x000d_
 "``2NP`` "_x000d_
 "P2.21 4*4 = 16,000 [CA] "_x000d_
 "P2.22 4.3*4 = 17,200 [CB] "_x000d_
 "P2.23 4.3*4 = 17,200 [CC] "_x000d_
 "``3NP`` "_x000d_
 "P3.07 3.4*4 = 13,600 [CD] "_x000d_
 "P3.14 3.4*4 = 13,600 [CE] "_x000d_
 "P3.16 2.9*4 = 11,600 [CF] "_x000d_
 "Mezisoučet: BW+BX+BY+BZ+CA+CB+CC+CD+CE+CF = 129,400 [CG] "_x000d_
 "``IPN220`` "_x000d_
 "``1NP`` "_x000d_
 "P1.22 2.6*4 = 10,400 [CH] "_x000d_
 "P1.23 2.6*4 = 10,400 [CI] "_x000d_
 "P1.24 2.6*4 = 10,400 [CJ] "_x000d_
 "P1.36 4.2*4 = 16,800 [CK] "_x000d_
 "P1.37 4.2*4 = 16,800 [CL] "_x000d_
 "P1.38 4.2*4 = 16,800 [CM] "_x000d_
 "``2NP`` "_x000d_
 "P2.19 3.75*4 = 15,000 [CN] "_x000d_
 "P2.20 5.1*4 = 20,400 [CO] "_x000d_
 "Mezisoučet: CH+CI+CJ+CK+CL+CM+CN+CO = 117,000 [CP] "_x000d_
 "``IPN240`` "_x000d_
 "``1NP`` "_x000d_
 "P1.06 3.55*4 = 14,200 [CQ] "_x000d_
 "P1.39 5.1*4 = 20,400 [CR] "_x000d_
 "Mezisoučet: CQ+CR = 34,600 [CS] "_x000d_
 "``IPN280`` "_x000d_
 "``3NP`` "_x000d_
 "P3.10 5.1*4 = 20,400 [CT] "_x000d_
 "Mezisoučet: CT = 20,400 [CU] "_x000d_
 "``prefa. překlad`` "_x000d_
 "P0.02 1.6*4 = 6,400 [CV] "_x000d_
 "P1.02 1.6*4 = 6,400 [CW] "_x000d_
 "P2.02 1.6*4 = 6,400 [CX] "_x000d_
 "Mezisoučet: CV+CW+CX = 19,200 [CY] "_x000d_
 "zaokrohlení 0.38 = 0,380 [CZ] "_x000d_
 "Celkem: A+B+C+D+E+F+G+H+I+J+K+L+M+N+O+P+Q+R+S+T+U+V+W+X+Y+Z+AA+AB+AC+AD+AE+AF+AG+AH+AI+AJ+AK+AL+AM+AN+AP+AQ+AR+AS+AT+AU+AV+AW+AX+AY+AZ+BA+BB+BC+BD+BE+BF+BG+BH+BJ+BK+BM+BN+BO+BP+BQ+BS+BT+BU+BW+BX+BY+BZ+CA+CB+CC+CD+CE+CF+CH+CI+CJ+CK+CL+CM+CN+CO+CQ+CR+CT+CV+CW+CX+CZ = 685,500 [DA] "_x000d_
 "DA * 2Koeficient množství = 1371,000 [DB] "_x000d_
 Celkem 1371 = 1371,000 [EJ]_x000d_</t>
  </si>
  <si>
    <t>R997013631</t>
  </si>
  <si>
    <t>Poplatek za uložení na skládce (skládkovné) stavebního odpadu směsného kód odpadu 17 09 04, včetně dopravy, NEOCEŇOVAT</t>
  </si>
  <si>
    <t>Poplatek za uložení stavebního odpadu na skládce (skládkovné) směsného stavebního a demoličního zatříděného do Katalogu odpadů pod kódem 17 09 04
EVIDENČNÍ POLOŽKA. Neoceňovat!!!. Položka se oceňuje pouze pod SO90-90.</t>
  </si>
  <si>
    <t>SO 74-71-01.04</t>
  </si>
  <si>
    <t>CH10 – Chlazení pokladen v 1np</t>
  </si>
  <si>
    <t>R01</t>
  </si>
  <si>
    <t>Split</t>
  </si>
  <si>
    <t xml:space="preserve">Klimatizační jednotka SPLIT - Venkovní jednotka  o výkonu 5kW</t>
  </si>
  <si>
    <t>R02</t>
  </si>
  <si>
    <t xml:space="preserve">Klimatizační jednotka SPLIT - vnitřní kazetová jednotka  o výkonu 5kW, vč. čelního panelu a kabelového ovladače.</t>
  </si>
  <si>
    <t>R03</t>
  </si>
  <si>
    <t>Chladivové potrubí</t>
  </si>
  <si>
    <t>bm</t>
  </si>
  <si>
    <t>Potrubí chladiva měděné s teplenou izolací s parozábranou vč. náplně chladiva</t>
  </si>
  <si>
    <t>R04</t>
  </si>
  <si>
    <t>Montážní materiál</t>
  </si>
  <si>
    <t>Montážní materiál vč, montáže, oživení</t>
  </si>
  <si>
    <t>R751711132</t>
  </si>
  <si>
    <t>Montáž klimatizační jednotky vnitřní kazetové čtyřcestné o výkonu přes 3,5 do 5 kW</t>
  </si>
  <si>
    <t>R751721111</t>
  </si>
  <si>
    <t>Montáž klimatizační jednotky venkovní s jednofázovým napájením do 2 vnitřních jednotek</t>
  </si>
  <si>
    <t>R751791121</t>
  </si>
  <si>
    <t>Montáž dvojice napojovacího měděného potrubí předizolovaného 6-10 (1/4" x 3/8")</t>
  </si>
  <si>
    <t>10</t>
  </si>
  <si>
    <t>CH9 – Chlazení zubních ordinací v 3np</t>
  </si>
  <si>
    <t>11</t>
  </si>
  <si>
    <t>Multi - Split</t>
  </si>
  <si>
    <t xml:space="preserve">Klimatizační jednotka Multi SPLIT - Venkovní jednotka  o výkonu 11,2kW</t>
  </si>
  <si>
    <t>Klimatizační jednotka Multi SPLIT - vnitřní nástěnná jednotka o výkonu 2,1kW vč. ovladače.</t>
  </si>
  <si>
    <t xml:space="preserve">Klimatizační jednotka Multi SPLIT - vnitřní nástěnná jednotka  o výkonu 2,5kW vč. ovladače.</t>
  </si>
  <si>
    <t>R751711111</t>
  </si>
  <si>
    <t>Montáž klimatizační jednotky vnitřní nástěnné o výkonu do 3,5 kW</t>
  </si>
  <si>
    <t>12</t>
  </si>
  <si>
    <t>R751721113</t>
  </si>
  <si>
    <t>Montáž klimatizační jednotky venkovní s jednofázovým napájením do 4 vnitřních jednotek</t>
  </si>
  <si>
    <t>AHU7 - kanceláře ČD v 1NP</t>
  </si>
  <si>
    <t>751322012</t>
  </si>
  <si>
    <t>Montáž talířového ventilu D přes 100 do 200 mm</t>
  </si>
  <si>
    <t>751322111</t>
  </si>
  <si>
    <t>Montáž anemostatu kruhového bez skříně D do 300 mm</t>
  </si>
  <si>
    <t>751511183</t>
  </si>
  <si>
    <t>Montáž potrubí plechového skupiny I kruhového bez příruby tloušťky plechu 0,6 mm D přes 200 do 300 mm</t>
  </si>
  <si>
    <t>751611115</t>
  </si>
  <si>
    <t>Montáž centrální vzduchotechnické jednotky s rekuperací tepla stojaté s výměnou vzduchu přes 500 do 1000 m3/h</t>
  </si>
  <si>
    <t>Vzduchotechnická jednotka</t>
  </si>
  <si>
    <t>Složení: Přívod klapka, filtr EU7 , rekuperační výměník, elektrický ohřívač, ventilátor s Ecmotorem, Odvod: klapka, filtr EU5, ventilátor s Ecmotorem. Vp = 730m3/h / Pext = 240 Pa, Vo = 730m3/h / Pext = 200Pa. Jednotka vč. pružných vložek na sání a výtlaku</t>
  </si>
  <si>
    <t>Tlumič hluku</t>
  </si>
  <si>
    <t>Tlumič hluku do kruhového potrubí D250 - délka 900</t>
  </si>
  <si>
    <t>Anemostat</t>
  </si>
  <si>
    <t>Přívodní anemostat vel.300x8 s regulační klapkou</t>
  </si>
  <si>
    <t>Potrubí VZT - kruhové</t>
  </si>
  <si>
    <t>Kruhové potrubí z pozinkovaného plechu o síle dle norem, včetně tvarovek, regulačních klapek, spojovacího, kotvícího a těsnícího materiálu ( SPIRO SAFE )</t>
  </si>
  <si>
    <t xml:space="preserve"> "Do průměru 250 / 30% tvarovek "_x000d_
 "Celkem 75 = 75,000 "_x000d_
 "Celkem 75 = 75,000 "_x000d_
 Celkem 75 = 75,000 [D]_x000d_</t>
  </si>
  <si>
    <t>Obebné potrubí</t>
  </si>
  <si>
    <t>Ohebné potrubí SONOFLEX s útlumem hluku D125</t>
  </si>
  <si>
    <t>Tepelná izolace</t>
  </si>
  <si>
    <t>Tepelná izolace z minerální vlny s polepem - tl. 4cm</t>
  </si>
  <si>
    <t>R08</t>
  </si>
  <si>
    <t>Montážní materiál vč, montáže</t>
  </si>
  <si>
    <t>R751344113</t>
  </si>
  <si>
    <t>Montáž tlumiče hluku pro kruhové potrubí D přes 200 do 300 mm</t>
  </si>
  <si>
    <t>R751537146</t>
  </si>
  <si>
    <t>Montáž potrubí kruhového ohebného tepelně a zvukově izolovaného Al hadice D přes 100 do 150 mm</t>
  </si>
  <si>
    <t>RGL.7902</t>
  </si>
  <si>
    <t>Talířový ventil</t>
  </si>
  <si>
    <t>Talířový ventil přívod/odvod vzduchu 125 mm</t>
  </si>
  <si>
    <t>AHU1 - pokladny</t>
  </si>
  <si>
    <t>751398052</t>
  </si>
  <si>
    <t>Montáž protidešťové žaluzie nebo žaluziové klapky na čtyřhranné potrubí přes 0,150 do 0,300 m2</t>
  </si>
  <si>
    <t>751511182</t>
  </si>
  <si>
    <t>Montáž potrubí plechového skupiny I kruhového bez příruby tloušťky plechu 0,6 mm D přes 100 do 200 mm</t>
  </si>
  <si>
    <t>13</t>
  </si>
  <si>
    <t>Složení: Přívod klapka, filtr EU7 , rekuperační výměník, elektrický ohřívač, ventilátor s Ecmotorem, Odvod: klapka, filtr EU5, ventilátor s Ecmotorem. Vp = 385m3/h / Pext = 200 Pa, Vo = 385m3/h / Pext = 200Pa. Jednotka vč. pružných vložek na sání a výtlaku</t>
  </si>
  <si>
    <t>Přívodní anemostat vel.300x8 s regulační klapkou, vč. montáže</t>
  </si>
  <si>
    <t>Odvodní mřížka</t>
  </si>
  <si>
    <t>Odvodní mřížka vel. 425x225 s regulací R1, vč. monzáže</t>
  </si>
  <si>
    <t>Potrubí VZT</t>
  </si>
  <si>
    <t xml:space="preserve"> "Do průměru 200 / 30% tvarovek "_x000d_
 "Celkem 24 = 24,000 "_x000d_
 "Celkem 24 = 24,000 "_x000d_
 Celkem 24 = 24,000 [D]_x000d_</t>
  </si>
  <si>
    <t>R09</t>
  </si>
  <si>
    <t>R42972919</t>
  </si>
  <si>
    <t>Protidešťová žaluzie</t>
  </si>
  <si>
    <t>žaluzie protidešťová s pevnými lamelami, pozink, pro potrubí 630x250</t>
  </si>
  <si>
    <t>R42976006</t>
  </si>
  <si>
    <t>Tlumič hluku do kruhového potrubí D200 - délka 900</t>
  </si>
  <si>
    <t>R751344112</t>
  </si>
  <si>
    <t>Montáž tlumiče hluku pro kruhové potrubí D přes 100 do 200 mm</t>
  </si>
  <si>
    <t>R751611114</t>
  </si>
  <si>
    <t>Montáž centrální vzduchotechnické jednotky s rekuperací tepla stojaté s výměnou vzduchu přes 300 do 500 m3/h</t>
  </si>
  <si>
    <t>EF0.2 - Větrání rozvodny</t>
  </si>
  <si>
    <t>14</t>
  </si>
  <si>
    <t>Potrubní ventilátor</t>
  </si>
  <si>
    <t xml:space="preserve">Ventilátor do kruhového potrubí , V = 200 m3/h, Pext = 200Pa  
Včetně pružného připojení na potrubí</t>
  </si>
  <si>
    <t>Krycí mřížka</t>
  </si>
  <si>
    <t>Krycí mřížka na potrrubí D160, vč. montáže</t>
  </si>
  <si>
    <t xml:space="preserve"> "Do průměru 125 / 30% tvarovek "_x000d_
 "Celkem 10 = 10,000 "_x000d_
 "Celkem 10 = 10,000 "_x000d_
 Celkem 10 = 10,000 [D]_x000d_</t>
  </si>
  <si>
    <t>R42972915</t>
  </si>
  <si>
    <t>žaluzie protidešťová s pevnými lamelami, pozink, pro potrubí 200x200mm</t>
  </si>
  <si>
    <t>R751122092</t>
  </si>
  <si>
    <t>Montáž ventilátoru radiálního nízkotlakého potrubního základního do kruhového potrubí D přes 100 do 200 mm</t>
  </si>
  <si>
    <t>Větrání kotelny</t>
  </si>
  <si>
    <t>15</t>
  </si>
  <si>
    <t>žaluzie protidešťová s pevnými lamelami, pozink, pro potrubí 500x500mm</t>
  </si>
  <si>
    <t>Stěnová mřížka</t>
  </si>
  <si>
    <t>Stěnová mřížka oboustranná neprůhledná vel. 400x200</t>
  </si>
  <si>
    <t>Potrubí VZT - hranaté</t>
  </si>
  <si>
    <t>Kruhové hranaté z pozinkovaného plechu o síle dle norem, včetně tvarovek, regulačních klapek, spojovacího, kotvícího a těsnícího materiálu</t>
  </si>
  <si>
    <t xml:space="preserve"> "do obvodu 1800/30%tvarovek "_x000d_
 "Celkem 7 = 7,000 "_x000d_
 "Celkem 7 = 7,000 "_x000d_
 Celkem 7 = 7,000 [D]_x000d_</t>
  </si>
  <si>
    <t>R751398021</t>
  </si>
  <si>
    <t>Montáž větrací mřížky stěnové do 0,040 m2</t>
  </si>
  <si>
    <t>R751398052</t>
  </si>
  <si>
    <t>R751511027</t>
  </si>
  <si>
    <t>Montáž potrubí plechového skupiny I čtyřhranného s přírubou tloušťky plechu 0,8 mm přes 1,54 do 2,01 m2</t>
  </si>
  <si>
    <t>EF0.7 – Větrání suterénních prostor v 1pp</t>
  </si>
  <si>
    <t>22</t>
  </si>
  <si>
    <t>23</t>
  </si>
  <si>
    <t>24</t>
  </si>
  <si>
    <t xml:space="preserve">Ventilátor do kruhového potrubí , V = 570 m3/h, Pext = 220Pa   
Včetně pružného připojení na potrubí</t>
  </si>
  <si>
    <t>Stěnová mřížka oboustranná neprůhledná vel. 150x150</t>
  </si>
  <si>
    <t xml:space="preserve"> "Do průměru 200 / 30% tvarovek "_x000d_
 "Celkem 40 = 40,000 "_x000d_
 "Celkem 40 = 40,000 "_x000d_
 Celkem 40 = 40,000 [D]_x000d_</t>
  </si>
  <si>
    <t xml:space="preserve"> "Do průměru 125 / 30% tvarovek "_x000d_
 "Celkem 53 = 53,000 "_x000d_
 "Celkem 53 = 53,000 "_x000d_
 Celkem 53 = 53,000 [D]_x000d_</t>
  </si>
  <si>
    <t>žaluzie protidešťová s pevnými lamelami, pozink, pro potrubí 500x355mm</t>
  </si>
  <si>
    <t>RGL.7901</t>
  </si>
  <si>
    <t>Talířový ventil přívod/odvod vzduchu 100 mm</t>
  </si>
  <si>
    <t>16</t>
  </si>
  <si>
    <t>AHU12 - Kanceláře 3np</t>
  </si>
  <si>
    <t>33</t>
  </si>
  <si>
    <t>44</t>
  </si>
  <si>
    <t>Složení: Přívod klapka, filtr EU7 , rekuperační výměník, elektrický ohřívač, ventilátor s Ecmotorem, Odvod: klapka, filtr EU5, ventilátor s Ecmotorem. Vp = 860m3/h / Pext = 240 Pa, Vo = 860m3/h / Pext = 200Pa. Jednotka vč. pružných vložek na sání a výtlaku</t>
  </si>
  <si>
    <t>Požární klapka</t>
  </si>
  <si>
    <t>Požární klapka kruhová s pohonem 230V - D250, vč. montáže</t>
  </si>
  <si>
    <t xml:space="preserve"> "Do průměru 250 / 30% tvarovek "_x000d_
 "Celkem 56 = 56,000 "_x000d_
 "Celkem 56 = 56,000 "_x000d_
 Celkem 56 = 56,000 [D]_x000d_</t>
  </si>
  <si>
    <t>Ohebné potrubí SONOFLEX s útlumem hluku D160</t>
  </si>
  <si>
    <t>R10</t>
  </si>
  <si>
    <t>R11</t>
  </si>
  <si>
    <t>Požární izolace</t>
  </si>
  <si>
    <t>Požární izolace typ A - minerální vlna s polepem - odolnost 30min</t>
  </si>
  <si>
    <t>R12</t>
  </si>
  <si>
    <t>R42972209</t>
  </si>
  <si>
    <t>ventil talířový pro přívod vzduchu kovový D 160mm</t>
  </si>
  <si>
    <t>R42972217</t>
  </si>
  <si>
    <t>anemostat vířivý pro přívod/odvod vzduchu čtvercový ocelový bílý 400x400mm 16 lamel</t>
  </si>
  <si>
    <t>R751322133</t>
  </si>
  <si>
    <t>Montáž anemostatu čtvercového vířivého se skříní přes 0,200 do 0,350 m2</t>
  </si>
  <si>
    <t>R751537147</t>
  </si>
  <si>
    <t>Montáž potrubí kruhového ohebného tepelně a zvukově izolovaného Al hadice D přes 150 do 200 mm</t>
  </si>
  <si>
    <t>17</t>
  </si>
  <si>
    <t>EF1.4 – Větrání WC v 1np</t>
  </si>
  <si>
    <t>55</t>
  </si>
  <si>
    <t>Odvodní ventilátor</t>
  </si>
  <si>
    <t>Radiální ventilátor do podhledu, V = 80 m3/h, Pext = 100Pa</t>
  </si>
  <si>
    <t>Ohebné potrubí SONOFLEX s útlumem hluku D100</t>
  </si>
  <si>
    <t>R751122012</t>
  </si>
  <si>
    <t>Montáž ventilátoru radiálního nízkotlakého nástěnného základního D přes 100 do 200 mm</t>
  </si>
  <si>
    <t>18</t>
  </si>
  <si>
    <t>AHU3 - obchodní plocha</t>
  </si>
  <si>
    <t>111</t>
  </si>
  <si>
    <t>751344112</t>
  </si>
  <si>
    <t>751611114</t>
  </si>
  <si>
    <t>Složení: Přívod klapka, filtr EU7 , rekuperační výměník, elektrický ohřívač, ventilátor s Ecmotorem, Odvod: klapka, filtr EU5, ventilátor s Ecmotorem. Vp = 500m3/h / Pext = 200 Pa, Vo = 500m3/h / Pext = 200Pa. Jednotka vč. pružných vložek na sání a výtlaku</t>
  </si>
  <si>
    <t>Požární klapka kruhová s pohonem 230V - D200, vč. montáže</t>
  </si>
  <si>
    <t xml:space="preserve"> "Do průměru 200 / 30% tvarovek "_x000d_
 "Celkem 66 = 66,000 "_x000d_
 "Celkem 66 = 66,000 "_x000d_
 Celkem 66 = 66,000 [D]_x000d_</t>
  </si>
  <si>
    <t xml:space="preserve"> "do obvodu 1800/30%tvarovek "_x000d_
 "Celkem 44 = 44,000 "_x000d_
 "Celkem 44 = 44,000 "_x000d_
 Celkem 44 = 44,000 [D]_x000d_</t>
  </si>
  <si>
    <t>Ohebné potrubí SONOFLEX s útlumem hluku D200</t>
  </si>
  <si>
    <t>Tepelná izolace z minerální vlny s polepem - tl. 4cm, vč. montáže</t>
  </si>
  <si>
    <t>R13</t>
  </si>
  <si>
    <t>R42972219</t>
  </si>
  <si>
    <t>anemostat vířivý pro přívod/odvod vzduchu čtvercový ocelový bílý 600x600mm 24 lamel</t>
  </si>
  <si>
    <t>R751322134</t>
  </si>
  <si>
    <t>Montáž anemostatu čtvercového vířivého se skříní přes 0,350 do 0,500 m2</t>
  </si>
  <si>
    <t>R751537148</t>
  </si>
  <si>
    <t>Montáž potrubí kruhového ohebného tepelně a zvukově izolovaného Al hadice D přes 200 do 250 mm</t>
  </si>
  <si>
    <t>19</t>
  </si>
  <si>
    <t>EF0.1 - odvětrání sklepu</t>
  </si>
  <si>
    <t>222</t>
  </si>
  <si>
    <t xml:space="preserve">Ventilátor do kruhového potrubí , V = 100 m3/h, Pext = 200Pa   
Včetně pružného připojení na potrubí</t>
  </si>
  <si>
    <t xml:space="preserve"> "Do průměru 125 / 30% tvarovek "_x000d_
 "Celkem 2 = 2,000 "_x000d_
 "Celkem 2 = 2,000 "_x000d_
 Celkem 2 = 2,000 [D]_x000d_</t>
  </si>
  <si>
    <t xml:space="preserve"> "do obvodu 800/30%tvarovek "_x000d_
 "Celkem 1 = 1,000 "_x000d_
 "Celkem 1 = 1,000 "_x000d_
 Celkem 1 = 1,000 [D]_x000d_</t>
  </si>
  <si>
    <t>R751511025</t>
  </si>
  <si>
    <t>Montáž potrubí plechového skupiny I čtyřhranného s přírubou tloušťky plechu 0,8 mm přes 0,79 do 1,13 m2</t>
  </si>
  <si>
    <t>EF3.2 – Větrání sociálních zařízení v 3np</t>
  </si>
  <si>
    <t xml:space="preserve">Ventilátor do kruhového potrubí , V = 530 m3/h, Pext = 200Pa   
Včetně pružného připojení na potrubí a zpětné klapky</t>
  </si>
  <si>
    <t xml:space="preserve"> "Do průměru 200 / 30% tvarovek "_x000d_
 "Celkem 10 = 10,000 "_x000d_
 "Celkem 10 = 10,000 "_x000d_
 Celkem 10 = 10,000 [D]_x000d_</t>
  </si>
  <si>
    <t xml:space="preserve"> "Do průměru 125 / 30% tvarovek "_x000d_
 "Celkem 8 = 8,000 "_x000d_
 "Celkem 8 = 8,000 "_x000d_
 Celkem 8 = 8,000 [D]_x000d_</t>
  </si>
  <si>
    <t>R751511182</t>
  </si>
  <si>
    <t>20</t>
  </si>
  <si>
    <t>AHU4 - obchodní plocha</t>
  </si>
  <si>
    <t>223</t>
  </si>
  <si>
    <t>333</t>
  </si>
  <si>
    <t>21</t>
  </si>
  <si>
    <t>AHU15 - Kanceláře 2np</t>
  </si>
  <si>
    <t>444</t>
  </si>
  <si>
    <t xml:space="preserve"> "Do průměru 250 / 30% tvarovek "_x000d_
 "Celkem 48 = 48,000 "_x000d_
 "Celkem 48 = 48,000 "_x000d_
 Celkem 48 = 48,000 [D]_x000d_</t>
  </si>
  <si>
    <t>AHU8 – Kanceláře v 1np a 2np</t>
  </si>
  <si>
    <t>751511124</t>
  </si>
  <si>
    <t>Montáž potrubí plechového skupiny I kruhového s přírubou tloušťky plechu 0,6 mm D přes 300 do 400 mm</t>
  </si>
  <si>
    <t>666</t>
  </si>
  <si>
    <t>Složení: Přívod klapka, filtr EU7 , rekuperační výměník, elektrický ohřívač, ventilátor s Ecmotorem, Odvod: klapka, filtr EU5, ventilátor s Ecmotorem. Vp = 3260m3/h / Pext = 320 Pa, Vo = 3260m3/h / Pext = 300Pa. Jednotka vč. pružných vložek na sání a výtlaku</t>
  </si>
  <si>
    <t>Tlumič hluku buňkový do hranatého potrubí vel 800x500 - délka 1000</t>
  </si>
  <si>
    <t>Přívodní vyústka</t>
  </si>
  <si>
    <t>Přívodní vyústka hranatá vel. 425x125 s regulací R2</t>
  </si>
  <si>
    <t>Odvodní vyústka</t>
  </si>
  <si>
    <t>Odvodní vyústka hranatá vel. 500x200 s regulací R1</t>
  </si>
  <si>
    <t xml:space="preserve"> "do obvodu 2600/30%tvarovek "_x000d_
 "Celkem 25 = 25,000 "_x000d_
 "Celkem 25 = 25,000 "_x000d_
 Celkem 25 = 25,000 [D]_x000d_</t>
  </si>
  <si>
    <t xml:space="preserve"> "do obvodu 1500/30%tvarovek "_x000d_
 "Celkem 124 = 124,000 "_x000d_
 "Celkem 124 = 124,000 "_x000d_
 Celkem 124 = 124,000 [D]_x000d_</t>
  </si>
  <si>
    <t xml:space="preserve"> "Do průměru 315 / 30% tvarovek "_x000d_
 "Celkem 28 = 28,000 "_x000d_
 "Celkem 28 = 28,000 "_x000d_
 Celkem 28 = 28,000 [D]_x000d_</t>
  </si>
  <si>
    <t xml:space="preserve"> "Do průměru 250 / 30% tvarovek "_x000d_
 "Celkem 26 = 26,000 "_x000d_
 "Celkem 26 = 26,000 "_x000d_
 Celkem 26 = 26,000 [D]_x000d_</t>
  </si>
  <si>
    <t xml:space="preserve"> "Do průměru 200 / 30% tvarovek "_x000d_
 "Celkem 32 = 32,000 "_x000d_
 "Celkem 32 = 32,000 "_x000d_
 Celkem 32 = 32,000 [D]_x000d_</t>
  </si>
  <si>
    <t xml:space="preserve"> "Do průměru 160 / 30% tvarovek "_x000d_
 "Celkem 34 = 34,000 "_x000d_
 "Celkem 34 = 34,000 "_x000d_
 Celkem 34 = 34,000 [D]_x000d_</t>
  </si>
  <si>
    <t>R14</t>
  </si>
  <si>
    <t xml:space="preserve"> "Do průměru 125 / 30% tvarovek "_x000d_
 "Celkem 66 = 66,000 "_x000d_
 "Celkem 66 = 66,000 "_x000d_
 Celkem 66 = 66,000 [D]_x000d_</t>
  </si>
  <si>
    <t>R15</t>
  </si>
  <si>
    <t>R16</t>
  </si>
  <si>
    <t>R17</t>
  </si>
  <si>
    <t>R751311011</t>
  </si>
  <si>
    <t>Montáž vyústi lineární podhledové do 0,100 m2</t>
  </si>
  <si>
    <t>R751344123</t>
  </si>
  <si>
    <t>Montáž tlumiče hluku pro čtyřhranné potrubí přes 0,300 do 0,450 m2</t>
  </si>
  <si>
    <t>R751511026</t>
  </si>
  <si>
    <t>Montáž potrubí plechového skupiny I čtyřhranného s přírubou tloušťky plechu 0,8 mm přes 1,13 do 1,54 m2</t>
  </si>
  <si>
    <t>R751511042</t>
  </si>
  <si>
    <t>Montáž potrubí plechového skupiny I čtyřhranného s přírubou tloušťky plechu 1,3 mm přes 2,54 do 2,83 m2</t>
  </si>
  <si>
    <t>R751611116</t>
  </si>
  <si>
    <t>Montáž centrální vzduchotechnické jednotky s rekuperací tepla stojaté s výměnou vzduchu přes 1000 do 5000 m3/h</t>
  </si>
  <si>
    <t>CH4, CH5 – Chlazení obchodní plochy lékárny v 1np</t>
  </si>
  <si>
    <t>888</t>
  </si>
  <si>
    <t xml:space="preserve">Klimatizační jednotka SPLIT - Venkovní jednotka  o výkonu 10kW</t>
  </si>
  <si>
    <t xml:space="preserve">Klimatizační jednotka SPLIT - vnitřní kazetová jednotka  o výkonu 10kW, vč. čelního panelu a kabelového ovladače.</t>
  </si>
  <si>
    <t>Klimatizační jednotka Multi SPLIT - Venkovní jednotka o výkonu 6,2kW</t>
  </si>
  <si>
    <t>Klimatizační jednotka Multi SPLIT - vnitřní nástěnná jednotka o výkonu 2,5kW vč. ovladače.</t>
  </si>
  <si>
    <t>Klimatizační jednotka Multi SPLIT - vnitřní nástěnná jednotka o výkonu 3,5kW vč. ovladače.</t>
  </si>
  <si>
    <t>778</t>
  </si>
  <si>
    <t>R751711135</t>
  </si>
  <si>
    <t>Montáž klimatizační jednotky vnitřní kazetové čtyřcestné o výkonu přes 9 do 14 kW</t>
  </si>
  <si>
    <t>87</t>
  </si>
  <si>
    <t>78</t>
  </si>
  <si>
    <t>R751791123</t>
  </si>
  <si>
    <t>Montáž dvojice napojovacího měděného potrubí předizolovaného 10-16 (3/8" x 5/8")</t>
  </si>
  <si>
    <t>EF1.1 – Odvětrání sociálního zařízení bytů v 1np</t>
  </si>
  <si>
    <t>889</t>
  </si>
  <si>
    <t>Radiální ventilátor do podhledu dvouotáčkový, V = 90/30 m3/h, Pext = 100Pa
Včetně zpětné klapky</t>
  </si>
  <si>
    <t xml:space="preserve"> "Do průměru 125 / 30% tvarovek "_x000d_
 "Celkem 74 = 74,000 "_x000d_
 "Celkem 74 = 74,000 "_x000d_
 Celkem 74 = 74,000 [D]_x000d_</t>
  </si>
  <si>
    <t>25</t>
  </si>
  <si>
    <t>EF0.9 – Větrání suterénních prostor v 1pp - šatny</t>
  </si>
  <si>
    <t>999</t>
  </si>
  <si>
    <t>Ventilátor do kruhového potrubí , V = 300 m3/h, Pext = 200Pa
Včetně pružného připojení na potrubí</t>
  </si>
  <si>
    <t>Protidešťová žaluzie vč. Pozedního rámu a krycího síta vel. 200x550</t>
  </si>
  <si>
    <t>26</t>
  </si>
  <si>
    <t>EF02.1 – Větrání krytu v 2pp</t>
  </si>
  <si>
    <t>112</t>
  </si>
  <si>
    <t xml:space="preserve">Ventilátor do kruhového potrubí , V = 320 m3/h, Pext = 200Pa  
Včetně pružného připojení na potrubí</t>
  </si>
  <si>
    <t xml:space="preserve"> "Do průměru 160 / 30% tvarovek "_x000d_
 "Celkem 27 = 27,000 "_x000d_
 "Celkem 27 = 27,000 "_x000d_
 Celkem 27 = 27,000 [D]_x000d_</t>
  </si>
  <si>
    <t xml:space="preserve"> "do obvodu 800/30%tvarovek "_x000d_
 "Celkem 10 = 10,000 "_x000d_
 "Celkem 10 = 10,000 "_x000d_
 Celkem 10 = 10,000 [D]_x000d_</t>
  </si>
  <si>
    <t>R42972916</t>
  </si>
  <si>
    <t>žaluzie protidešťová s pevnými lamelami, pozink, pro potrubí 250x250mm</t>
  </si>
  <si>
    <t>27</t>
  </si>
  <si>
    <t>EF0.5 – Větrání suterénních prostor v 1pp</t>
  </si>
  <si>
    <t>114</t>
  </si>
  <si>
    <t>115</t>
  </si>
  <si>
    <t xml:space="preserve">Ventilátor do kruhového potrubí , V = 240 m3/h, Pext = 200Pa   
Včetně pružného připojení na potrubí</t>
  </si>
  <si>
    <t xml:space="preserve"> "Do průměru 200 / 30% tvarovek "_x000d_
 "Celkem 22 = 22,000 "_x000d_
 "Celkem 22 = 22,000 "_x000d_
 Celkem 22 = 22,000 [D]_x000d_</t>
  </si>
  <si>
    <t xml:space="preserve"> "Do průměru 125 / 30% tvarovek "_x000d_
 "Celkem 30 = 30,000 "_x000d_
 "Celkem 30 = 30,000 "_x000d_
 Celkem 30 = 30,000 [D]_x000d_</t>
  </si>
  <si>
    <t>žaluzie protidešťová s pevnými lamelami, pozink, pro potrubí 400x400mm</t>
  </si>
  <si>
    <t>28</t>
  </si>
  <si>
    <t>EF0.6 – Větrání suterénních prostor v 1pp</t>
  </si>
  <si>
    <t>116</t>
  </si>
  <si>
    <t>117</t>
  </si>
  <si>
    <t xml:space="preserve">Ventilátor do kruhového potrubí , V = 250 m3/h, Pext = 200Pa  
Včetně pružného připojení na potrubí</t>
  </si>
  <si>
    <t>Požární klapka hranatá s pohonem 230V - 200x400, vč. montáže</t>
  </si>
  <si>
    <t xml:space="preserve"> "Do průměru 160 / 30% tvarovek "_x000d_
 "Celkem 17 = 17,000 "_x000d_
 "Celkem 17 = 17,000 "_x000d_
 Celkem 17 = 17,000 [D]_x000d_</t>
  </si>
  <si>
    <t xml:space="preserve"> "Do průměru 125 / 30% tvarovek "_x000d_
 "Celkem 33 = 33,000 "_x000d_
 "Celkem 33 = 33,000 "_x000d_
 Celkem 33 = 33,000 [D]_x000d_</t>
  </si>
  <si>
    <t>R42972919R</t>
  </si>
  <si>
    <t>29</t>
  </si>
  <si>
    <t>AHU13 - Ordinace v 3np</t>
  </si>
  <si>
    <t>74</t>
  </si>
  <si>
    <t>75</t>
  </si>
  <si>
    <t>Složení: Přívod klapka, filtr EU7 , rekuperační výměník, elektrický ohřívač, ventilátor s Ecmotorem, Odvod: klapka, filtr EU5, ventilátor s Ecmotorem. Vp = 800m3/h / Pext = 240 Pa, Vo = 800m3/h / Pext = 200Pa. Jednotka vč. pružných vložek na sání a výtlaku</t>
  </si>
  <si>
    <t xml:space="preserve"> "Do průměru 250 / 30% tvarovek "_x000d_
 "Celkem 42 = 42,000 "_x000d_
 "Celkem 42 = 42,000 "_x000d_
 Celkem 42 = 42,000 [D]_x000d_</t>
  </si>
  <si>
    <t>Ostraha, pokladna autobusy</t>
  </si>
  <si>
    <t>Nástěnná rekuperační jednotka</t>
  </si>
  <si>
    <t>Malá rekuperační jednotka , dvourychlostní provedení, vč. montáže</t>
  </si>
  <si>
    <t>30</t>
  </si>
  <si>
    <t>CH6 – Chlazení ordinací v 3np</t>
  </si>
  <si>
    <t>77</t>
  </si>
  <si>
    <t>Klimatizační jednotka Multi SPLIT - Venkovní jednotka o výkonu 11,2kW</t>
  </si>
  <si>
    <t xml:space="preserve">Klimatizační jednotka Multi SPLIT - vnitřní nástěnná jednotka  o výkonu 3,5kW vč. ovladače.</t>
  </si>
  <si>
    <t>31</t>
  </si>
  <si>
    <t>AHU5 - Informace</t>
  </si>
  <si>
    <t>Složení: Přívod klapka, filtr EU7 , rekuperační výměník, elektrický ohřívač, ventilátor s Ecmotorem, Odvod: klapka, filtr EU5, ventilátor s Ecmotorem. Vp = 350m3/h / Pext = 200 Pa, Vo = 350m3/h / Pext = 200Pa. Jednotka vč. pružných vložek na sání a výtlaku</t>
  </si>
  <si>
    <t xml:space="preserve"> "Do průměru 200 / 30% tvarovek "_x000d_
 "Celkem 62 = 62,000 "_x000d_
 "Celkem 62 = 62,000 "_x000d_
 Celkem 62 = 62,000 [D]_x000d_</t>
  </si>
  <si>
    <t>32</t>
  </si>
  <si>
    <t>Požární ucpávky</t>
  </si>
  <si>
    <t>Požární ucpávka</t>
  </si>
  <si>
    <t>CH2 - chlazení obchodní plochy v 1np</t>
  </si>
  <si>
    <t>752</t>
  </si>
  <si>
    <t>34</t>
  </si>
  <si>
    <t>EF0.11 - Rozvodny v 1pp</t>
  </si>
  <si>
    <t>753</t>
  </si>
  <si>
    <t xml:space="preserve">Ventilátor do kruhového potrubí , V = 460 m3/h, Pext = 220Pa    
Včetně pružného připojení na potrubí</t>
  </si>
  <si>
    <t>žaluzie protidešťová s pevnými lamelami, pozink, pro potrubí 300x300mm</t>
  </si>
  <si>
    <t>Krycí mřížka na potrrubí D250, vč. montáže</t>
  </si>
  <si>
    <t xml:space="preserve"> "Do průměru 200 / 30% tvarovek "_x000d_
 "Celkem 14 = 14,000 "_x000d_
 "Celkem 14 = 14,000 "_x000d_
 Celkem 14 = 14,000 [D]_x000d_</t>
  </si>
  <si>
    <t>35</t>
  </si>
  <si>
    <t>AHU6 - Obchodní plocha - lékárna 1np</t>
  </si>
  <si>
    <t>Složení: Přívod klapka, filtr EU7 , rekuperační výměník, elektrický ohřívač, ventilátor s Ecmotorem, Odvod: klapka, filtr EU5, ventilátor s Ecmotorem. Vp = 700m3/h / Pext = 240 Pa, Vo = 700m3/h / Pext = 200Pa. Jednotka vč. pružných vložek na sání a výtlaku</t>
  </si>
  <si>
    <t xml:space="preserve"> "Do průměru 250 / 30% tvarovek "_x000d_
 "Celkem 68 = 68,000 "_x000d_
 "Celkem 68 = 68,000 "_x000d_
 Celkem 68 = 68,000 [D]_x000d_</t>
  </si>
  <si>
    <t>36</t>
  </si>
  <si>
    <t>CH8 – Chlazení kanceláří v 3np</t>
  </si>
  <si>
    <t>785</t>
  </si>
  <si>
    <t>82</t>
  </si>
  <si>
    <t>37</t>
  </si>
  <si>
    <t>CH3 – Chlazení obchodní plochy v 1np</t>
  </si>
  <si>
    <t>156</t>
  </si>
  <si>
    <t>153</t>
  </si>
  <si>
    <t>38</t>
  </si>
  <si>
    <t>DC1 - Dveřní clona</t>
  </si>
  <si>
    <t>157</t>
  </si>
  <si>
    <t>Dveřní clona</t>
  </si>
  <si>
    <t>Vzduchová dveřní clona - horní montáž pro šířku dveří 2m s teplovodním ohřívačem.</t>
  </si>
  <si>
    <t>R751616023</t>
  </si>
  <si>
    <t>Montáž dveřní vzduchové clony na stěnu do výšky přes 1,5 do 3 m délky clony do 1,5 m s vodním ohřevem</t>
  </si>
  <si>
    <t>39</t>
  </si>
  <si>
    <t>EF0.4 – Větrání suterénních prostor v 1pp</t>
  </si>
  <si>
    <t>125</t>
  </si>
  <si>
    <t xml:space="preserve">Ventilátor do kruhového potrubí , V = 120 m3/h, Pext = 200Pa   
Včetně pružného připojení na potrubí</t>
  </si>
  <si>
    <t xml:space="preserve"> "Do průměru 125 / 30% tvarovek "_x000d_
 "Celkem 17 = 17,000 "_x000d_
 "Celkem 17 = 17,000 "_x000d_
 Celkem 17 = 17,000 [D]_x000d_</t>
  </si>
  <si>
    <t>151</t>
  </si>
  <si>
    <t>AHU2 - Kavárna</t>
  </si>
  <si>
    <t>42972923</t>
  </si>
  <si>
    <t>žaluzie protidešťová s pevnými lamelami, pozink, pro potrubí 600x600mm</t>
  </si>
  <si>
    <t>751398053</t>
  </si>
  <si>
    <t>Montáž protidešťové žaluzie nebo žaluziové klapky na čtyřhranné potrubí přes 0,300 do 0,450 m2</t>
  </si>
  <si>
    <t>Složení: Přívod klapka, filtr EU7 , rekuperační výměník, elektrický ohřívač, ventilátor s Ecmotorem, Odvod: klapka, filtr EU5, ventilátor s Ecmotorem. Vp = 555m3/h / Pext = 200 Pa, Vo = 555m3/h / Pext = 200Pa. Jednotka vč. pružných vložek na sání a výtlaku</t>
  </si>
  <si>
    <t>Tlumič hluku buňkový do hranatého potrubí vel 600x600 - délka 500</t>
  </si>
  <si>
    <t>Vyústka přívodní</t>
  </si>
  <si>
    <t>Přívodní vyústka vel. 500x200 s regulací R2</t>
  </si>
  <si>
    <t>Odvodní mřížka vel. 625x75 s regulací R1 do kruhového potrubí</t>
  </si>
  <si>
    <t xml:space="preserve"> "Do průměru 250 / 30% tvarovek "_x000d_
 "Celkem 64 = 64,000 "_x000d_
 "Celkem 64 = 64,000 "_x000d_
 Celkem 64 = 64,000 [D]_x000d_</t>
  </si>
  <si>
    <t xml:space="preserve"> "do obvodu 2400/30%tvarovek "_x000d_
 "Celkem 4 = 4,000 "_x000d_
 "Celkem 4 = 4,000 "_x000d_
 Celkem 4 = 4,000 [D]_x000d_</t>
  </si>
  <si>
    <t>R42981715</t>
  </si>
  <si>
    <t>hadice ohebná z Al s tepelnou izolací 25mm, délka 10m D 203mm</t>
  </si>
  <si>
    <t>R751511028</t>
  </si>
  <si>
    <t>Montáž potrubí plechového skupiny I čtyřhranného s přírubou tloušťky plechu 0,8 mm přes 2,01 m2</t>
  </si>
  <si>
    <t>40</t>
  </si>
  <si>
    <t>EF2.4 – Větrání úklidu a WC v 2np</t>
  </si>
  <si>
    <t xml:space="preserve">Ventilátor do kruhového potrubí , V = 130 m3/h, Pext = 150Pa  
Včetně pružného připojení na potrubí a zpětné klapky</t>
  </si>
  <si>
    <t xml:space="preserve"> "Do průměru 125 / 30% tvarovek "_x000d_
 "Celkem 18 = 18,000 "_x000d_
 "Celkem 18 = 18,000 "_x000d_
 Celkem 18 = 18,000 [D]_x000d_</t>
  </si>
  <si>
    <t>152</t>
  </si>
  <si>
    <t>41</t>
  </si>
  <si>
    <t>EF0.12 - Větrání suterénních prostor v 1pp – sklady</t>
  </si>
  <si>
    <t>147</t>
  </si>
  <si>
    <t xml:space="preserve">Ventilátor do kruhového potrubí , V = 180 m3/h, Pext = 200Pa  
Včetně pružného připojení na potrubí</t>
  </si>
  <si>
    <t>42</t>
  </si>
  <si>
    <t>CH14 – Chlazení reléové místnosti v 1np</t>
  </si>
  <si>
    <t>852</t>
  </si>
  <si>
    <t>Klimatizační jednotka Multi SPLIT - Venkovní jednotka o výkonu 7,9kW</t>
  </si>
  <si>
    <t>825</t>
  </si>
  <si>
    <t>43</t>
  </si>
  <si>
    <t>EF3.1 – Větrání sociálních zařízení v 3np.</t>
  </si>
  <si>
    <t>321</t>
  </si>
  <si>
    <t xml:space="preserve">Ventilátor do kruhového potrubí , V = 310 m3/h, Pext = 200Pa   
Včetně pružného připojení na potrubí a zpětné klapky</t>
  </si>
  <si>
    <t>Tlumič hluku do kruhového potrubí D160 - délka 900</t>
  </si>
  <si>
    <t xml:space="preserve"> "Do průměru 160 / 30% tvarovek "_x000d_
 "Celkem 23 = 23,000 "_x000d_
 "Celkem 23 = 23,000 "_x000d_
 Celkem 23 = 23,000 [D]_x000d_</t>
  </si>
  <si>
    <t>CH11 – Chlazení kanceláří ČD v 1np</t>
  </si>
  <si>
    <t>254</t>
  </si>
  <si>
    <t xml:space="preserve">Klimatizační jednotka Multi SPLIT - Venkovní jednotka  o výkonu 7kW</t>
  </si>
  <si>
    <t xml:space="preserve">Klimatizační jednotka Multi SPLIT - vnitřní nástěnná jednotka  o výkonu 2,1kW vč. ovladače.</t>
  </si>
  <si>
    <t>325</t>
  </si>
  <si>
    <t>322</t>
  </si>
  <si>
    <t>45</t>
  </si>
  <si>
    <t>EF2.1 – Odvětrání sociálního zařízení bytů v 2np</t>
  </si>
  <si>
    <t xml:space="preserve"> "Do průměru 125 / 30% tvarovek "_x000d_
 "Celkem 26 = 26,000 "_x000d_
 "Celkem 26 = 26,000 "_x000d_
 Celkem 26 = 26,000 [D]_x000d_</t>
  </si>
  <si>
    <t>46</t>
  </si>
  <si>
    <t>SF0.9 – Větrání CHUC</t>
  </si>
  <si>
    <t>547</t>
  </si>
  <si>
    <t xml:space="preserve">Ventilátor do hranatého potrubí , V = 4400 m3/h, Pext = 300Pa   
Včetně pružného připojení na potrubí</t>
  </si>
  <si>
    <t>Protidešťová žaluzie vč. Pozedního rámu a krycího síta vel. 1000x600</t>
  </si>
  <si>
    <t>Klapka</t>
  </si>
  <si>
    <t>Uzavírací klapka s pohonem 230V vel. 700x400, vč. montáže</t>
  </si>
  <si>
    <t xml:space="preserve"> "do obvodu 2200/30%tvarovek "_x000d_
 "Celkem 7 = 7,000 "_x000d_
 "Celkem 7 = 7,000 "_x000d_
 Celkem 7 = 7,000 [D]_x000d_</t>
  </si>
  <si>
    <t>R751122118</t>
  </si>
  <si>
    <t>Montáž ventilátoru radiálního nízkotlakého potrubního základního do čtyřhranného potrubí přes 0,490 do 0,560 m2</t>
  </si>
  <si>
    <t>R751398054</t>
  </si>
  <si>
    <t>Montáž protidešťové žaluzie nebo žaluziové klapky na čtyřhranné potrubí přes 0,450 do 0,600 m2</t>
  </si>
  <si>
    <t>47</t>
  </si>
  <si>
    <t>CH7 – Chlazení kanceláří v 2np</t>
  </si>
  <si>
    <t>454</t>
  </si>
  <si>
    <t xml:space="preserve">Klimatizační jednotka Multi SPLIT - Venkovní jednotka  o výkonu 7,9kW</t>
  </si>
  <si>
    <t>544</t>
  </si>
  <si>
    <t>545</t>
  </si>
  <si>
    <t>48</t>
  </si>
  <si>
    <t>EF0.10 – Větrání suterénních prostor v 1pp - sklepy</t>
  </si>
  <si>
    <t>855</t>
  </si>
  <si>
    <t>514</t>
  </si>
  <si>
    <t>515</t>
  </si>
  <si>
    <t>535</t>
  </si>
  <si>
    <t xml:space="preserve">Ventilátor do kruhového potrubí , V = 440 m3/h, Pext = 220Pa    
Včetně pružného připojení na potrubí</t>
  </si>
  <si>
    <t>Protidešťová žaluzie vč. Pozedního rámu a krycího síta vel. 500x355</t>
  </si>
  <si>
    <t>353</t>
  </si>
  <si>
    <t xml:space="preserve"> "Do průměru 200 / 30% tvarovek "_x000d_
 "Celkem 15 = 15,000 "_x000d_
 "Celkem 15 = 15,000 "_x000d_
 Celkem 15 = 15,000 [D]_x000d_</t>
  </si>
  <si>
    <t xml:space="preserve"> "Do průměru 125 / 30% tvarovek "_x000d_
 "Celkem 29 = 29,000 "_x000d_
 "Celkem 29 = 29,000 "_x000d_
 Celkem 29 = 29,000 [D]_x000d_</t>
  </si>
  <si>
    <t>49</t>
  </si>
  <si>
    <t>EF1.2 – Větrání sociálních zařízení v 1np</t>
  </si>
  <si>
    <t xml:space="preserve">Ventilátor do kruhového potrubí , V = 575 m3/h, Pext = 200Pa   
Včetně pružného připojení na potrubí a zpětné klapky</t>
  </si>
  <si>
    <t>585</t>
  </si>
  <si>
    <t xml:space="preserve"> "Do průměru 160 / 30% tvarovek "_x000d_
 "Celkem 18 = 18,000 "_x000d_
 "Celkem 18 = 18,000 "_x000d_
 Celkem 18 = 18,000 [D]_x000d_</t>
  </si>
  <si>
    <t>686</t>
  </si>
  <si>
    <t>843</t>
  </si>
  <si>
    <t>457</t>
  </si>
  <si>
    <t>EF0.8 – Větrání technické místnosti v 1pp</t>
  </si>
  <si>
    <t xml:space="preserve">Ventilátor do kruhového potrubí , V = 200 m3/h, Pext = 200Pa   
Včetně pružného připojení na potrubí</t>
  </si>
  <si>
    <t>Protidešťová žaluzie vč. Pozedního rámu a krycího síta vel. 255x355</t>
  </si>
  <si>
    <t xml:space="preserve"> "Do průměru 200 / 30% tvarovek "_x000d_
 "Celkem 8 = 8,000 "_x000d_
 "Celkem 8 = 8,000 "_x000d_
 Celkem 8 = 8,000 [D]_x000d_</t>
  </si>
  <si>
    <t>50</t>
  </si>
  <si>
    <t>AHU14 - zubní ordinace</t>
  </si>
  <si>
    <t>Složení: Přívod klapka, filtr EU7 , rekuperační výměník, elektrický ohřívač, ventilátor s Ecmotorem, Odvod: klapka, filtr EU5, ventilátor s Ecmotorem. Vp = 590m3/h / Pext = 240 Pa, Vo = 590m3/h / Pext = 200Pa. Jednotka vč. pružných vložek na sání a výtlaku</t>
  </si>
  <si>
    <t>Požární klapka kruhová s pohonem 230V - D250</t>
  </si>
  <si>
    <t>Aanemostat vel.300x8 s regulační klapkou</t>
  </si>
  <si>
    <t xml:space="preserve"> "Do průměru 250 / 30% tvarovek "_x000d_
 "Celkem 72 = 72,000 "_x000d_
 "Celkem 72 = 72,000 "_x000d_
 Celkem 72 = 72,000 [D]_x000d_</t>
  </si>
  <si>
    <t>EF1.3 – Větrání úklidové místnosti a mycího stroje v 1np.</t>
  </si>
  <si>
    <t xml:space="preserve">Ventilátor do kruhového potrubí , V = 200 m3/h, Pext = 200Pa   
Včetně pružného připojení na potrubí a zpětné klapky</t>
  </si>
  <si>
    <t>Krycí mřížka na potrrubí D160 vč. montáže</t>
  </si>
  <si>
    <t xml:space="preserve"> "Do průměru 160 / 30% tvarovek "_x000d_
 "Celkem 16 = 16,000 "_x000d_
 "Celkem 16 = 16,000 "_x000d_
 Celkem 16 = 16,000 [D]_x000d_</t>
  </si>
  <si>
    <t>EF0.3 - Větrání umývárny</t>
  </si>
  <si>
    <t xml:space="preserve">Ventilátor do kruhového potrubí , V = 230 m3/h, Pext = 200Pa  
Včetně pružného připojení na potrubí</t>
  </si>
  <si>
    <t xml:space="preserve"> "Do průměru 125 / 30% tvarovek "_x000d_
 "Celkem 4 = 4,000 "_x000d_
 "Celkem 4 = 4,000 "_x000d_
 Celkem 4 = 4,000 [D]_x000d_</t>
  </si>
  <si>
    <t>CH12 – Chlazení kanceláří v 1np a 2np</t>
  </si>
  <si>
    <t>VRV</t>
  </si>
  <si>
    <t xml:space="preserve">Klimatizační jednotka VRV - Venkovní jednotka  o výkonu 56kW vč. montáže</t>
  </si>
  <si>
    <t>Klimatizační jednotka VRV - vnitřní nástěnná jednotka o výkonu 2,2kW vč. ovladače.</t>
  </si>
  <si>
    <t xml:space="preserve">Klimatizační jednotka VRV - vnitřní nástěnná jednotka  o výkonu 2,8kW vč. ovladače.</t>
  </si>
  <si>
    <t>Klimatizační jednotka VRV - vnitřní nástěnná jednotka o výkonu 3,6kW vč. ovladače.</t>
  </si>
  <si>
    <t>Montáž dvojice napojovacího měděného potrubí předizolovaného potrubí vč. rozbočovacích boxů</t>
  </si>
  <si>
    <t>CH1 – Chlazení prostor kavárny v 1np</t>
  </si>
  <si>
    <t>SO 74-71-01.601</t>
  </si>
  <si>
    <t>34539089</t>
  </si>
  <si>
    <t>rozbočovač napájení neprůchozí konektory vertikální pro 8TV</t>
  </si>
  <si>
    <t>37451007</t>
  </si>
  <si>
    <t>přístroj zásuvky TV+R, koncový (typ EU 3503)</t>
  </si>
  <si>
    <t>&lt;vv&gt;&lt;r&gt;&lt;t&gt;&lt;vv&gt;&lt;r&gt;&lt;t&gt;&lt;vv&gt;&lt;/vv&gt; &lt;/t&gt;&lt;v&gt;39.000000&lt;/v&gt;&lt;vy&gt;A&lt;/vy&gt;&lt;/r&gt;&lt;/vv&gt; &lt;/t&gt;&lt;v&gt;39.000000&lt;/v&gt;&lt;vy&gt;A&lt;/vy&gt;&lt;/r&gt;&lt;/vv&gt; 39.000000 = 39,000 [A]_x000d_</t>
  </si>
  <si>
    <t>37451015</t>
  </si>
  <si>
    <t>kryt zásuvky televizní, rozhlasové (a satelitní)</t>
  </si>
  <si>
    <t>37459007</t>
  </si>
  <si>
    <t>konektor F krimplovací pro 7mm kabely</t>
  </si>
  <si>
    <t>38445005</t>
  </si>
  <si>
    <t>zesilovač programovatelný vnitřní včetně zdroje 32 kanálů filtr LTE 4G+5G</t>
  </si>
  <si>
    <t>38454001</t>
  </si>
  <si>
    <t>anténa pro příjem DVB-T2 19 dBi bez zdroje filtr LTE třmen na uchycení hliník a sklolaminát</t>
  </si>
  <si>
    <t>38454005</t>
  </si>
  <si>
    <t>anténa pro příjem rádia 7FM 11,2 dBi analog bez zesilovače bez filtru venkovní hliník plast</t>
  </si>
  <si>
    <t>742420041</t>
  </si>
  <si>
    <t>Montáž anténního domovního zesilovače</t>
  </si>
  <si>
    <t>742420061</t>
  </si>
  <si>
    <t>Montáž rozvodnice STA</t>
  </si>
  <si>
    <t>742420111</t>
  </si>
  <si>
    <t>Montáž F konektoru</t>
  </si>
  <si>
    <t>742420201</t>
  </si>
  <si>
    <t>Nastavení zesilovače dle úrovně na zásuvkách</t>
  </si>
  <si>
    <t>R.0001</t>
  </si>
  <si>
    <t>SAT rozvaděč plechový, perf. mont. deska, 3-b.zámek, 800x800x200</t>
  </si>
  <si>
    <t>R10.043.549</t>
  </si>
  <si>
    <t>Držák V017G anténní</t>
  </si>
  <si>
    <t>R1188584</t>
  </si>
  <si>
    <t>DIN lišta 30cm</t>
  </si>
  <si>
    <t>R1205480</t>
  </si>
  <si>
    <t>svodič přepětí, první stupeň F/F</t>
  </si>
  <si>
    <t>R1304115</t>
  </si>
  <si>
    <t>svodič přepětí, druhý stupeň F/F</t>
  </si>
  <si>
    <t>R38454001.1</t>
  </si>
  <si>
    <t>DAB, vertikální polarizace, G=0 dB</t>
  </si>
  <si>
    <t>R7596715010</t>
  </si>
  <si>
    <t>Montáž účastnické zásuvky</t>
  </si>
  <si>
    <t>R7596715020</t>
  </si>
  <si>
    <t>Montáž adaptačního rámečku</t>
  </si>
  <si>
    <t>R7596715052</t>
  </si>
  <si>
    <t>Montáž přijímací antény III.-V. TV pásmo nad 10 prvků bez spojovacích prvků na sedlové střeše</t>
  </si>
  <si>
    <t>R7596715060</t>
  </si>
  <si>
    <t>Montáž vyložného ramene</t>
  </si>
  <si>
    <t>R7596715205</t>
  </si>
  <si>
    <t>Montáž rozbočovače, odbočovače do krabice</t>
  </si>
  <si>
    <t>R7598085175</t>
  </si>
  <si>
    <t>Měření TV a R signálu při montáži STA</t>
  </si>
  <si>
    <t>R7598085180</t>
  </si>
  <si>
    <t>Závěrečné měření stanice hlavní</t>
  </si>
  <si>
    <t>R7598085205</t>
  </si>
  <si>
    <t>Závěrečné měření na účastnické zásuvce všechny kanály</t>
  </si>
  <si>
    <t>R7598085245</t>
  </si>
  <si>
    <t>Uvedení do provozu TV-R signálu</t>
  </si>
  <si>
    <t>34121301</t>
  </si>
  <si>
    <t>kabel koaxiální stíněný 2xAl/PES a opletením z CuSn drátků 144x0,12mm2, plášť PVC bílý, jádro CU pr. 1,13mm</t>
  </si>
  <si>
    <t>&lt;vv&gt;&lt;r&gt;&lt;t&gt;&lt;vv&gt;&lt;r&gt;&lt;t&gt;&lt;vv&gt;&lt;/vv&gt; &lt;/t&gt;&lt;v&gt;2400.000000&lt;/v&gt;&lt;vy&gt;A&lt;/vy&gt;&lt;/r&gt;&lt;/vv&gt; &lt;/t&gt;&lt;v&gt;2400.000000&lt;/v&gt;&lt;vy&gt;A&lt;/vy&gt;&lt;/r&gt;&lt;/vv&gt; 2400.000000 = 2400,000 [A]_x000d_</t>
  </si>
  <si>
    <t>34121302</t>
  </si>
  <si>
    <t>kabel koaxiální stíněný 2xAl/PES a opletením z CuSn drátků 144x0,12mm2, plášť PVC černý UV odolný, jádro CU pr. 1,13mm</t>
  </si>
  <si>
    <t>34571451</t>
  </si>
  <si>
    <t>krabice pod omítku PVC přístrojová kruhová D 70mm hluboká</t>
  </si>
  <si>
    <t>SO 74-71-01.602</t>
  </si>
  <si>
    <t>34531735</t>
  </si>
  <si>
    <t>ovladač zvonkový tlačítkový 3171-8011 jednonásobný</t>
  </si>
  <si>
    <t>&lt;vv&gt;&lt;r&gt;&lt;t&gt;&lt;vv&gt;&lt;r&gt;&lt;t&gt;&lt;vv&gt;&lt;/vv&gt; &lt;/t&gt;&lt;v&gt;11.000000&lt;/v&gt;&lt;vy&gt;A&lt;/vy&gt;&lt;/r&gt;&lt;/vv&gt; &lt;/t&gt;&lt;v&gt;11.000000&lt;/v&gt;&lt;vy&gt;A&lt;/vy&gt;&lt;/r&gt;&lt;/vv&gt; 11.000000 = 11,000 [A]_x000d_</t>
  </si>
  <si>
    <t>37422112</t>
  </si>
  <si>
    <t>transformátor bezpečnostní 220/240V 12-24V 40VA</t>
  </si>
  <si>
    <t>38226109</t>
  </si>
  <si>
    <t>zvonkové tablo s elektronickým vrátným 4 tlačítka, rámeček se stříškou</t>
  </si>
  <si>
    <t>38226806</t>
  </si>
  <si>
    <t>domovní telefon s ovládáním elektrického zámku a video spojením</t>
  </si>
  <si>
    <t>38227042</t>
  </si>
  <si>
    <t>zdroj napájecí domácího telefonu a zvonkového tabla pro 2-68 uživatelů</t>
  </si>
  <si>
    <t>38229006</t>
  </si>
  <si>
    <t>zámek elektrický s aretací</t>
  </si>
  <si>
    <t>40467000</t>
  </si>
  <si>
    <t>modul dveřní</t>
  </si>
  <si>
    <t>40467047</t>
  </si>
  <si>
    <t>čtečka bezkontaktní</t>
  </si>
  <si>
    <t>741310011</t>
  </si>
  <si>
    <t>Montáž ovladač nástěnný 1/0-tlačítkový zapínací prostředí normální se zapojením vodičů</t>
  </si>
  <si>
    <t>742220071</t>
  </si>
  <si>
    <t>Montáž dveřního modulu pro připojení čteček v krytu bez vstupů</t>
  </si>
  <si>
    <t>742220081</t>
  </si>
  <si>
    <t>Montáž čtečky bezkontaktních karet</t>
  </si>
  <si>
    <t>742310001</t>
  </si>
  <si>
    <t>Montáž napájecího modulu k domácímu telefonu na DIN lištu</t>
  </si>
  <si>
    <t>742310002</t>
  </si>
  <si>
    <t>Montáž komunikačního tabla k domácímu telefonu</t>
  </si>
  <si>
    <t>742310003</t>
  </si>
  <si>
    <t>Montáž klimatického krytu pro komunikační tablo domácího telefonu</t>
  </si>
  <si>
    <t>742310004</t>
  </si>
  <si>
    <t>Montáž elektroinstalační krabice pod tablo domácího telefonu</t>
  </si>
  <si>
    <t>742310006</t>
  </si>
  <si>
    <t>Montáž domácího nástěnného audio/video telefonu</t>
  </si>
  <si>
    <t>742320011</t>
  </si>
  <si>
    <t>Montáž elektromechanického samozamykacího zámku s panikovou funkcí</t>
  </si>
  <si>
    <t>742320031</t>
  </si>
  <si>
    <t>Montáž napájecího zdroje pro elektrický zámek</t>
  </si>
  <si>
    <t>742320033</t>
  </si>
  <si>
    <t>Montáž lišty nerezové k elektrickému zámku</t>
  </si>
  <si>
    <t>742320051</t>
  </si>
  <si>
    <t>Montáž dveřního komunikačního tabla</t>
  </si>
  <si>
    <t>742320052</t>
  </si>
  <si>
    <t>Montáž instalační krabice pro komunikační tablo s krytem</t>
  </si>
  <si>
    <t>742320053</t>
  </si>
  <si>
    <t>Montáž tabulky do venkovního prostředí k tablu se seznamen klapek</t>
  </si>
  <si>
    <t>34113150</t>
  </si>
  <si>
    <t>kabel ovládací průmyslový stíněný laminovanou Al fólií s příložným Cu drátem jádro Cu plné izolace PVC plášť PVC 250V (JYTY) 4x1,00mm2</t>
  </si>
  <si>
    <t>741124731</t>
  </si>
  <si>
    <t>Montáž kabel Cu stíněný ovládací žíly 2 až 19x0,8 mm2 uložený pevně (např. JYTY)</t>
  </si>
  <si>
    <t>R1284912</t>
  </si>
  <si>
    <t>KABEL SEKU 2X0,6</t>
  </si>
  <si>
    <t>&lt;vv&gt;&lt;r&gt;&lt;t&gt;&lt;vv&gt;&lt;r&gt;&lt;t&gt;&lt;vv&gt;&lt;/vv&gt; &lt;/t&gt;&lt;v&gt;0.100000&lt;/v&gt;&lt;vy&gt;A&lt;/vy&gt;&lt;/r&gt;&lt;/vv&gt; &lt;/t&gt;&lt;v&gt;0.100000&lt;/v&gt;&lt;vy&gt;A&lt;/vy&gt;&lt;/r&gt;&lt;/vv&gt; 0.100000 = 0,100 [A]_x000d_</t>
  </si>
  <si>
    <t>vjezd do areálu</t>
  </si>
  <si>
    <t>R74710104.0001</t>
  </si>
  <si>
    <t>vjezdový sloupek s IP interkomem a displejem se jmenným seznamem a kódovou klávesnicí</t>
  </si>
  <si>
    <t>vjezdový sloupek s IP interkomem a displejem se jmenným seznamem a kódovou klávesnicí, včetně ETH převodníku pro připojení pomocí optického kabelu SM, včetně napájecího zdroje, čečka RFID, čtečka registračních značek, ovládání závory, vše v příslušném ven</t>
  </si>
  <si>
    <t>R74710104.1001</t>
  </si>
  <si>
    <t>montáž vjezdového sloupku, betonový základ, kotvení, připojení všech prvků a jejich zprovoznění, včetně programování interkomu, čteček RFID a registračních značek</t>
  </si>
  <si>
    <t>SO 74-71-01.603</t>
  </si>
  <si>
    <t>Datové rozvaděče</t>
  </si>
  <si>
    <t>RSO74710104.1</t>
  </si>
  <si>
    <t>montáž bytového rozvaděče slaboproudu, včetně připojení kabeláže</t>
  </si>
  <si>
    <t>RSO74710104.2</t>
  </si>
  <si>
    <t>bytový rozvaděč slaboproudu, včetně dveří, montážní desky, patch panelu, keystone, napájecího panelu</t>
  </si>
  <si>
    <t>Patch panely</t>
  </si>
  <si>
    <t>Datové zásuvky</t>
  </si>
  <si>
    <t>&lt;vv&gt;&lt;r&gt;&lt;t&gt;&lt;vv&gt;&lt;r&gt;&lt;t&gt;&lt;vv&gt;&lt;/vv&gt; &lt;/t&gt;&lt;v&gt;23.000000&lt;/v&gt;&lt;vy&gt;A&lt;/vy&gt;&lt;/r&gt;&lt;/vv&gt; &lt;/t&gt;&lt;v&gt;23.000000&lt;/v&gt;&lt;vy&gt;A&lt;/vy&gt;&lt;/r&gt;&lt;/vv&gt; 23.000000 = 23,000 [A]_x000d_</t>
  </si>
  <si>
    <t>&lt;vv&gt;&lt;r&gt;&lt;t&gt;&lt;vv&gt;&lt;r&gt;&lt;t&gt;&lt;vv&gt;&lt;/vv&gt; &lt;/t&gt;&lt;v&gt;46.000000&lt;/v&gt;&lt;vy&gt;A&lt;/vy&gt;&lt;/r&gt;&lt;/vv&gt; &lt;/t&gt;&lt;v&gt;46.000000&lt;/v&gt;&lt;vy&gt;A&lt;/vy&gt;&lt;/r&gt;&lt;/vv&gt; 46.000000 = 46,000 [A]_x000d_</t>
  </si>
  <si>
    <t>&lt;vv&gt;&lt;r&gt;&lt;t&gt;&lt;vv&gt;&lt;r&gt;&lt;t&gt;&lt;vv&gt;&lt;/vv&gt; &lt;/t&gt;&lt;v&gt;68.000000&lt;/v&gt;&lt;vy&gt;A&lt;/vy&gt;&lt;/r&gt;&lt;/vv&gt; &lt;/t&gt;&lt;v&gt;68.000000&lt;/v&gt;&lt;vy&gt;A&lt;/vy&gt;&lt;/r&gt;&lt;/vv&gt; 68.000000 = 68,000 [A]_x000d_</t>
  </si>
  <si>
    <t>SO 74-71-01.604</t>
  </si>
  <si>
    <t>technologie - dodávka</t>
  </si>
  <si>
    <t>R0036185</t>
  </si>
  <si>
    <t>Autonomní bateriový optickokouřový hlásič se signalizací, životnost baterie 10 let</t>
  </si>
  <si>
    <t>technologie - montáž</t>
  </si>
  <si>
    <t>Výchozí revize systému EPS na jeden detektor</t>
  </si>
  <si>
    <t>SO 74-71-01.605</t>
  </si>
  <si>
    <t>&lt;vv&gt;&lt;r&gt;&lt;t&gt;&lt;vv&gt;&lt;r&gt;&lt;t&gt;&lt;vv&gt;&lt;/vv&gt; &lt;/t&gt;&lt;v&gt;25.000000&lt;/v&gt;&lt;vy&gt;A&lt;/vy&gt;&lt;/r&gt;&lt;/vv&gt; &lt;/t&gt;&lt;v&gt;25.000000&lt;/v&gt;&lt;vy&gt;A&lt;/vy&gt;&lt;/r&gt;&lt;/vv&gt; 25.000000 = 25,000 [A]_x000d_</t>
  </si>
  <si>
    <t>Konstrukční díly RACK 19" 42U v provedení tří samostatných separovaných sekcí</t>
  </si>
  <si>
    <t>&lt;vv&gt;&lt;r&gt;&lt;t&gt;&lt;vv&gt;&lt;r&gt;&lt;t&gt;&lt;vv&gt;&lt;/vv&gt; &lt;/t&gt;&lt;v&gt;144.000000&lt;/v&gt;&lt;vy&gt;A&lt;/vy&gt;&lt;/r&gt;&lt;/vv&gt; &lt;/t&gt;&lt;v&gt;144.000000&lt;/v&gt;&lt;vy&gt;A&lt;/vy&gt;&lt;/r&gt;&lt;/vv&gt; 144.000000 = 144,000 [A]_x000d_</t>
  </si>
  <si>
    <t>&lt;vv&gt;&lt;r&gt;&lt;t&gt;&lt;vv&gt;&lt;r&gt;&lt;t&gt;&lt;vv&gt;&lt;/vv&gt; &lt;/t&gt;&lt;v&gt;72.000000&lt;/v&gt;&lt;vy&gt;A&lt;/vy&gt;&lt;/r&gt;&lt;/vv&gt; &lt;/t&gt;&lt;v&gt;72.000000&lt;/v&gt;&lt;vy&gt;A&lt;/vy&gt;&lt;/r&gt;&lt;/vv&gt; 72.000000 = 72,000 [A]_x000d_</t>
  </si>
  <si>
    <t>&lt;vv&gt;&lt;r&gt;&lt;t&gt;&lt;vv&gt;&lt;r&gt;&lt;t&gt;&lt;vv&gt;&lt;/vv&gt; &lt;/t&gt;&lt;v&gt;8000.000000&lt;/v&gt;&lt;vy&gt;A&lt;/vy&gt;&lt;/r&gt;&lt;/vv&gt; &lt;/t&gt;&lt;v&gt;8000.000000&lt;/v&gt;&lt;vy&gt;A&lt;/vy&gt;&lt;/r&gt;&lt;/vv&gt; 8000.000000 = 8000,000 [A]_x000d_</t>
  </si>
  <si>
    <t>SO 74-73-01.0.4</t>
  </si>
  <si>
    <t>R000257</t>
  </si>
  <si>
    <t>R0003353</t>
  </si>
  <si>
    <t>Svítidlo M1 MONTÁŽ</t>
  </si>
  <si>
    <t>R000154</t>
  </si>
  <si>
    <t>Svítidlo M1</t>
  </si>
  <si>
    <t xml:space="preserve">M1 - stropní lineární LED modul v AL profilu 24V/DC, 10W/827,  450 lm, IP66, IK10, l=2 000mm, L80B10 = 50 000 hod, vč. AL profilu, konektorové připojení, bílé</t>
  </si>
  <si>
    <t>35431000</t>
  </si>
  <si>
    <t>Svorka uzemnění FeZn univerzální</t>
  </si>
  <si>
    <t>R.CYKLO
Rozvodnice nástěná, neprůhledné dveře, 4 řady, šířka 14 modulů, 640x305x100 (V,Š,H)</t>
  </si>
  <si>
    <t>Přesun hmot procentní pro silnoproud v objektech v do 60 m</t>
  </si>
  <si>
    <t>SO 74-73-01.001</t>
  </si>
  <si>
    <t>Telefonní ústředny Systémy Přenosové IP telefonie: callmanager do 300 portů SFP modul pro switch</t>
  </si>
  <si>
    <t>SO 74-73-01.002</t>
  </si>
  <si>
    <t>R747301040001</t>
  </si>
  <si>
    <t>hlavní řídící jednotka</t>
  </si>
  <si>
    <t>R747301040002</t>
  </si>
  <si>
    <t>Převodník 232/USB</t>
  </si>
  <si>
    <t>R747301040003</t>
  </si>
  <si>
    <t>podružná řídící jednotka</t>
  </si>
  <si>
    <t>R747301040004</t>
  </si>
  <si>
    <t>Spínaný zdroj v kovovém krytu 13,8 Vss / 10A s reléovými výstupy a odpojovačem</t>
  </si>
  <si>
    <t>R747301040005</t>
  </si>
  <si>
    <t>Akumulátor 12V / 38Ah se šroubovými svorkami M6 a životností až 3 roky</t>
  </si>
  <si>
    <t>R747301041001</t>
  </si>
  <si>
    <t>Modifikace obrazovek pro ŽST Klatovy</t>
  </si>
  <si>
    <t>R747301041002</t>
  </si>
  <si>
    <t>Systémová integrace periferií</t>
  </si>
  <si>
    <t>R747301041003</t>
  </si>
  <si>
    <t>Analýza, tvorba a úprava SP, konzultace, koordinace</t>
  </si>
  <si>
    <t>R747301041004</t>
  </si>
  <si>
    <t>Montáž provedení kabeláže/montážní den/2 prac</t>
  </si>
  <si>
    <t>R747301041005</t>
  </si>
  <si>
    <t>Nastavení paranetru SW s napojením na monitoring, Nastavení a zavedení do systému WEB Monitoring</t>
  </si>
  <si>
    <t>R747301041006</t>
  </si>
  <si>
    <t>Oživení, zprovoznění, měření a připojení do systému</t>
  </si>
  <si>
    <t>R747301041007</t>
  </si>
  <si>
    <t>Podpora systému, Monitoring systému vzdálenou zprávou WEB.</t>
  </si>
  <si>
    <t>RR013294002</t>
  </si>
  <si>
    <t>SO 74-73-01.01</t>
  </si>
  <si>
    <t>122251106</t>
  </si>
  <si>
    <t>Odkopávky a prokopávky nezapažené v hornině třídy těžitelnosti I skupiny 3 objem do 5000 m3 strojně</t>
  </si>
  <si>
    <t>Odkopávky a prokopávky nezapažené strojně v hornině třídy těžitelnosti I skupiny 3 přes 1 000 do 5 000 m3</t>
  </si>
  <si>
    <t xml:space="preserve"> (6.85+2.0)/2*2.0*15.5+(18.0+10.5)/2*2.0*2.5 opěrná stěna = 208,425 [A]_x000d_
 (14.5+9.5)/2*2.5*31.5  cyklodům = 945,000 [B]_x000d_
 (23+17.5)/2*2.5*5.0  opěrná stěna = 253,125 [C]_x000d_
 Celkem: A+B+C = 1406,550 [D]_x000d_</t>
  </si>
  <si>
    <t>162251102</t>
  </si>
  <si>
    <t>Vodorovné přemístění přes 20 do 50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</si>
  <si>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</si>
  <si>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171251201</t>
  </si>
  <si>
    <t>Uložení sypaniny na skládky nebo meziskládky</t>
  </si>
  <si>
    <t>Uložení sypaniny na skládky nebo meziskládky bez hutnění s upravením uložené sypaniny do předepsaného tvaru</t>
  </si>
  <si>
    <t>175151201</t>
  </si>
  <si>
    <t>Obsypání objektu nad přilehlým původním terénem sypaninou bez prohození, uloženou do 3 m strojně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</si>
  <si>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</si>
  <si>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 xml:space="preserve"> 55.0*5.0*2.0 = 550,000 [A]_x000d_</t>
  </si>
  <si>
    <t>R171201231</t>
  </si>
  <si>
    <t>Poplatek za uložení zeminy a kamení na recyklační skládce (skládkovné) kód odpadu 17 05 04, včetně dopravy, NEOCEŇOVAT</t>
  </si>
  <si>
    <t>Poplatek za uložení stavebního odpadu na recyklační skládce (skládkovné) zeminy a kamení zatříděného do Katalogu odpadů pod kódem 17 05 04
EVIDENČNÍ POLOŽKA. Neoceňovat!!!. Položka se oceňuje pouze pod SO90-90.</t>
  </si>
  <si>
    <t xml:space="preserve"> 856.55*1.7 = 1456,135 [A]_x000d_</t>
  </si>
  <si>
    <t>211531111</t>
  </si>
  <si>
    <t>Výplň odvodňovacích žeber nebo trativodů kamenivem hrubým drceným frakce 16 až 63 mm</t>
  </si>
  <si>
    <t>Výplň kamenivem do rýh odvodňovacích žeber nebo trativodů bez zhutnění, s úpravou povrchu výplně kamenivem hrubým drceným frakce 16 až 63 mm</t>
  </si>
  <si>
    <t xml:space="preserve"> "S4"_x000d_
 štěrk pro drenáže 2.5*(15.66+35.0+14.0)*0.3 = 48,495 [A]_x000d_
 Celkem: A = 48,495 [B]_x000d_</t>
  </si>
  <si>
    <t>212755216</t>
  </si>
  <si>
    <t>Trativody z drenážních trubek plastových flexibilních D 160 mm bez lože</t>
  </si>
  <si>
    <t>Trativody bez lože z drenážních trubek plastových flexibilních D 160 mm</t>
  </si>
  <si>
    <t xml:space="preserve"> "S4"_x000d_
 drenáž (15.66+35.0+14.0) = 64,660 [A]_x000d_
 Celkem: A = 64,660 [B]_x000d_</t>
  </si>
  <si>
    <t>213141111</t>
  </si>
  <si>
    <t>Zřízení vrstvy z geotextilie v rovině nebo ve sklonu do 1:5 š do 3 m</t>
  </si>
  <si>
    <t>Zřízení vrstvy z geotextilie filtrační, separační, odvodňovací, ochranné, výztužné nebo protierozní v rovině nebo ve sklonu do 1:5, šířky do 3 m</t>
  </si>
  <si>
    <t xml:space="preserve"> "S4"_x000d_
 geotextíle pro drenáže 2.5*(15.66+35.0+14.0)*2 = 323,300 [A]_x000d_
 Celkem: A = 323,300 [B]_x000d_</t>
  </si>
  <si>
    <t>273322611</t>
  </si>
  <si>
    <t>Základové desky ze ŽB se zvýšenými nároky na prostředí tř. C 30/37</t>
  </si>
  <si>
    <t>Základy z betonu železového (bez výztuže) desky z betonu se zvýšenými nároky na prostředí tř. C 30/37</t>
  </si>
  <si>
    <t xml:space="preserve"> 15.66*2.9*0.4opěrná zeď = 18,166 [A]_x000d_
 (36.0+12.05)*3.4*0.4 cyklodům = 65,348 [B]_x000d_
 Celkem: A+B = 83,514 [C]_x000d_</t>
  </si>
  <si>
    <t xml:space="preserve"> 0.4*(15.66*2+2.9*2)opěrná zeď = 14,848 [A]_x000d_
 0.4*(36.0+15.45+3.4+12.05+32.6+3.4) cyklodům = 41,160 [B]_x000d_
 Celkem: A+B = 56,008 [C]_x000d_</t>
  </si>
  <si>
    <t xml:space="preserve"> "odhad 120 kg/m3"_x000d_
 83.514*120/1000 = 10,022 [A]_x000d_</t>
  </si>
  <si>
    <t>274322611</t>
  </si>
  <si>
    <t>Základové pasy ze ŽB se zvýšenými nároky na prostředí tř. C 30/37</t>
  </si>
  <si>
    <t>Základy z betonu železového (bez výztuže) pasy z betonu se zvýšenými nároky na prostředí tř. C 30/37</t>
  </si>
  <si>
    <t xml:space="preserve"> 0.5*0.8*(6.6+34.6)+0.5*0.8*0.25*2 = 16,680 [A]_x000d_
 Celkem: A = 16,680 [B]_x000d_</t>
  </si>
  <si>
    <t xml:space="preserve"> 0.8*(6.6+0.5+1.9+0.25+0.5+0.25+1.6+0.25+0.5+0.25+1.6+32.1+2.0+0.5+2.0+32.6) = 66,720 [A]_x000d_
 Celkem: A = 66,720 [B]_x000d_</t>
  </si>
  <si>
    <t>274361821</t>
  </si>
  <si>
    <t>Výztuž základových pasů betonářskou ocelí 10 505 (R)</t>
  </si>
  <si>
    <t>Výztuž základů pasů z betonářské oceli 10 505 (R) nebo BSt 500</t>
  </si>
  <si>
    <t xml:space="preserve"> "Odhad 150 kg/m3"_x000d_
 16.68*150/1000 = 2,502 [A]_x000d_</t>
  </si>
  <si>
    <t>69311172</t>
  </si>
  <si>
    <t>geotextilie PP s ÚV stabilizací 300g/m2</t>
  </si>
  <si>
    <t>311321815</t>
  </si>
  <si>
    <t>Nosná zeď ze ŽB pohledového tř. C 30/37 bez výztuže</t>
  </si>
  <si>
    <t>Nadzákladové zdi z betonu železového (bez výztuže) nosné pohledového (v přírodní barvě drtí a přísad) tř. C 30/37</t>
  </si>
  <si>
    <t xml:space="preserve"> 0.3*2.15*15.66 opěrná zeď = 10,101 [A]_x000d_
 0.4*3.05*(1.2+35.0+14.45)  cyklodům = 61,793 [B]_x000d_
 Celkem: A+B = 71,894 [C]_x000d_</t>
  </si>
  <si>
    <t xml:space="preserve"> 2.15*(15.66+0.3) opěrná zeď = 34,314 [A]_x000d_
 3.05*(1.2+35.0+14.45)  cyklodům = 154,483 [B]_x000d_
 Celkem: A+B = 188,797 [C]_x000d_</t>
  </si>
  <si>
    <t>311351911</t>
  </si>
  <si>
    <t>Příplatek k cenám bednění nosných nadzákladových zdí za pohledový beton</t>
  </si>
  <si>
    <t>Bednění nadzákladových zdí nosných Příplatek k cenám bednění za pohledový beton</t>
  </si>
  <si>
    <t xml:space="preserve"> 2.15*2*15.66 opěrná zeď = 67,338 [A]_x000d_
 3.05*(1.2+0.8+35*2+14.45+14.05) cyklodům = 306,525 [B]_x000d_
 Celkem: A+B = 373,863 [C]_x000d_</t>
  </si>
  <si>
    <t xml:space="preserve"> "odhad 200 kg/m3"_x000d_
 71.894*200/1000 = 14,379 [A]_x000d_
 Celkem: A = 14,379 [B]_x000d_</t>
  </si>
  <si>
    <t>411324646</t>
  </si>
  <si>
    <t>Stropy deskové ze ŽB pohledového tř. C 30/37</t>
  </si>
  <si>
    <t>Stropy z betonu železového (bez výztuže) pohledového stropů deskových, plochých střech, desek balkonových, desek hřibových stropů včetně hlavic hřibových sloupů tř. C 30/37</t>
  </si>
  <si>
    <t xml:space="preserve"> (0.2+0.125)/2*9.3*35.0*1.02-0.15*(Pi*0.6*0.6)*4 = 0,000 [A]_x000d_
 Celkem: A = 0,000 [B]_x000d_</t>
  </si>
  <si>
    <t xml:space="preserve"> 0.2*2*(9.3+35.0) = 17,720 [A]_x000d_
 9.3*35.0 = 325,500 [B]_x000d_
 (Pi*0.6)*0.15*4  otvory ve stropní konstrukci = 0,000 [C]_x000d_
 Celkem: A+B+C = 0,000 [D]_x000d_</t>
  </si>
  <si>
    <t xml:space="preserve"> 9.3*35.0 = 325,500 [A]_x000d_
 Celkem: A = 325,500 [B]_x000d_</t>
  </si>
  <si>
    <t>411359111</t>
  </si>
  <si>
    <t>Příplatek k cenám bednění stropů za pohledový beton</t>
  </si>
  <si>
    <t>Bednění stropních konstrukcí - bez podpěrné konstrukce Příplatek k cenám za pohledový beton</t>
  </si>
  <si>
    <t xml:space="preserve"> "odhad 200 kg/m3"_x000d_
 53.273*200/1000 = 10,655 [A]_x000d_
 Celkem: A = 10,655 [B]_x000d_</t>
  </si>
  <si>
    <t>452312141</t>
  </si>
  <si>
    <t>Sedlové lože z betonu prostého bez zvýšených nároků na prostředí tř. C 16/20 otevřený výkop</t>
  </si>
  <si>
    <t>Podkladní a zajišťovací konstrukce z betonu prostého v otevřeném výkopu bez zvýšených nároků na prostředí sedlové lože pod potrubí z betonu tř. C 16/20</t>
  </si>
  <si>
    <t xml:space="preserve"> "S4"_x000d_
 sedlové lože pod drenáž 0.15*2.5*(15.66+35.0+14.0) = 24,248 [A]_x000d_</t>
  </si>
  <si>
    <t>R628613611</t>
  </si>
  <si>
    <t>Žárové zinkování ponorem dílů ocelových konstrukcí hmotnosti do 100 kg</t>
  </si>
  <si>
    <t>Žárové zinkování ponorem dílů ocelových konstrukcí mostů hmotnosti dílců do 100 kg</t>
  </si>
  <si>
    <t xml:space="preserve"> kotevní deska K01 hlava sloupu P10/250x200 3.2*19 = 60,800 [A]_x000d_
 kotevní deska K02 pata sloupu P10/250x250 5.0*19 = 95,000 [B]_x000d_
 ZV/01 22.0*3.43 = 75,460 [C]_x000d_
 ZV/02 6.0*10.6 = 63,600 [D]_x000d_
 ZV/03 6.0*2.9 = 17,400 [E]_x000d_
 ZV/04 3.0*5.41 = 16,230 [F]_x000d_
 ZV/05 140*4.47 = 625,800 [G]_x000d_
 ZV/06 25*4.44 = 111,000 [H]_x000d_
 ZV/07 45.0*7.85 = 353,250 [I]_x000d_
 ZV/08 1.0 = 1,000 [J]_x000d_
 ZV/10 1.5*1.99 = 2,985 [K]_x000d_
 ocelové sloupky - jakl 100/100/8 2.8*19*20.76 = 1104,432 [L]_x000d_
 Celkem: A+B+C+D+E+F+G+H+I+J+K+L = 2526,957 [M]_x000d_</t>
  </si>
  <si>
    <t>11163004</t>
  </si>
  <si>
    <t>stěrka hydroizolační asfaltová jednosložková s přídavkem plastů do spodní stavby</t>
  </si>
  <si>
    <t xml:space="preserve"> "S2"_x000d_
 penetrační nátěr 2.1*15.66+2.0*(34.6+8.9+5.15)+0.5*(34.6+6.1+0.25*2) = 150,786 [A]_x000d_
 Celkem: A = 150,786 [B]_x000d_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</si>
  <si>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</si>
  <si>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</si>
  <si>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</si>
  <si>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 xml:space="preserve"> "S4"_x000d_
 asfaltová penetrace 2.5*(15.66+35.0+14.0) = 161,650 [A]_x000d_
 "S5"_x000d_
 asfaltová penetrace 0.5*15.66+1.0*(35.0+15.445) = 58,275 [B]_x000d_
 Celkem: A+B = 219,925 [C]_x000d_</t>
  </si>
  <si>
    <t>711111051</t>
  </si>
  <si>
    <t>Provedení izolace proti zemní vlhkosti vodorovné za studena 2x nátěr tekutou elastickou hydroizolací</t>
  </si>
  <si>
    <t>Provedení izolace proti zemní vlhkosti natěradly a tmely za studena na ploše vodorovné V dvojnásobným nátěrem tekutou elastickou hydroizolací</t>
  </si>
  <si>
    <t xml:space="preserve"> "S2"_x000d_
 asfaltový nátěr 2.1*15.66+2.0*(34.6+8.9+5.15)+0.5*(34.6+6.1+0.25*2) = 150,786 [A]_x000d_
 Celkem: A = 150,786 [B]_x000d_</t>
  </si>
  <si>
    <t xml:space="preserve"> "S2"_x000d_
 penetrační nátěr 0.55*(15.66+6.1+34.1+0.25*4+6.1+34.1+2.0+8.45) = 59,131 [A]_x000d_
 Celkem: A = 59,131 [B]_x000d_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</si>
  <si>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</si>
  <si>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</si>
  <si>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</si>
  <si>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 xml:space="preserve"> "S3"_x000d_
 asfaltová penetrace 2.4*15.66+2.9*(35+15.445) = 183,875 [A]_x000d_
 Celkem: A = 183,875 [B]_x000d_</t>
  </si>
  <si>
    <t>711112051</t>
  </si>
  <si>
    <t>Provedení izolace proti zemní vlhkosti svislé za studena 2x nátěr tekutou elastickou hydroizolací</t>
  </si>
  <si>
    <t>Provedení izolace proti zemní vlhkosti natěradly a tmely za studena na ploše svislé S dvojnásobným nátěrem tekutou elastickou hydroizolací</t>
  </si>
  <si>
    <t xml:space="preserve"> "S2"_x000d_
 asfaltový nátěr 0.55*(15.66+6.1+34.1+0.25*4+6.1+34.1+2.0+8.45) = 59,131 [A]_x000d_
 Celkem: A = 59,131 [B]_x000d_</t>
  </si>
  <si>
    <t xml:space="preserve"> "S4"_x000d_
 asfaltové pásy 2x 2.5*(15.66+35.0+14.0)*2 = 323,300 [A]_x000d_
 "S5"_x000d_
 asfaltové pásy 2x (0.5*15.66+1.0*(35.0+15.445))*2 = 116,550 [B]_x000d_
 Celkem: A+B = 439,850 [C]_x000d_</t>
  </si>
  <si>
    <t xml:space="preserve"> "S3"_x000d_
 asfaltové pásy 2x (2.4*15.66+2.9*(35+15.445))*2 = 367,749 [A]_x000d_
 Celkem: A = 367,749 [B]_x000d_</t>
  </si>
  <si>
    <t>711161217</t>
  </si>
  <si>
    <t>Izolace proti zemní vlhkosti nopovou fólií svislá, nopek v 40,0 mm, tl do 2,0 mm</t>
  </si>
  <si>
    <t>Izolace proti zemní vlhkosti a beztlakové vodě nopovými fóliemi na ploše svislé S vrstva ochranná, odvětrávací a drenážní výška nopku 40,0 mm, tl. fólie do 2,0 mm</t>
  </si>
  <si>
    <t xml:space="preserve"> "S3"_x000d_
 nopová fólie 2.4*15.66+2.9*(35+15.445) = 183,875 [A]_x000d_
 Celkem: A = 183,875 [B]_x000d_</t>
  </si>
  <si>
    <t xml:space="preserve"> "S2"_x000d_
 geotextílie 2.1*15.66+2.0*(34.6+8.9+5.15)+0.5*(34.6+6.1+0.25*2) = 150,786 [A]_x000d_
 "S5"_x000d_
 geotextílie (0.5*15.66+1.0*(35.0+15.445)) = 58,275 [B]_x000d_
 Celkem: A+B = 209,061 [C]_x000d_</t>
  </si>
  <si>
    <t xml:space="preserve"> "S2"_x000d_
 geotextílie 0.55*(15.66+6.1+34.1+0.25*4+6.1+34.1+2.0+8.45) = 59,131 [A]_x000d_
 Celkem: A = 59,131 [B]_x000d_</t>
  </si>
  <si>
    <t>998711101</t>
  </si>
  <si>
    <t>Přesun hmot tonážní pro izolace proti vodě, vlhkosti a plynům v objektech v do 6 m</t>
  </si>
  <si>
    <t>Přesun hmot pro izolace proti vodě, vlhkosti a plynům stanovený z hmotnosti přesunovaného materiálu vodorovná dopravní vzdálenost do 50 m základní v objektech výšky do 6 m</t>
  </si>
  <si>
    <t>58337401</t>
  </si>
  <si>
    <t>kamenivo dekorační (kačírek) frakce 8/16</t>
  </si>
  <si>
    <t>62855022</t>
  </si>
  <si>
    <t>pás asfaltový natavitelný modifikovaný SBS s vložkou z polyesterové rohože s odolností proti prorůstání kořínků a hrubozrnným břidličným posypem na horním povrc</t>
  </si>
  <si>
    <t>pás asfaltový natavitelný modifikovaný SBS s vložkou z polyesterové rohože s odolností proti prorůstání kořínků a hrubozrnným břidličným posypem na horním povrchu tl 5,3mm</t>
  </si>
  <si>
    <t>69311060</t>
  </si>
  <si>
    <t>geotextilie netkaná separační, ochranná, filtrační, drenážní PP 200g/m2</t>
  </si>
  <si>
    <t>69334030</t>
  </si>
  <si>
    <t>lišta kačírková Al výška 60-90mm</t>
  </si>
  <si>
    <t>69334152</t>
  </si>
  <si>
    <t>fólie profilovaná (nopová) perforovaná HDPE s hydroakumulační a drenážní funkcí do vegetačních střech s výškou nopů 20mm</t>
  </si>
  <si>
    <t>712311111</t>
  </si>
  <si>
    <t>Provedení povlakové krytiny střech do 10° za studena suspenzí asfaltovou</t>
  </si>
  <si>
    <t>Provedení povlakové krytiny střech plochých do 10° natěradly a tmely za studena nátěrem suspensí asfaltovou</t>
  </si>
  <si>
    <t xml:space="preserve"> 9.3*35-Pi*0.6*0.6*4 = 0,000 [A]_x000d_</t>
  </si>
  <si>
    <t xml:space="preserve"> "S1a"_x000d_
 podkladní vrstva 9.3*35-Pi*0.6*0.6*4 = 0,000 [A]_x000d_
 mezivrstva 9.3*35-Pi*0.6*0.6*4 = 0,000 [B]_x000d_
 Celkem: A+B = 0,000 [C]_x000d_</t>
  </si>
  <si>
    <t xml:space="preserve"> "S1a"_x000d_
 ochranná vrstva 9.3*35-Pi*0.6*0.6*4 = 0,000 [A]_x000d_
 Celkem: A = 0,000 [B]_x000d_</t>
  </si>
  <si>
    <t>712391172</t>
  </si>
  <si>
    <t>Provedení povlakové krytiny střech do 10° ochranné textilní vrstvy</t>
  </si>
  <si>
    <t>Provedení povlakové krytiny střech plochých do 10° -ostatní práce provedení vrstvy textilní ochranné</t>
  </si>
  <si>
    <t>712391383</t>
  </si>
  <si>
    <t>Provedení dvojitého hydroizolačního systému plochých střech z drenážní rohože na vodorovné ploše</t>
  </si>
  <si>
    <t>Provedení dvojitého hydroizolačního systému plochých střech na ploše vodorovné V z drenážní rohože</t>
  </si>
  <si>
    <t xml:space="preserve"> "S1a"_x000d_
 drenážní vrstva 9.3*35-Pi*0.6*0.6*4 = 0,000 [A]_x000d_
 Celkem: A = 0,000 [B]_x000d_</t>
  </si>
  <si>
    <t>712771201</t>
  </si>
  <si>
    <t>Provedení drenážní vrstvy vegetační střechy z kameniva tl do 100 mm sklon do 5°</t>
  </si>
  <si>
    <t>Provedení drenážní vrstvy vegetační střechy z kameniva, tloušťky násypu do 100 mm, sklon střechy do 5°</t>
  </si>
  <si>
    <t xml:space="preserve"> "S1b"_x000d_
  kačírek tl. 75 mm kolem světlíků 0.25*2*Pi*0.85*4 = 0,000 [A]_x000d_
 kačírek tl. 75 mm okraje střechy 0.5*(9.3*2+35*2) = 44,300 [B]_x000d_
 Celkem: A+B = 0,000 [C]_x000d_</t>
  </si>
  <si>
    <t>712771271</t>
  </si>
  <si>
    <t>Provedení filtrační vrstvy vegetační střechy z textilií sklon do 5°</t>
  </si>
  <si>
    <t>Provedení filtrační vrstvy vegetační střechy z textilií kladených volně s přesahem, sklon střechy do 5°</t>
  </si>
  <si>
    <t xml:space="preserve"> "S1a"_x000d_
 filtrační vrstva 9.3*35-Pi*0.6*0.6*4 = 0,000 [A]_x000d_
 Celkem: A = 0,000 [B]_x000d_</t>
  </si>
  <si>
    <t>712771611</t>
  </si>
  <si>
    <t>Osazení ochranné kačírkové lišty přitížením konstrukcí</t>
  </si>
  <si>
    <t>Provedení ochranných pásů vegetační střechy osazení ochranné kačírkové lišty přitížením konstrukcí</t>
  </si>
  <si>
    <t xml:space="preserve"> KV/07 34.0 = 34,000 [A]_x000d_
 Celkem: A = 34,000 [B]_x000d_</t>
  </si>
  <si>
    <t>998712102</t>
  </si>
  <si>
    <t>Přesun hmot tonážní pro krytiny povlakové v objektech v přes 6 do 12 m</t>
  </si>
  <si>
    <t>Přesun hmot pro povlakové krytiny stanovený z hmotnosti přesunovaného materiálu vodorovná dopravní vzdálenost do 50 m základní v objektech výšky přes 6 do 12 m</t>
  </si>
  <si>
    <t>63152005</t>
  </si>
  <si>
    <t>klín atikový přechodný minerální plochých střech tl 50x50mm</t>
  </si>
  <si>
    <t>713141212</t>
  </si>
  <si>
    <t>Montáž izolace tepelné střech plochých lepené nízkoexpanzní (PUR) pěnou atikový klín</t>
  </si>
  <si>
    <t>Montáž tepelné izolace střech plochých atikovými klíny přilepenými za studena nízkoexpanzní (PUR) pěnou</t>
  </si>
  <si>
    <t xml:space="preserve"> atikový klín kolem světlíků 2*Pi*0.6*4 = 0,000 [A]_x000d_
 Celkem: A = 0,000 [B]_x000d_</t>
  </si>
  <si>
    <t>998713101</t>
  </si>
  <si>
    <t>Přesun hmot tonážní pro izolace tepelné v objektech v do 6 m</t>
  </si>
  <si>
    <t>Přesun hmot pro izolace tepelné stanovený z hmotnosti přesunovaného materiálu vodorovná dopravní vzdálenost do 50 m s užitím mechanizace v objektech výšky do 6 m</t>
  </si>
  <si>
    <t>998713201</t>
  </si>
  <si>
    <t>Přesun hmot procentní pro izolace tepelné v objektech v do 6 m</t>
  </si>
  <si>
    <t>Přesun hmot pro izolace tepelné stanovený procentní sazbou (%) z ceny vodorovná dopravní vzdálenost do 50 m s užitím mechanizace v objektech výšky do 6 m</t>
  </si>
  <si>
    <t>764242333</t>
  </si>
  <si>
    <t>Oplechování rovné okapové hrany z TiZn lesklého plechu rš 250 mm</t>
  </si>
  <si>
    <t>Oplechování střešních prvků z titanzinkového lesklého válcovaného plechu okapu okapovým plechem střechy rovné rš 250 mm</t>
  </si>
  <si>
    <t xml:space="preserve"> KV/06 37.0 = 37,000 [A]_x000d_
 Celkem: A = 37,000 [B]_x000d_</t>
  </si>
  <si>
    <t>998764201</t>
  </si>
  <si>
    <t>Přesun hmot procentní pro konstrukce klempířské v objektech v do 6 m</t>
  </si>
  <si>
    <t>Přesun hmot pro konstrukce klempířské stanovený procentní sazbou (%) z ceny vodorovná dopravní vzdálenost do 50 m s užitím mechanizace v objektech výšky do 6 m</t>
  </si>
  <si>
    <t>R764011424</t>
  </si>
  <si>
    <t>Podkladní plech z PZ plechu pro hřebeny, nároží, úžlabí nebo okapové hrany tl 1,5 mm rš 30 mm</t>
  </si>
  <si>
    <t>Podkladní plech z pozinkovaného plechu tloušťky 1,0 mm pro TiZn rš 330 mm</t>
  </si>
  <si>
    <t xml:space="preserve"> KV01 58.0 = 58,000 [A]_x000d_
 Celkem: A = 58,000 [B]_x000d_</t>
  </si>
  <si>
    <t>R764051423</t>
  </si>
  <si>
    <t>Dilatační připojovací lišta z nerezového plechu včetně tmelení rš 138 mm</t>
  </si>
  <si>
    <t>Dilatační lišta z nerezového plechu připojovací, včetně tmelení rš 150 mm</t>
  </si>
  <si>
    <t xml:space="preserve"> KV/08 35.0 = 35,000 [A]_x000d_
 Celkem: A = 35,000 [B]_x000d_</t>
  </si>
  <si>
    <t>R764212404</t>
  </si>
  <si>
    <t>Oplechování štítu závětrnou lištou z Pz plechu rš 300 mm</t>
  </si>
  <si>
    <t>Oplechování střešních prvků z pozinkovaného plechu štítu závětrnou lištou rš 330 mm</t>
  </si>
  <si>
    <t xml:space="preserve"> KV/02 23.0 = 23,000 [A]_x000d_
 Celkem: A = 23,000 [B]_x000d_</t>
  </si>
  <si>
    <t>R764212435</t>
  </si>
  <si>
    <t>Oplechování rovné okapové hrany z Pz plechu rš 350 mm</t>
  </si>
  <si>
    <t>Oplechování střešních prvků z pozinkovaného plechu okapu okapovým plechem střechy rovné rš 400 mm</t>
  </si>
  <si>
    <t xml:space="preserve"> KV/03 37.0 = 37,000 [A]_x000d_
 Celkem: A = 37,000 [B]_x000d_</t>
  </si>
  <si>
    <t>R764242304</t>
  </si>
  <si>
    <t>Oplechování štítu závětrnou lištou z TiZn lesklého plechu rš 300 mm</t>
  </si>
  <si>
    <t>Oplechování střešních prvků z titanzinkového lesklého válcovaného plechu štítu závětrnou lištou rš 330 mm</t>
  </si>
  <si>
    <t xml:space="preserve"> KV/04 23.0 = 23,000 [A]_x000d_
 Celkem: A = 23,000 [B]_x000d_</t>
  </si>
  <si>
    <t>R764242335</t>
  </si>
  <si>
    <t>Oplechování rovné okapové hrany z TiZn lesklého plechu rš 350 mm</t>
  </si>
  <si>
    <t>Oplechování střešních prvků z titanzinkového lesklého válcovaného plechu okapu okapovým plechem střechy rovné rš 400 mm</t>
  </si>
  <si>
    <t xml:space="preserve"> KV/05 37.0 = 37,000 [A]_x000d_</t>
  </si>
  <si>
    <t>54932008</t>
  </si>
  <si>
    <t>závěs dveřní zadlabávací 100mm</t>
  </si>
  <si>
    <t>100 KUS</t>
  </si>
  <si>
    <t>60516111</t>
  </si>
  <si>
    <t>řezivo modřínové sušené tl 50mm</t>
  </si>
  <si>
    <t xml:space="preserve"> 190*0.04*0.04 T.01 = 0,304 [A]_x000d_
 1250*0.05*0.05 T.02 = 3,125 [B]_x000d_
 Celkem: A+B = 3,429 [C]_x000d_</t>
  </si>
  <si>
    <t>766417313</t>
  </si>
  <si>
    <t>Montáž provětrávané fasády pl do 5 m2 z dřevěných profilů š do 60 mm tl přes 20 mm</t>
  </si>
  <si>
    <t>Montáž provětrávané fasády z dřevěných profilů plochy do 5 m2 šířky profilu do 60 mm, tloušťky přes 20 mm</t>
  </si>
  <si>
    <t xml:space="preserve"> 2.64*(6.4+34.2) obložení = 107,184 [A]_x000d_
 Celkem: A = 107,184 [B]_x000d_</t>
  </si>
  <si>
    <t>766660712</t>
  </si>
  <si>
    <t>Montáž dveřních závěsů na křídlo a zárubeň dvoukřídlových dveří</t>
  </si>
  <si>
    <t>Montáž dveřních doplňků dokování závěsů na křídlo a zárubeň dveří dvoukřídlových</t>
  </si>
  <si>
    <t>998766101</t>
  </si>
  <si>
    <t>Přesun hmot tonážní pro kce truhlářské v objektech v do 6 m</t>
  </si>
  <si>
    <t>Přesun hmot pro konstrukce truhlářské stanovený z hmotnosti přesunovaného materiálu vodorovná dopravní vzdálenost do 50 m základní v objektech výšky do 6 m</t>
  </si>
  <si>
    <t>13010218</t>
  </si>
  <si>
    <t>tyč ocelová plochá jakost S235JR (11 375) 50x5mm</t>
  </si>
  <si>
    <t xml:space="preserve"> ZV/10 1.5*1.99 = 2,985 [A]_x000d_
 A * 0.0011Koeficient množství = 0,003 [B]_x000d_</t>
  </si>
  <si>
    <t>13010256</t>
  </si>
  <si>
    <t>tyč ocelová plochá jakost S235JR (11 375) 70x5mm</t>
  </si>
  <si>
    <t xml:space="preserve"> ZV/03 6.0*2.9 = 17,400 [A]_x000d_
 A * 0.0011Koeficient množství = 0,019 [B]_x000d_</t>
  </si>
  <si>
    <t>13010422</t>
  </si>
  <si>
    <t>úhelník ocelový rovnostranný jakost S235JR (11 375) 50x50x6mm</t>
  </si>
  <si>
    <t xml:space="preserve"> ZV/05 140*4.47 = 625,800 [A]_x000d_
 A * 0.0011Koeficient množství = 0,688 [B]_x000d_</t>
  </si>
  <si>
    <t>13010512</t>
  </si>
  <si>
    <t>úhelník ocelový nerovnostranný jakost S235JR (11 375) 75x50x6mm</t>
  </si>
  <si>
    <t xml:space="preserve"> ZV/04 3.0*5.41 = 16,230 [A]_x000d_
 A * 0.0011Koeficient množství = 0,018 [B]_x000d_</t>
  </si>
  <si>
    <t>13010620</t>
  </si>
  <si>
    <t>ocel profilová jakost S235JR (11 375) průřezu T 50x50x6,0mm</t>
  </si>
  <si>
    <t xml:space="preserve"> ZV/06 25*4.44 = 111,000 [A]_x000d_
 A * 0.0011Koeficient množství = 0,122 [B]_x000d_</t>
  </si>
  <si>
    <t>13010816</t>
  </si>
  <si>
    <t>ocel profilová jakost S235JR (11 375) průřez U (UPN) 100</t>
  </si>
  <si>
    <t xml:space="preserve"> ZV/02 6.0*10.6 = 63,600 [A]_x000d_
 A * 0.0011Koeficient množství = 0,070 [B]_x000d_</t>
  </si>
  <si>
    <t>13011064</t>
  </si>
  <si>
    <t>úhelník ocelový rovnostranný jakost S235JR (11 375) 50x50x4mm</t>
  </si>
  <si>
    <t xml:space="preserve"> ZV/01 22.0*3.43 = 75,460 [A]_x000d_
 A * 0.0011Koeficient množství = 0,083 [B]_x000d_</t>
  </si>
  <si>
    <t>13611228</t>
  </si>
  <si>
    <t>plech ocelový hladký jakost S235JR tl 10mm tabule</t>
  </si>
  <si>
    <t>14011011</t>
  </si>
  <si>
    <t>trubka ocelová bezešvá hladká jakost 11 353 26,9x2,6mm</t>
  </si>
  <si>
    <t xml:space="preserve"> ZV/08 1.0 = 1,000 [A]_x000d_</t>
  </si>
  <si>
    <t>14550303</t>
  </si>
  <si>
    <t>profil ocelový svařovaný jakost S235 průřez čtvercový 100x100x8mm</t>
  </si>
  <si>
    <t>15945235</t>
  </si>
  <si>
    <t>plech děrovaný tahokov oko 42/12,5/2,5 tl 1,5mm tabule</t>
  </si>
  <si>
    <t xml:space="preserve"> ZV/07 45.0*7.85 = 353,250 [A]_x000d_
 A * 0.0012Koeficient množství = 0,424 [B]_x000d_</t>
  </si>
  <si>
    <t>767995111</t>
  </si>
  <si>
    <t>Montáž atypických zámečnických konstrukcí hm do 5 kg</t>
  </si>
  <si>
    <t>Montáž ostatních atypických zámečnických konstrukcí hmotnosti do 5 kg</t>
  </si>
  <si>
    <t xml:space="preserve"> kotevní deska K01 hlava sloupu P10/250x200 3.2*19 = 60,800 [A]_x000d_
 kotevní deska K02 pata sloupu P10/250x250 5.0*19 = 95,000 [B]_x000d_
 Celkem: A+B = 155,800 [C]_x000d_</t>
  </si>
  <si>
    <t>767995113</t>
  </si>
  <si>
    <t>Montáž atypických zámečnických konstrukcí hm přes 10 do 20 kg</t>
  </si>
  <si>
    <t>Montáž ostatních atypických zámečnických konstrukcí hmotnosti přes 10 do 20 kg</t>
  </si>
  <si>
    <t>767995115</t>
  </si>
  <si>
    <t>Montáž atypických zámečnických konstrukcí hm přes 50 do 100 kg</t>
  </si>
  <si>
    <t>Montáž ostatních atypických zámečnických konstrukcí hmotnosti přes 50 do 100 kg</t>
  </si>
  <si>
    <t xml:space="preserve"> ocelové sloupky - jakl 100/100/8 2.8*19*20.76 = 1104,432 [A]_x000d_</t>
  </si>
  <si>
    <t>998767101</t>
  </si>
  <si>
    <t>Přesun hmot tonážní pro zámečnické konstrukce v objektech v do 6 m</t>
  </si>
  <si>
    <t>Přesun hmot pro zámečnické konstrukce stanovený z hmotnosti přesunovaného materiálu vodorovná dopravní vzdálenost do 50 m základní v objektech výšky do 6 m</t>
  </si>
  <si>
    <t>783301313</t>
  </si>
  <si>
    <t>Odmaštění zámečnických konstrukcí ředidlovým odmašťovačem</t>
  </si>
  <si>
    <t>Příprava podkladu zámečnických konstrukcí před provedením nátěru odmaštění odmašťovačem ředidlovým</t>
  </si>
  <si>
    <t xml:space="preserve"> kotevní deska K01 hlava sloupu P10/250x200 0.25*0.2*2*19 = 1,900 [A]_x000d_
 kotevní deska K02 pata sloupu P10/250x250 0.25*0.25*2*19 = 2,375 [B]_x000d_
 ocelové sloupky - jakl 100/100/8 2.8*19*0.4 = 21,280 [C]_x000d_
 Celkem: A+B+C = 25,555 [D]_x000d_</t>
  </si>
  <si>
    <t>783414201</t>
  </si>
  <si>
    <t>Základní antikorozní jednonásobný syntetický nátěr klempířských konstrukcí</t>
  </si>
  <si>
    <t>Základní antikorozní nátěr klempířských konstrukcí jednonásobný syntetický standardní</t>
  </si>
  <si>
    <t>783417101</t>
  </si>
  <si>
    <t>Krycí jednonásobný syntetický nátěr klempířských konstrukcí</t>
  </si>
  <si>
    <t>Krycí nátěr (email) klempířských konstrukcí jednonásobný syntetický standardní</t>
  </si>
  <si>
    <t>783826605</t>
  </si>
  <si>
    <t>Hydrofobizační transparentní silikonový nátěr hladkých betonových povrchů, povrchů z desek</t>
  </si>
  <si>
    <t>Hydrofobizační nátěr omítek silikonový, transparentní, povrchů hladkých betonových povrchů nebo povrchů z desek na bázi dřeva (dřevovláknitých apod.)</t>
  </si>
  <si>
    <t xml:space="preserve"> 2.15*2*15.66 opěrná zeď = 67,338 [A]_x000d_
 3.05*(1.2+0.8+35*2+14.45+14.05) cyklodům = 306,525 [B]_x000d_
 0.2*2*(9.3+35.0) = 17,720 [C]_x000d_
 9.3*35.0 = 325,500 [D]_x000d_
 (Pi*0.6)*0.15*4  otvory ve stropní konstrukci = 0,000 [E]_x000d_
 Mezisoučet: A+B+C+D+E = 0,000 [F]_x000d_
 718.214*2 = 1436,428 [G]_x000d_</t>
  </si>
  <si>
    <t>953961213</t>
  </si>
  <si>
    <t>Kotva chemickou patronou M 12 hl 110 mm do betonu, ŽB nebo kamene s vyvrtáním otvoru</t>
  </si>
  <si>
    <t>Kotva chemická s vyvrtáním otvoru do betonu, železobetonu nebo tvrdého kamene chemická patrona, velikost M 12, hloubka 110 mm</t>
  </si>
  <si>
    <t xml:space="preserve"> kotvení pat sloupů 4*19 = 76,000 [A]_x000d_</t>
  </si>
  <si>
    <t>953965121</t>
  </si>
  <si>
    <t>Kotevní šroub pro chemické kotvy M 12 dl 160 mm</t>
  </si>
  <si>
    <t>Kotva chemická s vyvrtáním otvoru kotevní šrouby pro chemické kotvy, velikost M 12, délka 160 mm</t>
  </si>
  <si>
    <t>OST</t>
  </si>
  <si>
    <t>Ostatní - dodávka a montáž viz specifikace</t>
  </si>
  <si>
    <t>R_OV/01</t>
  </si>
  <si>
    <t>Dodávka dobíjecí stanice pro elektrokola vč. příslušenství a kotvících prvků</t>
  </si>
  <si>
    <t>R_OV/01m</t>
  </si>
  <si>
    <t>Montáž dobíjecí stanice pro elektrokola vč. příslušenství a kotvících prvků</t>
  </si>
  <si>
    <t>Dodávka pevný kruhový světlík, dvojité tepelně izolační zasklení čiré, kolmá manžeta výšky</t>
  </si>
  <si>
    <t>Montáž pevný kruhový světlík, dvojité tepelně izolační zasklení čiré, kolmá manžeta výšky</t>
  </si>
  <si>
    <t>Dodávka dveřní samozavírač vč. příslušenství</t>
  </si>
  <si>
    <t>Montáž dveřní samozavírač vč. příslušenství</t>
  </si>
  <si>
    <t>R_OV/05</t>
  </si>
  <si>
    <t>Dodávka revizní šachta vč. příslušenství, hl. 2285mm</t>
  </si>
  <si>
    <t>R_OV/05m</t>
  </si>
  <si>
    <t>Montáž revizní šachta vč. příslušenství, hl. 2285mm</t>
  </si>
  <si>
    <t>Dodávka revizní šachta vč. příslušenství, hl. 1050mm</t>
  </si>
  <si>
    <t>Montáž revizní šachta vč. příslušenství, hl. 1050mm</t>
  </si>
  <si>
    <t>Dodávka dveřní zarážka vč. příslušenství a uchycení</t>
  </si>
  <si>
    <t>Montáž dveřní zarážka vč. příslušenství a uchycení</t>
  </si>
  <si>
    <t>Dodávka příkopová žlabovka</t>
  </si>
  <si>
    <t>Montáž příkopová žlabovka</t>
  </si>
  <si>
    <t>Dodávka prefabrikovaný základový pas pro cyklostojan</t>
  </si>
  <si>
    <t>Montáž prefabrikovaný základový pas pro cyklostojan</t>
  </si>
  <si>
    <t>Dodávka prefabrikovaná základová patka pro dobíjecí stanici</t>
  </si>
  <si>
    <t>Montáž prefabrikovaná základová patka pro dobíjecí stanici</t>
  </si>
  <si>
    <t>Dodávka sada pro kotvení 1 sloupku cyklostojanu: 2x matice M12-DIN 934, 2x podložkapružná M12-DIN 127B, 2x podložka kruhová O30mm M12-DIN 934, 2x chemická kotva</t>
  </si>
  <si>
    <t>Dodávka sada pro kotvení 1 sloupku cyklostojanu: 2x matice M12-DIN 934, 2x podložkapružná M12-DIN 127B, 2x podložka kruhová O30mm M12-DIN 934, 2x chemická kotva M12x165</t>
  </si>
  <si>
    <t>Montáž Sada pro kotvení 1 sloupku cyklostojanu: 2x matice M12-DIN 934, 2x podložkapružná M12-DIN 127B, 2x podložka kruhová O30mm M12-DIN 934, 2x chemická kotva</t>
  </si>
  <si>
    <t>Montáž Sada pro kotvení 1 sloupku cyklostojanu: 2x matice M12-DIN 934, 2x podložkapružná M12-DIN 127B, 2x podložka kruhová O30mm M12-DIN 934, 2x chemická kotva M12x165</t>
  </si>
  <si>
    <t>Dodávka recyklovatelný zásobník na zadržování vody, maximální zatížení 95kg/m2, kapacita</t>
  </si>
  <si>
    <t>Montáž recyklovatelný zásobník na zadržování vody, maximální zatížení 95kg/m2, kapacita</t>
  </si>
  <si>
    <t>dodávka kotvicí bod pro zajištění osob proti pádu z výšky. Nerezový kotvicí bod pro ploché střechy s nosnou konstrukcí z betonové desky. Kotvicí bod má základnu</t>
  </si>
  <si>
    <t>dodávka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</si>
  <si>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Montáž kotvicí bod pro zajištění osob proti pádu z výšky. Nerezový kotvicí bod pro ploché střechy s nosnou konstrukcí z betonové desky. Kotvicí bod má základnu</t>
  </si>
  <si>
    <t>Montáž kotvicí bod pro zajištění osob proti pádu z výšky. Nerezový kotvicí bod pro ploché střechy s nosnou konstrukcí z betonové desky. Kotvicí bod má základnu velikosti 150 x 150 mm a ztužený sloupek o průměru 42 mm. Instalace do předvrtaných otvorů</t>
  </si>
  <si>
    <t>Dodávka plechový panel (součást vstupních dveří)</t>
  </si>
  <si>
    <t>R_OV/15.1</t>
  </si>
  <si>
    <t>Dodávka display 15" XGA, 500cd/m2, UV filter, IP65, -20°-60°C</t>
  </si>
  <si>
    <t>R_OV/15.1m</t>
  </si>
  <si>
    <t>Montáž display 15" XGA, 500cd/m2, UV filter, IP65, -20°-60°C</t>
  </si>
  <si>
    <t>R_OV/15.2</t>
  </si>
  <si>
    <t>Dodávka GFS4400, 2D, RS232, zdroj</t>
  </si>
  <si>
    <t>R_OV/15.2m</t>
  </si>
  <si>
    <t>Montáž GFS4400, 2D, RS232, zdroj</t>
  </si>
  <si>
    <t>R_OV/15.3</t>
  </si>
  <si>
    <t>dodávka kabel s konektorem EA218, 6m</t>
  </si>
  <si>
    <t>R_OV/15.3m</t>
  </si>
  <si>
    <t>Montáž kabel s konektorem EA218, 6m</t>
  </si>
  <si>
    <t>R_OV/15.4</t>
  </si>
  <si>
    <t>dodávka kování bezpečnostní rozteč 92mm, BT3, klika - klika</t>
  </si>
  <si>
    <t>KUD</t>
  </si>
  <si>
    <t>R_OV/15.4m</t>
  </si>
  <si>
    <t>Montáž kování bezpečnostní rozteč 92mm, BT3, klika - klika</t>
  </si>
  <si>
    <t>R_OV/15.8</t>
  </si>
  <si>
    <t>dodávka zámek elektromechanický EL460/40/24, rozteč 92mm</t>
  </si>
  <si>
    <t>R_OV/15.8m</t>
  </si>
  <si>
    <t>Montáž zámek elektromechanický EL460/40/24, rozteč 92mm</t>
  </si>
  <si>
    <t>R_OV/15.9</t>
  </si>
  <si>
    <t>dodávka zámek pro ovládání OSL01_485</t>
  </si>
  <si>
    <t>R_OV/15.9m</t>
  </si>
  <si>
    <t>Montáž zámek pro ovládání OSL01_485</t>
  </si>
  <si>
    <t>Montáž plechový panel (součást vstupních dveří)</t>
  </si>
  <si>
    <t>Plechový panel (součást vstupních dveří)</t>
  </si>
  <si>
    <t>SO 74-73-02.01</t>
  </si>
  <si>
    <t>131251102</t>
  </si>
  <si>
    <t>Hloubení jam nezapažených v hornině třídy těžitelnosti I skupiny 3 objem do 50 m3 strojně</t>
  </si>
  <si>
    <t>Hloubení nezapažených jam a zářezů strojně s urovnáním dna do předepsaného profilu a spádu v hornině třídy těžitelnosti I skupiny 3 přes 20 do 50 m3</t>
  </si>
  <si>
    <t xml:space="preserve"> 16.0*3.0*1.0 = 48,000 [A]_x000d_</t>
  </si>
  <si>
    <t>167151101</t>
  </si>
  <si>
    <t>Nakládání výkopku z hornin třídy těžitelnosti I skupiny 1 až 3 do 100 m3</t>
  </si>
  <si>
    <t>Nakládání, skládání a překládání neulehlého výkopku nebo sypaniny strojně nakládání, množství do 100 m3, z horniny třídy těžitelnosti I, skupiny 1 až 3</t>
  </si>
  <si>
    <t xml:space="preserve"> odvoz na deponii 48.0 = 48,000 [A]_x000d_
 odvoz přebytečné zeminy na skládku 2.497 = 2,497 [B]_x000d_
 Celkem: A+B = 50,497 [C]_x000d_</t>
  </si>
  <si>
    <t xml:space="preserve"> 48-2.497 = 45,503 [A]_x000d_</t>
  </si>
  <si>
    <t xml:space="preserve"> 0.75*(0.5*0.5*3)+1.934 = 2,497 [A]_x000d_
 A * 1.7Koeficient množství = 4,244 [B]_x000d_</t>
  </si>
  <si>
    <t xml:space="preserve"> 0.25*3.0*1.9+0.15*3.0*1.13 = 1,934 [A]_x000d_
 Celkem: A = 1,934 [B]_x000d_</t>
  </si>
  <si>
    <t xml:space="preserve"> 0.25*(3.0*2+1.9*2)+0.15*(3.0*2+1.13*2) = 3,689 [A]_x000d_
 Celkem: A = 3,689 [B]_x000d_</t>
  </si>
  <si>
    <t xml:space="preserve"> "výztuž základové desky přístřešku pro tepelné čerpadlo"_x000d_
 "Kari síť 8/150/150....KY50 ....32,39 kg/kus"_x000d_
 (3.0*1.9+3.0*1.13)*1.25/6   2 kusy = 1,894 [A]_x000d_
 2*32.39/1000 = 0,065 [B]_x000d_</t>
  </si>
  <si>
    <t xml:space="preserve"> 0.95*(0.5+2*9.675) = 18,858 [A]_x000d_
 1.05*(3.225*2+2.05+1.55+2.075*2+1.05*2) = 17,115 [B]_x000d_
 Celkem: A+B = 35,973 [C]_x000d_</t>
  </si>
  <si>
    <t xml:space="preserve"> 1.05*0.5*4*3 = 6,300 [A]_x000d_
 Celkem: A = 6,300 [B]_x000d_</t>
  </si>
  <si>
    <t>275361821</t>
  </si>
  <si>
    <t>Výztuž základových patek betonářskou ocelí 10 505 (R)</t>
  </si>
  <si>
    <t>Výztuž základů patek z betonářské oceli 10 505 (R)</t>
  </si>
  <si>
    <t xml:space="preserve"> "kotevní deska K01 - hlava sloupu"_x000d_
 R16 2.0*1.6*3/1000 = 0,010 [A]_x000d_
 R12 0.75*2*0.9*3/1000 = 0,004 [B]_x000d_
 Celkem: A+B = 0,014 [C]_x000d_</t>
  </si>
  <si>
    <t>R274322511</t>
  </si>
  <si>
    <t>Základové pasy z betonu se zvýšenými nároky na prostředí tř. C 20/25</t>
  </si>
  <si>
    <t xml:space="preserve"> 0.5*0.92*9.675+0.5*1.02*(2.075*2+2.05)+0.65*1.02*2.05 = 8,972 [A]_x000d_
 Celkem: A = 8,972 [B]_x000d_</t>
  </si>
  <si>
    <t>R275322511</t>
  </si>
  <si>
    <t>Základové patky z betonu se zvýšenými nároky na prostředí tř. C 20/25</t>
  </si>
  <si>
    <t xml:space="preserve"> patky 0.5*0.5*1.02*3 = 0,765 [A]_x000d_
 Celkem: A = 0,765 [B]_x000d_</t>
  </si>
  <si>
    <t xml:space="preserve"> 0.2*2.5*(9.75+1.75) = 5,750 [A]_x000d_
 0.2*2.65*2.65 = 1,405 [B]_x000d_
 Celkem: A+B = 7,155 [C]_x000d_</t>
  </si>
  <si>
    <t xml:space="preserve"> 2.5*(0.2+9.75+1.75) = 29,250 [A]_x000d_
 2.65*(0.2+2.65) = 7,553 [B]_x000d_
 Celkem: A+B = 36,803 [C]_x000d_</t>
  </si>
  <si>
    <t xml:space="preserve"> 2.5*(9.9+1.65+1.65+9.7)+2.65*(2.65+2.8) = 71,693 [A]_x000d_</t>
  </si>
  <si>
    <t xml:space="preserve"> "odhad 180 kg/m3"_x000d_
 7.155*180/1000 = 1,288 [A]_x000d_
 Celkem: A = 1,288 [B]_x000d_</t>
  </si>
  <si>
    <t xml:space="preserve"> 0.225*9.98*1.75 = 3,930 [A]_x000d_</t>
  </si>
  <si>
    <t xml:space="preserve"> 0.25*(1.75*2+9.95*2) = 5,850 [A]_x000d_
 1.55*9.75 = 15,113 [B]_x000d_
 Celkem: A+B = 20,963 [C]_x000d_</t>
  </si>
  <si>
    <t xml:space="preserve"> 1.55*9.75 = 15,113 [A]_x000d_
 Celkem: A = 15,113 [B]_x000d_</t>
  </si>
  <si>
    <t xml:space="preserve"> 9.95*1.75*2+0.225*(1.75*2+9.95*2) = 40,090 [A]_x000d_</t>
  </si>
  <si>
    <t xml:space="preserve"> "odhad 180 kg/m3"_x000d_
 3.93*180/1000 = 0,707 [A]_x000d_
 "kotevní deska K01 - hlava sloupu"_x000d_
 R16 2.0*1.6*7/1000 = 0,022 [B]_x000d_
 R12 1.5*0.9*7/1000 = 0,009 [C]_x000d_
 "kotevní deska K02 - vodorovný nosník"_x000d_
 R16 2.0*1.6*2/1000 = 0,006 [D]_x000d_
 R12 1.4*0.9*2/1000 = 0,003 [E]_x000d_
 Celkem: A+B+C+D+E = 0,748 [F]_x000d_</t>
  </si>
  <si>
    <t xml:space="preserve"> 20.43+140.052+454.251 = 614,733 [A]_x000d_
 Celkem: A = 614,733 [B]_x000d_</t>
  </si>
  <si>
    <t>764242334</t>
  </si>
  <si>
    <t>Oplechování rovné okapové hrany z TiZn lesklého plechu rš 330 mm</t>
  </si>
  <si>
    <t>Oplechování střešních prvků z titanzinkového lesklého válcovaného plechu okapu okapovým plechem střechy rovné rš 330 mm</t>
  </si>
  <si>
    <t xml:space="preserve"> P/02 43*2.4*0.08*0.05+(2.25*4+1.2*2*2)*0.05*0.03 = 0,434 [A]_x000d_
 P/03 43*1.5*0.08*0.05+(2.25*2+1.3*2)*0.05*0.03 = 0,269 [B]_x000d_
 P/04 40*1.4*0.05*0.05 = 0,140 [C]_x000d_
 P/05 2.4*5*0.08*0.05 = 0,048 [D]_x000d_
 Celkem: A+B+C+D = 0,890 [E]_x000d_
 E * 1.1Koeficient množství = 0,979 [F]_x000d_</t>
  </si>
  <si>
    <t xml:space="preserve"> P/02 2.4*2.25 = 5,400 [A]_x000d_
 P/03 1.5*2.25 = 3,375 [B]_x000d_
 P/04 1.4*2.1 = 2,940 [C]_x000d_
 Celkem: A+B+C = 11,715 [D]_x000d_</t>
  </si>
  <si>
    <t>766431322</t>
  </si>
  <si>
    <t>Montáž obložení sloupů a pilířů pl do 1 m2 palubkami modřínovými š přes 60 do 80 mm</t>
  </si>
  <si>
    <t>Montáž obložení sloupů nebo pilířů plochy do 1 m2, palubkami na pero a drážku modřínovými, šířky přes 60 do 80 mm</t>
  </si>
  <si>
    <t xml:space="preserve"> P/03 (2.25*2+1.3*2)*0.05 = 0,355 [A]_x000d_
 P/05 0.08*2.4*5 = 0,960 [B]_x000d_
 Celkem: A+B = 1,315 [C]_x000d_</t>
  </si>
  <si>
    <t>14550250</t>
  </si>
  <si>
    <t>profil ocelový svařovaný jakost S235 průřez čtvercový 50x50x5mm</t>
  </si>
  <si>
    <t>14550318</t>
  </si>
  <si>
    <t>profil ocelový svařovaný jakost S235 průřez čtvercový 80x80x5mm</t>
  </si>
  <si>
    <t xml:space="preserve"> kotevní deska K01 P10/170x170 2.27*7 = 15,890 [A]_x000d_
 kotevní deSKA K02 P10/170x170 2.27*2 = 4,540 [B]_x000d_
 Celkem: A+B = 20,430 [C]_x000d_</t>
  </si>
  <si>
    <t xml:space="preserve"> ocelový rám dřevěného obkladu P/02 (2.4*4+1.2*2*2)*6.366 = 91,670 [A]_x000d_
 ocelový rám dřevěného obkladu P/03 (2.4*2+1.4*2)*6.366 = 48,382 [B]_x000d_
 Celkem: A+B = 140,052 [C]_x000d_</t>
  </si>
  <si>
    <t>767995114</t>
  </si>
  <si>
    <t>Montáž atypických zámečnických konstrukcí hm přes 20 do 50 kg</t>
  </si>
  <si>
    <t>Montáž ostatních atypických zámečnických konstrukcí hmotnosti přes 20 do 50 kg</t>
  </si>
  <si>
    <t xml:space="preserve"> "nosná ocelová konstrukce"_x000d_
 sloupky jekl 80x80x5 2.4*4*10.959 = 105,206 [A]_x000d_
 dorazy vymezující prostor pro kontejnery jekl 80x80x5 (1.3*3+9.7+1.5)*10.959 = 165,481 [B]_x000d_
 konstrukce pro vzduchotechniku - jekl 80x80x5 (2.4+1.45+2.65)*10.959 = 71,234 [C]_x000d_
 ocelový rám dřevěného obkladu P/02 (2.4+2.65)*10.959 = 55,343 [D]_x000d_
 ocelový rám dřevěného obkladu P/03 (2.4+1.4*2)*10.959 = 56,987 [E]_x000d_
 Celkem: A+B+C+D+E = 454,251 [F]_x000d_</t>
  </si>
  <si>
    <t xml:space="preserve"> kotevní deska K01 P10/170x170 0.17*0.17*7*2 = 0,405 [A]_x000d_
 kotevní deSKA K02 P10/170x170 0.17*0.17*2*2 = 0,116 [B]_x000d_
 ocelový rám dřevěného obkladu P/02 - jekl 50/50/5 (2.4*4+1.2*2*2)*0.2 = 2,880 [C]_x000d_
 ocelový rám dřevěného obkladu P/03 - jekl 50/50/5 (2.4*2+1.4*2)*0.2 = 1,520 [D]_x000d_
 sloupky jekl 80x80x5 2.4*4*0.32 = 3,072 [E]_x000d_
 dorazy vymezující prostor pro kontejnery jekl 80x80x5 (1.3*3+9.7+1.5)*0.32 = 4,832 [F]_x000d_
 konstrukce pro vzduchotechniku - jekl 80x80x5 (2.4+1.45+2.65)*0.32 = 2,080 [G]_x000d_
 ocelový rám dřevěného obkladu P/02 (2.4+2.65)*0.32 = 1,616 [H]_x000d_
 ocelový rám dřevěného obkladu P/03 (2.4+1.4*2)*0.32 = 1,664 [I]_x000d_
 Celkem: A+B+C+D+E+F+G+H+I = 18,184 [J]_x000d_</t>
  </si>
  <si>
    <t xml:space="preserve"> "nátěr pohledového betonu - 2x"_x000d_
 stěny 2.5*(9.9+1.65+1.65+9.7)+2.65*(2.65+2.8) = 71,693 [A]_x000d_
 střecha 9.95*1.75*2+0.225*(1.75*2+9.95*2) = 40,090 [B]_x000d_
 Mezisoučet: A+B = 111,783 [C]_x000d_
 111.783*2 = 223,566 [D]_x000d_</t>
  </si>
  <si>
    <t>SO 74-73-02.02</t>
  </si>
  <si>
    <t xml:space="preserve"> 8.5*2.75*0.7 = 16,363 [A]_x000d_</t>
  </si>
  <si>
    <t xml:space="preserve"> odvoz na deponii 16.363 = 16,363 [A]_x000d_
 odvoz přebytečné zeminy na skládku 2.52 = 2,520 [B]_x000d_
 Celkem: A+B = 18,883 [C]_x000d_</t>
  </si>
  <si>
    <t xml:space="preserve"> 16.363-0.7*(0.5*2.0+0.65*2.0*2) = 13,843 [A]_x000d_</t>
  </si>
  <si>
    <t>Poplatek za uložení zeminy a kamení na recyklační skládce (skládkovné) kód odpadu 17 05 04, včteně dopravy, NEOCEŇOVAT</t>
  </si>
  <si>
    <t xml:space="preserve"> 0.7*(0.5*2.0+0.65*2.0*2) = 2,520 [A]_x000d_
 A * 1.7Koeficient množství = 4,284 [B]_x000d_</t>
  </si>
  <si>
    <t xml:space="preserve"> 1.05*(0.5*2+2.0*2+(0.65*2+2.0*2)*2) = 16,380 [A]_x000d_
 Celkem: A = 16,380 [B]_x000d_</t>
  </si>
  <si>
    <t xml:space="preserve"> 1.05*(0.5*2.0+0.65*2.0*2) = 3,780 [A]_x000d_
 Celkem: A = 3,780 [B]_x000d_</t>
  </si>
  <si>
    <t xml:space="preserve"> 0.2*2.4*(5.0+1.7)-0.2*1.29*1.5 = 2,829 [A]_x000d_
 0.15*2.4*(1.45+0.45)-0.15*0.5*0.15 = 0,673 [B]_x000d_
 Celkem: A+B = 3,502 [C]_x000d_</t>
  </si>
  <si>
    <t xml:space="preserve"> 2.4*(0.2+5.0+1.7+1.29+0.6) = 21,096 [A]_x000d_
 2*(1.29+1.5)+2*(0.5+0.15) = 6,880 [B]_x000d_
 Celkem: A+B = 27,976 [C]_x000d_</t>
  </si>
  <si>
    <t xml:space="preserve"> 2.4*(5.0*2+1.7*2+0.65*2) = 35,280 [A]_x000d_
 Celkem: A = 35,280 [B]_x000d_</t>
  </si>
  <si>
    <t xml:space="preserve"> "odhad 180 kg/m3"_x000d_
 3.502*180/1000 = 0,630 [A]_x000d_
 Celkem: A = 0,630 [B]_x000d_</t>
  </si>
  <si>
    <t xml:space="preserve"> 0.225*5.0*1.7 = 1,913 [A]_x000d_
 Celkem: A = 1,913 [B]_x000d_</t>
  </si>
  <si>
    <t xml:space="preserve"> 0.25*(1.7*2+5.0*2) = 3,350 [A]_x000d_
 1.7*5.0 = 8,500 [B]_x000d_
 Celkem: A+B = 11,850 [C]_x000d_</t>
  </si>
  <si>
    <t xml:space="preserve"> 1.7*5.0 = 8,500 [A]_x000d_
 Celkem: A = 8,500 [B]_x000d_</t>
  </si>
  <si>
    <t xml:space="preserve"> 5.0*1.7*2+0.225*(1.7*2+5.0*2) = 20,015 [A]_x000d_
 Celkem: A = 20,015 [B]_x000d_</t>
  </si>
  <si>
    <t xml:space="preserve"> "odhad 180 kg/m3"_x000d_
 1.913*180/1000 = 0,344 [A]_x000d_
 "kotevní deska K01 - hlava sloupu"_x000d_
 R16 2.0*1.6*8/1000 = 0,026 [B]_x000d_
 R12 1.5*0.9*8/1000 = 0,011 [C]_x000d_
 "kotevní deska K02 - vodorovný nosník"_x000d_
 R16 2.0*1.6*1/1000 = 0,003 [D]_x000d_
 R12 1.4*0.9*1/1000 = 0,001 [E]_x000d_
 Celkem: A+B+C+D+E = 0,385 [F]_x000d_</t>
  </si>
  <si>
    <t xml:space="preserve"> 13.62+214.358 = 227,978 [A]_x000d_
 Celkem: A = 227,978 [B]_x000d_</t>
  </si>
  <si>
    <t xml:space="preserve"> P/04 40*(1.4+0.7)*0.05*0.05 = 0,210 [A]_x000d_
 P/05 2.4*3*0.08*0.05 = 0,029 [B]_x000d_
 Celkem: A+B = 0,239 [C]_x000d_
 C * 1.1Koeficient množství = 0,263 [D]_x000d_</t>
  </si>
  <si>
    <t xml:space="preserve"> P/04 1.4*2.1+0.7*2.1 = 4,410 [A]_x000d_
 Celkem: A = 4,410 [B]_x000d_</t>
  </si>
  <si>
    <t xml:space="preserve"> P/05 0.08*2.4*3 = 0,576 [A]_x000d_
 Celkem: A = 0,576 [B]_x000d_</t>
  </si>
  <si>
    <t xml:space="preserve"> kotevní deska K01 P10/170x170 2.27*4 = 9,080 [A]_x000d_
 kotevní deSKA K02 P10/170x170 2.27*2 = 4,540 [B]_x000d_
 Celkem: A+B = 13,620 [C]_x000d_</t>
  </si>
  <si>
    <t xml:space="preserve"> "nosná ocelová konstrukce"_x000d_
 sloupky jekl 80x80x5 2.4*5*10.959 = 131,508 [A]_x000d_
 dorazy vymezující prostor pro kontejnery jekl 80x80x5 (0.8+1.4+3.56+0.55+1.25)*10.959 = 82,850 [B]_x000d_
 Celkem: A+B = 214,358 [C]_x000d_</t>
  </si>
  <si>
    <t xml:space="preserve"> kotevní deska K01 P10/170x170 0.17*0.17*4*2 = 0,231 [A]_x000d_
 kotevní deSKA K02 P10/170x170 0.17*0.17*2*2 = 0,116 [B]_x000d_
 sloupky jekl 80x80x5 2.4*5*0.32 = 3,840 [C]_x000d_
 dorazy vymezující prostor pro kontejnery jekl 80x80x5 (0.8+1.4+3.56+0.55+1.25)*0.32 = 2,419 [D]_x000d_
 Celkem: A+B+C+D = 6,606 [E]_x000d_</t>
  </si>
  <si>
    <t xml:space="preserve"> "nátěr pohledového betonu - 2x"_x000d_
 stěny 2.4*(5.0*2+1.7*2+0.65*2) = 35,280 [A]_x000d_
 střecha 5.0*1.7*2+0.225*(1.7*2+5.0*2) = 20,015 [B]_x000d_
 Mezisoučet: A+B = 55,295 [C]_x000d_
 55.295*2 = 110,590 [D]_x000d_</t>
  </si>
  <si>
    <t>SO 74-73-02.03</t>
  </si>
  <si>
    <t xml:space="preserve"> 12.0*3.0*1.0 = 36,000 [A]_x000d_</t>
  </si>
  <si>
    <t xml:space="preserve"> odvoz na deponii 36 = 36,000 [A]_x000d_
 odvoz přebytečné zeminy na skládku 9.1 = 9,100 [B]_x000d_
 Celkem: A+B = 45,100 [C]_x000d_</t>
  </si>
  <si>
    <t xml:space="preserve"> 36-1.0*0.5*(8.1*2+1.0*2) = 26,900 [A]_x000d_</t>
  </si>
  <si>
    <t xml:space="preserve"> 1.0*0.5*(8.1*2+1.0*2) = 9,100 [A]_x000d_
 A * 1.7Koeficient množství = 15,470 [B]_x000d_</t>
  </si>
  <si>
    <t xml:space="preserve"> 0.15*8.1*1.54  zákl.deska = 1,871 [A]_x000d_
 0.15*1.25*0.65*4   plochy pro kotvení TČ = 0,488 [B]_x000d_
 Celkem: A+B = 2,359 [C]_x000d_</t>
  </si>
  <si>
    <t xml:space="preserve"> 0.15*(1.54*2+8.1*2)  zákl.deska = 2,892 [A]_x000d_
 0.15*(1.25*2+0.65*2)*4   plochy pro kotvení TČ = 2,280 [B]_x000d_
 Celkem: A+B = 5,172 [C]_x000d_</t>
  </si>
  <si>
    <t xml:space="preserve"> "výztuž základové desky přístřešku pro tepelné čerpadlo"_x000d_
 "Kari síť 8/150/150....KY50 ....32,39 kg/kus"_x000d_
 (8.1*1.54)*1.25/6   3 KUSY = 2,599 [A]_x000d_
 1.25*0.65*4*1.25/6  1 kus = 0,677 [B]_x000d_
 4*32.39/1000 = 0,130 [C]_x000d_</t>
  </si>
  <si>
    <t xml:space="preserve"> 1.05*(8.1+2*1.5)+0.95*(0.52+8.1) = 19,844 [A]_x000d_
 Celkem: A = 19,844 [B]_x000d_</t>
  </si>
  <si>
    <t xml:space="preserve"> 1.15*0.5*(8.1+1.0*2)+0.95*0.5*8.1 = 9,655 [A]_x000d_
 Celkem: A = 9,655 [B]_x000d_</t>
  </si>
  <si>
    <t xml:space="preserve"> 0.2*2.62*7.8 = 4,087 [A]_x000d_
 Celkem: A = 4,087 [B]_x000d_</t>
  </si>
  <si>
    <t xml:space="preserve"> 2.62*(0.2+7.8) = 20,960 [A]_x000d_
 Celkem: A = 20,960 [B]_x000d_</t>
  </si>
  <si>
    <t xml:space="preserve"> 2.62*(7.8*2+0.2*2) = 41,920 [A]_x000d_
 Celkem: A = 41,920 [B]_x000d_</t>
  </si>
  <si>
    <t xml:space="preserve"> "odhad 180 kg/m3"_x000d_
 4.087*180/1000 = 0,736 [A]_x000d_
 Celkem: A = 0,736 [B]_x000d_</t>
  </si>
  <si>
    <t xml:space="preserve"> 0.225*7.8*1.74 = 3,054 [A]_x000d_</t>
  </si>
  <si>
    <t xml:space="preserve"> 0.225*(1.75*2+7.8*2) = 4,298 [A]_x000d_
 1.75*7.8 = 13,650 [B]_x000d_
 Celkem: A+B = 17,948 [C]_x000d_</t>
  </si>
  <si>
    <t xml:space="preserve"> 1.75*7.8 = 13,650 [A]_x000d_
 Celkem: A = 13,650 [B]_x000d_</t>
  </si>
  <si>
    <t xml:space="preserve"> 7.8*1.75*2+0.225*(7.8*2+1.74*2) = 31,593 [A]_x000d_</t>
  </si>
  <si>
    <t xml:space="preserve"> "odhad 180 kg/m3"_x000d_
 3.054*180/1000 = 0,550 [A]_x000d_
 "kotevní deska K01 - hlava sloupu"_x000d_
 R16 2.0*1.6*10/1000 = 0,032 [B]_x000d_
 R12 1.5*0.9*10/1000 = 0,014 [C]_x000d_
 Celkem: A+B+C = 0,595 [D]_x000d_</t>
  </si>
  <si>
    <t xml:space="preserve"> 22.7+247.51+184.112 = 454,322 [A]_x000d_
 Celkem: A = 454,322 [B]_x000d_</t>
  </si>
  <si>
    <t xml:space="preserve"> P/02 42*1.45*0.08*0.05 = 0,244 [A]_x000d_
 P/03 42*(1.45+1.91*4)*0.08*0.05 = 1,527 [B]_x000d_
 Celkem: A+B = 1,771 [C]_x000d_
 C * 1.1Koeficient množství = 1,948 [D]_x000d_</t>
  </si>
  <si>
    <t xml:space="preserve"> P/02 1.45*2.1 = 3,045 [A]_x000d_
 P/03 (1.45+1.91*4)*2.1 = 19,089 [B]_x000d_
 Celkem: A+B = 22,134 [C]_x000d_</t>
  </si>
  <si>
    <t xml:space="preserve"> kotevní deska K01 P10/170x170 2.27*10 = 22,700 [A]_x000d_
 Celkem: A = 22,700 [B]_x000d_</t>
  </si>
  <si>
    <t xml:space="preserve"> ocelový rám dřevěného obkladu P/02 (2.1*2+1.3*2)*6.366 = 43,289 [A]_x000d_
 ocelový rám dřevěného obkladu P/03 (2.1*8+1.91*8)*6.366 = 204,221 [B]_x000d_
 Celkem: A+B = 247,510 [C]_x000d_</t>
  </si>
  <si>
    <t xml:space="preserve"> "nosná ocelová konstrukce"_x000d_
 sloupky jekl 80x80x5 2.4*5*10.959 = 131,508 [A]_x000d_
 ocelový rám dřevěného obkladu P/02 2.4*10.959 = 26,302 [B]_x000d_
 ocelový rám dřevěného obkladu P/03 2.4*10.959 = 26,302 [C]_x000d_
 Celkem: A+B+C = 184,111 [D]_x000d_</t>
  </si>
  <si>
    <t xml:space="preserve"> kotevní deska K01 P10/170x170 0.17*0.17*10*2 = 0,578 [A]_x000d_
 ocelový rám dřevěného obkladu P/02 - jekl 50/50/5 (2.1*2+1.3*2)*0.2 = 1,360 [B]_x000d_
 ocelový rám dřevěného obkladu P/03 - jekl 50/50/5 (2.1*8+1.91*8)*0.2 = 6,416 [C]_x000d_
 sloupky jekl 80x80x5 2.4*5*0.32 = 3,840 [D]_x000d_
 ocelový rám dřevěného obkladu P/02 2.4*0.32 = 0,768 [E]_x000d_
 ocelový rám dřevěného obkladu P/03 2.4*0.32 = 0,768 [F]_x000d_
 Celkem: A+B+C+D+E+F = 13,730 [G]_x000d_</t>
  </si>
  <si>
    <t xml:space="preserve"> "nátěr pohledového betonu - 2x"_x000d_
 stěny 2.62*(7.8*2+0.2*2) = 41,920 [A]_x000d_
 střecha 7.8*1.75*2+0.225*(7.8*2+1.74*2) = 31,593 [B]_x000d_
 Mezisoučet: A+B = 73,513 [C]_x000d_
 73.513*2 = 147,026 [D]_x000d_</t>
  </si>
  <si>
    <t>SO 74-74-01_ARS</t>
  </si>
  <si>
    <t>622324411</t>
  </si>
  <si>
    <t>Sanační podkladní omítka vnějších stěn nanášená ručně</t>
  </si>
  <si>
    <t>Omítka sanační vnějších ploch podkladní (vyrovnávací) tloušťky do 15 mm nanášená ručně stěn</t>
  </si>
  <si>
    <t xml:space="preserve"> "Skladba F02"_x000d_
 "kontaktní můstek tl. 5 mm"_x000d_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</si>
  <si>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623325121</t>
  </si>
  <si>
    <t>Sanační jádrová omítka vnějších pilířů nebo sloupů nanášená ručně</t>
  </si>
  <si>
    <t>Omítka sanační vnějších ploch jádrová tloušťky do 15 mm nanášená ručně pilířů nebo sloupů</t>
  </si>
  <si>
    <t xml:space="preserve"> "Skladba F02"_x000d_
 "vyrovnávací omítka"_x000d_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</si>
  <si>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631311234</t>
  </si>
  <si>
    <t>Mazanina tl přes 120 do 240 mm z betonu prostého se zvýšenými nároky na prostředí tř. C 25/30</t>
  </si>
  <si>
    <t>Mazanina z betonu prostého se zvýšenými nároky na prostředí tl. přes 120 do 240 mm tř. C 25/30</t>
  </si>
  <si>
    <t xml:space="preserve"> "Skladba R02"_x000d_
 "betonová mazanina"_x000d_
 (53.16*6.215+pi*2.33^2/2)*0.195 = 0,000 [A]_x000d_
 Celkem: A = 0,000 [B]_x000d_</t>
  </si>
  <si>
    <t>R631319111</t>
  </si>
  <si>
    <t>Příplatek k mazanině za provedení odtokového žlábku 510x280 mm</t>
  </si>
  <si>
    <t>Příplatek k cenám mazanin za vytvoření odtokového žlábku v prádelnách, ve dně kanálu pro rozvody apod. š x v = do 200x100 mm</t>
  </si>
  <si>
    <t>28342470</t>
  </si>
  <si>
    <t>chrlič atikový DN 110 s manžetou pro hydroizolaci z PVC-P</t>
  </si>
  <si>
    <t>62853001</t>
  </si>
  <si>
    <t>pás asfaltový samolepicí modifikovaný SBS s vložkou ze skleněné tkaniny se spalitelnou fólií nebo jemnozrnným minerálním posypem nebo textilií na horním povrchu tl 4,0mm</t>
  </si>
  <si>
    <t>62855040</t>
  </si>
  <si>
    <t>pás asfaltový natavitelný modifikovaný SBS s vložkou z polyesterové rohože a hrubozrnným břidličným posypem na horním povrchu pro inženýrské stavby tl 5,0mm</t>
  </si>
  <si>
    <t xml:space="preserve"> "Skladba R01"_x000d_
 "asfaltový penetrační nátěr vč. 10% vytažení na navazující konstrukce"_x000d_
 1.nástupiště ((129.87-5.555)*6.24-43.96*0.72+5.555*6.27)*1.1 = 856,795 [A]_x000d_
 nástupiště BUS (53.16*6.215+pi*2.33^2/2)*1.1 = 0,000 [B]_x000d_
 Celkem: A+B = 0,000 [C]_x000d_</t>
  </si>
  <si>
    <t xml:space="preserve"> "Skladba R01"_x000d_
 "povlaková hydroizolace - spodní pás vč. 10% vytažení na navazující konstrukce"_x000d_
 1. nástupiště ((129.87-5.555)*6.24-43.96*0.72+5.555*6.27)*1.1 = 856,795 [A]_x000d_
 nástupiště BUS (53.16*6.215+pi*2.33^2/2)*1.1 = 0,000 [B]_x000d_
 Celkem: A+B = 0,000 [C]_x000d_</t>
  </si>
  <si>
    <t>712340831</t>
  </si>
  <si>
    <t>Odstranění povlakové krytiny střech do 10° z pásů NAIP přitavených v plné ploše jednovrstvé</t>
  </si>
  <si>
    <t>Odstranění povlakové krytiny střech plochých do 10° z přitavených pásů NAIP v plné ploše jednovrstvé</t>
  </si>
  <si>
    <t xml:space="preserve"> "Skladba R01"_x000d_
 1.nástupiště ((129.87-5.555)*6.24-43.96*0.72+5.555*6.27)*1.1 = 856,795 [A]_x000d_
 nástupiště BUS (53.16*6.215+pi*2.33^2/2)*1.1 = 0,000 [B]_x000d_
 Celkem: A+B = 0,000 [C]_x000d_
 C * 2Koeficient množství = 0,000 [D]_x000d_</t>
  </si>
  <si>
    <t xml:space="preserve"> "Skladba R01"_x000d_
 "povlaková hydroizolace - svrchní pás vč. 10% vytažení na navazující konstrukce"_x000d_
 1.nástupiště ((129.87-5.555)*6.24-43.96*0.72+5.555*6.27)*1.1 = 856,795 [A]_x000d_
 nástupiště BUS (53.16*6.215+pi*2.33^2/2)*1.1 = 0,000 [B]_x000d_
 Celkem: A+B = 0,000 [C]_x000d_</t>
  </si>
  <si>
    <t>712998004</t>
  </si>
  <si>
    <t>Montáž atikového chrliče z PVC DN 110</t>
  </si>
  <si>
    <t>Provedení povlakové krytiny střech - ostatní práce montáž odvodňovacího prvku atikového chrliče z PVC na dešťovou vodu DN 110</t>
  </si>
  <si>
    <t xml:space="preserve"> "tabulka ostatních výrobků"_x000d_
 OV/105 2 = 2,000 [A]_x000d_
 OV/204 2 = 2,000 [B]_x000d_
 OV/205 2 = 2,000 [C]_x000d_
 Celkem: A+B+C = 6,000 [D]_x000d_</t>
  </si>
  <si>
    <t>998712101</t>
  </si>
  <si>
    <t>Přesun hmot tonážní pro krytiny povlakové v objektech v do 6 m</t>
  </si>
  <si>
    <t>Přesun hmot pro povlakové krytiny stanovený z hmotnosti přesunovaného materiálu vodorovná dopravní vzdálenost do 50 m základní v objektech výšky do 6 m</t>
  </si>
  <si>
    <t>998712192</t>
  </si>
  <si>
    <t>Příplatek k přesunu hmot tonážnímu pro krytiny povlakové za zvětšený přesun do 100 m</t>
  </si>
  <si>
    <t>Přesun hmot pro povlakové krytiny stanovený z hmotnosti přesunovaného materiálu vodorovná dopravní vzdálenost do 50 m Příplatek k cenám za zvětšený přesun přes vymezenou vodorovnou dopravní vzdálenost do 100 m</t>
  </si>
  <si>
    <t>R71200001</t>
  </si>
  <si>
    <t>Multifunkční asfalto-disperzní hydroizolační stěrka, flexibilní, odolná UV záření, odolná mrazu a posypovým solím, s vysokou schopností překlenutí trhlin do 3mm</t>
  </si>
  <si>
    <t>Povlaková krytina střech šikmých přes 10°do 30° natěradly a tmely za studena nátěrem vrchním trvale elastickým polyuretanovým jednosložkovým</t>
  </si>
  <si>
    <t xml:space="preserve"> "Skladba F01"_x000d_
 "hydroizolační vrstva vč. vytažení na navazující konstrukce"_x000d_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[C]_x000d_</t>
  </si>
  <si>
    <t>28376104</t>
  </si>
  <si>
    <t>klín izolační spádový z čedičové minerální vaty 70kPa</t>
  </si>
  <si>
    <t>713141321</t>
  </si>
  <si>
    <t>Montáž izolace tepelné střech plochých lepené asfaltem zplna, spádová vrstva</t>
  </si>
  <si>
    <t>Montáž tepelné izolace střech plochých spádovými klíny v ploše přilepenými asfaltem za horka zplna</t>
  </si>
  <si>
    <t xml:space="preserve"> "Skladba R01"_x000d_
 "rozháněcí klíny"_x000d_
 1.nástupiště (129.87-5.555)*6.24-43.96*0.72+5.555*6.27 = 778,904 [A]_x000d_
 nástupiště BUS (53.16*6.215+pi*2.33^2/2) = 0,000 [B]_x000d_
 Celkem: A+B = 0,000 [C]_x000d_</t>
  </si>
  <si>
    <t>998713192</t>
  </si>
  <si>
    <t>Příplatek k přesunu hmot tonážnímu pro izolace tepelné za zvětšený přesun do 100 m</t>
  </si>
  <si>
    <t>Přesun hmot pro izolace tepelné stanovený z hmotnosti přesunovaného materiálu vodorovná dopravní vzdálenost do 50 m Příplatek k cenám za zvětšený přesun přes vymezenou vodorovnou dopravní vzdálenost do 100 m</t>
  </si>
  <si>
    <t>28611127</t>
  </si>
  <si>
    <t>trubka kanalizační PVC DN 125x2000mm SN4</t>
  </si>
  <si>
    <t>56231114</t>
  </si>
  <si>
    <t>vtok střešní svislý s manžetou pro asfaltovou hydroizolaci pochozích střech DN 75, DN 110, DN 125, svislý odtok</t>
  </si>
  <si>
    <t>721210823</t>
  </si>
  <si>
    <t>Demontáž vpustí střešních DN 125</t>
  </si>
  <si>
    <t>Demontáž kanalizačního příslušenství střešních vtoků DN 125</t>
  </si>
  <si>
    <t>721239114</t>
  </si>
  <si>
    <t>Montáž střešního vtoku svislý odtok do DN 160 ostatní typ</t>
  </si>
  <si>
    <t>Střešní vtoky (vpusti) montáž střešních vtoků ostatních typů se svislým odtokem do DN 160</t>
  </si>
  <si>
    <t xml:space="preserve"> "tabulka ostatních výrobků"_x000d_
 OV/101 2 = 2,000 [A]_x000d_
 OV/102 2 = 2,000 [B]_x000d_
 OV/201 1 = 1,000 [C]_x000d_
 OV/202 1 = 1,000 [D]_x000d_
 Celkem: A+B+C+D = 6,000 [E]_x000d_</t>
  </si>
  <si>
    <t>998721101</t>
  </si>
  <si>
    <t>Přesun hmot tonážní pro vnitřní kanalizaci v objektech v do 6 m</t>
  </si>
  <si>
    <t>Přesun hmot pro vnitřní kanalizaci stanovený z hmotnosti přesunovaného materiálu vodorovná dopravní vzdálenost do 50 m základní v objektech výšky do 6 m</t>
  </si>
  <si>
    <t>998721192</t>
  </si>
  <si>
    <t>Příplatek k přesunu hmot tonážnímu pro vnitřní kanalizaci za zvětšený přesun do 100 m</t>
  </si>
  <si>
    <t>Přesun hmot pro vnitřní kanalizaci stanovený z hmotnosti přesunovaného materiálu vodorovná dopravní vzdálenost do 50 m Příplatek k cenám za zvětšený přesun přes vymezenou vodorovnou dopravní vzdálenost do 100 m</t>
  </si>
  <si>
    <t>R871273121</t>
  </si>
  <si>
    <t>Montáž kanalizačního potrubí z PVC těsněné gumovým kroužkem otevřený výkop sklon do 20 % DN 125</t>
  </si>
  <si>
    <t>Montáž kanalizačního potrubí z plastů z tvrdého PVC těsněných gumovým kroužkem v otevřeném výkopu ve sklonu do 20 % DN 125</t>
  </si>
  <si>
    <t xml:space="preserve"> "tabulka ostatních výrobků"_x000d_
 OV/103 1.8 = 1,800 [A]_x000d_
 OV/104 1.2 = 1,200 [B]_x000d_
 OV/203 1.8 = 1,800 [C]_x000d_
 Celkem: A+B+C = 4,800 [D]_x000d_</t>
  </si>
  <si>
    <t>764001811</t>
  </si>
  <si>
    <t>Demontáž dilatační lišty do suti</t>
  </si>
  <si>
    <t>Demontáž klempířských konstrukcí dilatační lišty do suti</t>
  </si>
  <si>
    <t xml:space="preserve"> "klempířské výrobky"_x000d_
 K/107 1*3.3 = 3,300 [A]_x000d_
 K/108 1*3.3 = 3,300 [B]_x000d_
 K/109 1*3.1 = 3,100 [C]_x000d_
 K/110 1*3.3 = 3,300 [D]_x000d_
 K/204 1*3.4 = 3,400 [E]_x000d_
 K/205 1*3.4 = 3,400 [F]_x000d_
 Celkem: A+B+C+D+E+F = 19,800 [G]_x000d_</t>
  </si>
  <si>
    <t>764002801</t>
  </si>
  <si>
    <t>Demontáž závětrné lišty do suti</t>
  </si>
  <si>
    <t>Demontáž klempířských konstrukcí závětrné lišty do suti</t>
  </si>
  <si>
    <t xml:space="preserve"> "klempířské výrobky"_x000d_
 K/111 1*188.5 = 188,500 [A]_x000d_
 K/206 1*106.00 = 106,000 [B]_x000d_
 Celkem: A+B = 294,500 [C]_x000d_</t>
  </si>
  <si>
    <t>764002841</t>
  </si>
  <si>
    <t>Demontáž oplechování horních ploch zdí a nadezdívek do suti</t>
  </si>
  <si>
    <t>Demontáž klempířských konstrukcí oplechování horních ploch zdí a nadezdívek do suti</t>
  </si>
  <si>
    <t xml:space="preserve"> "klempířské výrobky"_x000d_
 K/112 1*2.7 = 2,700 [A]_x000d_
 K/113 1*2.7 = 2,700 [B]_x000d_
 K/114 1*3.2 = 3,200 [C]_x000d_
 K/115 1*1.3 = 1,300 [D]_x000d_
 K/119 1*6.5 = 6,500 [E]_x000d_
 K/207 1*2.7 = 2,700 [F]_x000d_
 K/208 1*2.7 = 2,700 [G]_x000d_
 K/209 1*3.2 = 3,200 [H]_x000d_
 K/210 1*1.3 = 1,300 [I]_x000d_
 K/211 1*7.00 = 7,000 [J]_x000d_
 K/212 1*2.8 = 2,800 [K]_x000d_
 K/213 1*2.8 = 2,800 [L]_x000d_
 K/214 1*3.4 = 3,400 [M]_x000d_
 K/215 1*3.4 = 3,400 [N]_x000d_
 Celkem: A+B+C+D+E+F+G+H+I+J+K+L+M+N = 45,700 [O]_x000d_</t>
  </si>
  <si>
    <t xml:space="preserve"> "klempířské výrobky"_x000d_
 K/105 2*3.4 = 6,800 [A]_x000d_
 K/106 2*3.4 = 6,800 [B]_x000d_
 K/203 2*3.4 = 6,800 [C]_x000d_
 Celkem: A+B+C = 20,400 [D]_x000d_</t>
  </si>
  <si>
    <t>764021421</t>
  </si>
  <si>
    <t>Dilatační připojovací lišta z Al plechu včetně tmelení rš 100 mm</t>
  </si>
  <si>
    <t>Dilatační lišta z hliníkového plechu připojovací, včetně tmelení rš 100 mm</t>
  </si>
  <si>
    <t>764222404</t>
  </si>
  <si>
    <t>Oplechování štítu závětrnou lištou z Al plechu rš 330 mm</t>
  </si>
  <si>
    <t>Oplechování střešních prvků z hliníkového plechu štítu závětrnou lištou rš 330 mm</t>
  </si>
  <si>
    <t>764223414</t>
  </si>
  <si>
    <t>Střešní dilatace z Al plechu jednodílná rš 330 mm</t>
  </si>
  <si>
    <t>Oplechování střešních prvků z hliníkového plechu střešní dilatace jednodílná rš 330 mm</t>
  </si>
  <si>
    <t xml:space="preserve"> "klempířské výrobky"_x000d_
 K/217 1*4.55 = 4,550 [A]_x000d_
 Celkem: A = 4,550 [B]_x000d_</t>
  </si>
  <si>
    <t>764224406</t>
  </si>
  <si>
    <t>Oplechování horních ploch a nadezdívek (atik) bez rohů z Al plechu mechanicky kotvené rš 500 mm</t>
  </si>
  <si>
    <t>Oplechování horních ploch zdí a nadezdívek (atik) z hliníkového plechu mechanicky kotvené rš 500 mm</t>
  </si>
  <si>
    <t xml:space="preserve"> "klempířské výrobky"_x000d_
 K/119 1*6.5 = 6,500 [A]_x000d_
 Celkem: A = 6,500 [B]_x000d_</t>
  </si>
  <si>
    <t>764224407</t>
  </si>
  <si>
    <t>Oplechování horních ploch a nadezdívek (atik) bez rohů z Al plechu mechanicky kotvené rš 670 mm</t>
  </si>
  <si>
    <t>Oplechování horních ploch zdí a nadezdívek (atik) z hliníkového plechu mechanicky kotvené rš 670 mm</t>
  </si>
  <si>
    <t xml:space="preserve"> "klempířské výrobky"_x000d_
 K/112 1*2.7 = 2,700 [A]_x000d_
 K/113 1*2.7 = 2,700 [B]_x000d_
 K/207 1*2.7 = 2,700 [C]_x000d_
 K/208 1*2.7 = 2,700 [D]_x000d_
 K/212 1*2.8 = 2,800 [E]_x000d_
 K/213 1*2.8 = 2,800 [F]_x000d_
 K/214 1*3.4 = 3,400 [G]_x000d_
 K/2,15 1*3.4 = 3,400 [H]_x000d_
 Celkem: A+B+C+D+E+F+G+H = 23,200 [I]_x000d_</t>
  </si>
  <si>
    <t>764224409</t>
  </si>
  <si>
    <t>Oplechování horních ploch a nadezdívek (atik) bez rohů z Al plechu mechanicky kotvené rš 800 mm</t>
  </si>
  <si>
    <t>Oplechování horních ploch zdí a nadezdívek (atik) z hliníkového plechu mechanicky kotvené rš 800 mm</t>
  </si>
  <si>
    <t xml:space="preserve"> "klempířské výrobky"_x000d_
 K/114 1*3.2 = 3,200 [A]_x000d_
 K/115 1*1.3 = 1,300 [B]_x000d_
 K/209 1*3.2 = 3,200 [C]_x000d_
 K/210 1*1.3 = 1,300 [D]_x000d_
 K/211 1*7.00 = 7,000 [E]_x000d_
 Celkem: A+B+C+D+E = 16,000 [F]_x000d_</t>
  </si>
  <si>
    <t>998764101</t>
  </si>
  <si>
    <t>Přesun hmot tonážní pro konstrukce klempířské v objektech v do 6 m</t>
  </si>
  <si>
    <t>Přesun hmot pro konstrukce klempířské stanovený z hmotnosti přesunovaného materiálu vodorovná dopravní vzdálenost do 50 m základní v objektech výšky do 6 m</t>
  </si>
  <si>
    <t>998764192</t>
  </si>
  <si>
    <t>Příplatek k přesunu hmot tonážnímu pro konstrukce klempířské za zvětšený přesun do 100 m</t>
  </si>
  <si>
    <t>Přesun hmot pro konstrukce klempířské stanovený z hmotnosti přesunovaného materiálu vodorovná dopravní vzdálenost do 50 m Příplatek k cenám za zvětšený přesun přes vymezenou vodorovnou dopravní vzdálenost do 100 m</t>
  </si>
  <si>
    <t>R59054224</t>
  </si>
  <si>
    <t>páska pružná hydroizolační přes dilatační spáry, D+M</t>
  </si>
  <si>
    <t>páska pružná hydroizolační přes dilatační spáry š 250mm</t>
  </si>
  <si>
    <t xml:space="preserve"> "tabulka ostatních výrobků"_x000d_
 OV/207 81.5 = 81,500 [A]_x000d_
 Celkem: A = 81,500 [B]_x000d_</t>
  </si>
  <si>
    <t>R76401161</t>
  </si>
  <si>
    <t>Oplechování dešťového svodu z Pz s upraveným povrchem rš 250 mm</t>
  </si>
  <si>
    <t>R76451001</t>
  </si>
  <si>
    <t>Svody kruhové včetně objímek, kolen, odskoků z litiny s lakovanou povrchovou úpravou DN 125 mm</t>
  </si>
  <si>
    <t>Svod z pozinkovaného plechu s upraveným povrchem včetně objímek, kolen a odskoků kruhový, průměru 120 mm</t>
  </si>
  <si>
    <t xml:space="preserve"> "klempířské výrobky"_x000d_
 K/101 1*3.4 = 3,400 [A]_x000d_
 K/102 1*3.4 = 3,400 [B]_x000d_
 K/103 1*3.4 = 3,400 [C]_x000d_
 K/104 1*3.4 = 3,400 [D]_x000d_
 K/201 1*3.7 = 3,700 [E]_x000d_
 K/202 1*3.4 = 3,400 [F]_x000d_
 Celkem: A+B+C+D+E+F = 20,700 [G]_x000d_</t>
  </si>
  <si>
    <t>R_OV/106</t>
  </si>
  <si>
    <t>Dodávka záchytný systém zastřešení 1. nástupiště z nerezové oceli</t>
  </si>
  <si>
    <t>Dodávka záchytný systém zastřešení BUS zastávek z nerezové oceli</t>
  </si>
  <si>
    <t>R_OV/106m</t>
  </si>
  <si>
    <t>Montáž záchytný systém zastřešení 1. nástupiště z nerezové oceli</t>
  </si>
  <si>
    <t>R_OV/206m</t>
  </si>
  <si>
    <t>Montáž záchytný systém zastřešení BUS zastávek z nerezové oceli</t>
  </si>
  <si>
    <t>781734112</t>
  </si>
  <si>
    <t>Montáž obkladů vnějších z obkladaček nebo obkladových pásků cihelných přes 50 do 85 ks/m2 lepené flexibilním lepidlem</t>
  </si>
  <si>
    <t>Montáž obkladů vnějších stěn z obkladaček nebo obkladových pásků cihelných lepených flexibilním lepidlem přes 50 do 85 ks/m2</t>
  </si>
  <si>
    <t xml:space="preserve"> "Skladba F02"_x000d_
 "lepidlo, spárovací hmota + keramický obklad"_x000d_
 sokl pilířů zastřešení BUS 6*2*(0.4+0.55)*3.45+1*2*(0.4+0.4+0.55)*3.45 = 48,645 [A]_x000d_
 sokl pilířů zastřešení 1. nástupiště 14*2*(0.4+0.55)*3.15+2*2*(0.4+0.4+0.55)*3.15 = 100,800 [B]_x000d_
 Celkem: A+B = 149,445 [C]_x000d_</t>
  </si>
  <si>
    <t>781739191</t>
  </si>
  <si>
    <t>Příplatek k montáži obkladů vnějších z obkladaček nebo obkladových pásků cihelných za plochu do 10 m2</t>
  </si>
  <si>
    <t>Montáž obkladů vnějších stěn z obkladaček nebo obkladových pásků cihelných Příplatek k cenám za plochu do 10 m2 jednotlivě</t>
  </si>
  <si>
    <t>R59623114</t>
  </si>
  <si>
    <t>obkladový pásek keramický, formát 250x65mm</t>
  </si>
  <si>
    <t>obkladový pásek keramický, formát 250x65mm - hladký povrch, s velmi nízkou nasákavostí, odolný vůči povětrnosti a mechanickému poškození; odstín dle výběru architekta</t>
  </si>
  <si>
    <t>R59623114.2</t>
  </si>
  <si>
    <t>obkladový pásek keramický, zaoblená hrana, formát 250x65mm</t>
  </si>
  <si>
    <t>obkladový pásek keramický, zaoblená hrana, formát 250x65mm - hladký povrch, s velmi nízkou nasákavostí, odolný vůči povětrnosti a mechanickému poškození; odstín dle výběru architekta</t>
  </si>
  <si>
    <t>Skladba F02
lepidlo, spárovací hmota + keramický obklad
"sokl pilířů zastřešení BUS" 6*4*(0,4+0,55)*3,45+1*4*3,45
"sokl pilířů zastřešení 1. nástupiště" 14*4*3,15+2*4*3,15</t>
  </si>
  <si>
    <t xml:space="preserve"> "Skladba F03"_x000d_
 "sanace - očištění povrchu - odstranění nátěrů +20% plochy zakřivení apod"_x000d_
 ((129.87-5.555)*6.24-43.96*0.72+5.555*6.27)*1.2 = 934,685 [A]_x000d_
 (53.16*6.215+pi*2.33^2/2)*1.2 = 0,000 [B]_x000d_
 Celkem: A+B = 0,000 [C]_x000d_</t>
  </si>
  <si>
    <t>783801403</t>
  </si>
  <si>
    <t>Oprášení omítek před provedením nátěru</t>
  </si>
  <si>
    <t>Příprava podkladu omítek před provedením nátěru oprášení</t>
  </si>
  <si>
    <t>783801505</t>
  </si>
  <si>
    <t>Omytí omítek s odmaštěním před provedením nátěru</t>
  </si>
  <si>
    <t>Příprava podkladu omítek před provedením nátěru omytí s odmaštěním a následným opláchnutím</t>
  </si>
  <si>
    <t xml:space="preserve"> "Skladba F02"_x000d_
 "sanace - očištění povrchu - pastování "_x000d_
 sokl pilířů zastřešení BUS 6*2*(0.4+0.55)*3.45+1*2*(0.4+0.4+0.55)*3.45 = 48,645 [A]_x000d_
 sokl pilířů zastřešení 1. nástupiště 14*2*(0.4+0.55)*3.15+2*2*(0.4+0.4+0.55)*3.15 = 100,800 [B]_x000d_
 "Skladba F03"_x000d_
 "sanace - očištění povrchu - odstranění nátěrů +20% plochy zakřivení apod"_x000d_
 ((129.87-5.555)*6.24-43.96*0.72+5.555*6.27)*1.2 = 934,685 [C]_x000d_
 (53.16*6.215+pi*2.33^2/2)*1.2 = 0,000 [D]_x000d_
 Celkem: A+B+C+D = 0,000 [E]_x000d_</t>
  </si>
  <si>
    <t>783813101</t>
  </si>
  <si>
    <t>Penetrační syntetický nátěr hladkých betonových povrchů</t>
  </si>
  <si>
    <t>Penetrační nátěr omítek hladkých betonových povrchů syntetický</t>
  </si>
  <si>
    <t xml:space="preserve"> "Skladba F01"_x000d_
 "penetrace"_x000d_
 sokl pilířů zastřešení BUS 6*2*(0.4+0.55)*0.3+6*(1.4*1.55-0.4*0.55)+1*2*(0.4+0.4+0.55)*0.3+(1.8*1.55-0.8*0.55) = 18,280 [A]_x000d_
 sokl pilířů zastřešení 1. nástupiště 14*2*(0.4+0.55)*0.3+14*(1.4*1.55-0.4*0.55)+2*2*(0.4+0.4+0.55)*0.3+2*(1.8*1.55-0.8*0.55) = 41,600 [B]_x000d_
 Celkem: A+B = 59,880 [C]_x000d_</t>
  </si>
  <si>
    <t>783823131</t>
  </si>
  <si>
    <t>Penetrační akrylátový nátěr hladkých, tenkovrstvých zrnitých nebo štukových omítek</t>
  </si>
  <si>
    <t>Penetrační nátěr omítek hladkých omítek hladkých, zrnitých tenkovrstvých nebo štukových stupně členitosti 1 a 2 akrylátový</t>
  </si>
  <si>
    <t>783827121</t>
  </si>
  <si>
    <t>Krycí jednonásobný akrylátový nátěr omítek stupně členitosti 1 a 2</t>
  </si>
  <si>
    <t>Krycí (ochranný ) nátěr omítek jednonásobný hladkých omítek hladkých, zrnitých tenkovrstvých nebo štukových stupně členitosti 1 a 2 akrylátový</t>
  </si>
  <si>
    <t>783846533</t>
  </si>
  <si>
    <t>Antigraffiti nátěr trvalý do 100 cyklů odstranění graffiti lícového zdiva</t>
  </si>
  <si>
    <t>Antigraffiti preventivní nátěr omítek hladkých zdiva lícového trvalý pro opakované odstraňování graffiti v počtu do 100 cyklů</t>
  </si>
  <si>
    <t xml:space="preserve"> "Skladba R02"_x000d_
 "hydroizolační vrstva vč. 10% vytažení na navazující konstrukce"_x000d_
 (53.16*6.215+pi*2.33^2/2)*1.1 = 0,000 [A]_x000d_
 Celkem: A = 0,000 [B]_x000d_</t>
  </si>
  <si>
    <t>946111312</t>
  </si>
  <si>
    <t>Odborná prohlídka pojízdných věží trubkových nebo dílcových v přes 1,5 do 5,5 m</t>
  </si>
  <si>
    <t>Odborná prohlídka pojízdných věží trubkových nebo dílcových s maximálním zatížením podlahy do 200 kg/m2 výšky přes 1,5 m do 5,5 m</t>
  </si>
  <si>
    <t>946112113</t>
  </si>
  <si>
    <t>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</si>
  <si>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montáž</t>
  </si>
  <si>
    <t>946112213</t>
  </si>
  <si>
    <t>Příplatek k pojízdným věžím š přes 0,9 do 1,6 m dl do 3,2 m v přes 2,5 do 3,5 m za každý den použití</t>
  </si>
  <si>
    <t>Věže pojízdné trubkové nebo dílcové s maximálním zatížením podlahy do 200 kg/m2 šířky přes 0,9 do 1,6 m, délky do 3,2 m výšky přes 2,5 m do 3,5 m příplatek k ceně za každý den použití</t>
  </si>
  <si>
    <t>946112813</t>
  </si>
  <si>
    <t>Demontáž pojízdných věží trubkových/dílcových š přes 0,9 do 1,6 m dl do 3,2 m v přes 2,5 do 3,5 m</t>
  </si>
  <si>
    <t>Věže pojízdné trubkové nebo dílcové s maximálním zatížením podlahy do 200 kg/m2 šířky přes 0,9 do 1,6 m, délky do 3,2 m výšky přes 2,5 m do 3,5 m demontáž</t>
  </si>
  <si>
    <t xml:space="preserve"> "Skladba R01"_x000d_
 (129.87-5.555)*6.24-43.96*0.72+5.555*6.27 = 778,904 [A]_x000d_
 "Skladba R02"_x000d_
 53.16*6.215+pi*2.33^2/2 = 0,000 [B]_x000d_
 Celkem: A+B = 0,000 [C]_x000d_</t>
  </si>
  <si>
    <t xml:space="preserve"> "Skladba R01"_x000d_
 ((129.87-5.555)*6.24-43.96*0.72+5.555*6.27)*0.0675 = 52,576 [A]_x000d_
 "Skladba R02"_x000d_
 (53.16*6.215+pi*2.33^2/2)*0.195 = 0,000 [B]_x000d_
 Celkem: A+B = 0,000 [C]_x000d_</t>
  </si>
  <si>
    <t xml:space="preserve"> "Skladba F02"_x000d_
 "sanace - očištění povrchu - odstranění obkladů"_x000d_
 sokl pilířů zastřešení BUS 6*2*(0.4+0.55)*3.45+1*2*(0.4+0.4+0.55)*3.45 = 48,645 [A]_x000d_
 sokl pilířů zastřešení 1. nástupiště 14*2*(0.4+0.55)*3.15+2*2*(0.4+0.4+0.55)*3.15 = 100,800 [B]_x000d_
 Celkem: A+B = 149,445 [C]_x000d_</t>
  </si>
  <si>
    <t xml:space="preserve"> "Skladba R01"_x000d_
 "sanace - očištění povrchu"_x000d_
 1.nástupiště (129.87-5.555)*6.24-43.96*0.72+5.555*6.27 = 778,904 [A]_x000d_
 nástupiště BUS 53.16*6.215+pi*2.33^2/2 = 0,000 [B]_x000d_
 "Skladba F01"_x000d_
 "sanace - očištění povrchu"_x000d_
 sokl pilířů zastřešení BUS 6*2*(0.4+0.55)*0.3+1*2*(0.4+0.4+0.55)*0.3 = 4,230 [C]_x000d_
 sokl pilířů zastřešení 1. nástupiště 14*2*(0.4+0.55)*0.3+2*2*(0.4+0.4+0.55)*0.3 = 9,600 [D]_x000d_
 Celkem: A+B+C+D = 0,000 [E]_x000d_</t>
  </si>
  <si>
    <t>985311111</t>
  </si>
  <si>
    <t>Reprofilace stěn cementovou sanační maltou tl do 10 mm</t>
  </si>
  <si>
    <t>Reprofilace betonu sanačními maltami na cementové bázi ručně stěn, tloušťky do 10 mm</t>
  </si>
  <si>
    <t xml:space="preserve"> "Skladba F01"_x000d_
 "sanace - lokální vyspravení - reprofilační malta (předpoklad 30% plochy)"_x000d_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(předpoklad 30% plochy)"_x000d_
 sokl pilířů zastřešení BUS 6*2*(0.4+0.55)*3.45+1*2*(0.4+0.4+0.55)*3.45 = 48,645 [C]_x000d_
 sokl pilířů zastřešení 1. nástupiště 14*2*(0.4+0.55)*3.15+2*2*(0.4+0.4+0.55)*3.15 = 100,800 [D]_x000d_
 Celkem: A+B+C+D = 163,275 [E]_x000d_
 E * 0.3Koeficient množství = 48,983 [F]_x000d_</t>
  </si>
  <si>
    <t>985311211</t>
  </si>
  <si>
    <t>Reprofilace líce kleneb a podhledů cementovou sanační maltou tl do 10 mm</t>
  </si>
  <si>
    <t>Reprofilace betonu sanačními maltami na cementové bázi ručně líce kleneb a podhledů, tloušťky do 10 mm</t>
  </si>
  <si>
    <t xml:space="preserve"> "Skladba F03"_x000d_
 "sanace - lokální vyspravení - reprofilační malta (předpoklad 30% plochy)"_x000d_
 ((129.87-5.555)*6.24-43.96*0.72+5.555*6.27)*1.2 = 934,685 [A]_x000d_
 (53.16*6.215+pi*2.33^2/2)*1.2 = 0,000 [B]_x000d_
 Celkem: A+B = 0,000 [C]_x000d_
 C * 0.3Koeficient množství = 0,000 [D]_x000d_</t>
  </si>
  <si>
    <t xml:space="preserve"> "Skladba R01"_x000d_
 "sanace - lokální vyspravení - reprofilační malta (předpoklad 30% plochy)"_x000d_
 1.nástupiště (129.87-5.555)*6.24-43.96*0.72+5.555*6.27 = 778,904 [A]_x000d_
 nástupiště BUS 53.16*6.215+pi*2.33^2/2 = 0,000 [B]_x000d_
 Celkem: A+B = 0,000 [C]_x000d_
 C * 0.3Koeficient množství = 0,000 [D]_x000d_</t>
  </si>
  <si>
    <t>985312111</t>
  </si>
  <si>
    <t>Stěrka k vyrovnání betonových ploch stěn tl do 2 mm</t>
  </si>
  <si>
    <t>Stěrka k vyrovnání ploch reprofilovaného betonu stěn, tloušťky do 2 mm</t>
  </si>
  <si>
    <t xml:space="preserve"> "Skladba F01"_x000d_
 "sanace - lokální vyspravení - reprofilační malta"_x000d_
 sokl pilířů zastřešení BUS 6*2*(0.4+0.55)*0.3+1*2*(0.4+0.4+0.55)*0.3 = 4,230 [A]_x000d_
 sokl pilířů zastřešení 1. nástupiště 14*2*(0.4+0.55)*0.3+2*2*(0.4+0.4+0.55)*0.3 = 9,600 [B]_x000d_
 "Skladba F02"_x000d_
 "sanace - lokální vyspravení - reprofilační malta "_x000d_
 sokl pilířů zastřešení BUS 6*2*(0.4+0.55)*3.45+1*2*(0.4+0.4+0.55)*3.45 = 48,645 [C]_x000d_
 sokl pilířů zastřešení 1. nástupiště 14*2*(0.4+0.55)*3.15+2*2*(0.4+0.4+0.55)*3.15 = 100,800 [D]_x000d_
 Celkem: A+B+C+D = 163,275 [E]_x000d_</t>
  </si>
  <si>
    <t>985312121</t>
  </si>
  <si>
    <t>Stěrka k vyrovnání betonových ploch líce kleneb a podhledů tl do 2 mm</t>
  </si>
  <si>
    <t>Stěrka k vyrovnání ploch reprofilovaného betonu líce kleneb a podhledů, tloušťky do 2 mm</t>
  </si>
  <si>
    <t xml:space="preserve"> "Skladba F03"_x000d_
 "sanace - lokální vyspravení - reprofilační malta "_x000d_
 ((129.87-5.555)*6.24-43.96*0.72+5.555*6.27)*1.2 = 934,685 [A]_x000d_
 (53.16*6.215+pi*2.33^2/2)*1.2 = 0,000 [B]_x000d_
 Celkem: A+B = 0,000 [C]_x000d_</t>
  </si>
  <si>
    <t>985312131</t>
  </si>
  <si>
    <t>Stěrka k vyrovnání betonových ploch rubu kleneb a podlah tl do 2 mm</t>
  </si>
  <si>
    <t>Stěrka k vyrovnání ploch reprofilovaného betonu rubu kleneb a podlah, tloušťky do 2 mm</t>
  </si>
  <si>
    <t xml:space="preserve"> "Skladba R01"_x000d_
 "sanace - lokální vyspravení - reprofilační malta"_x000d_
 1.nástupiště (129.87-5.555)*6.24-43.96*0.72+5.555*6.27 = 778,904 [A]_x000d_
 nástupiště BUS 53.16*6.215+pi*2.33^2/2 = 0,000 [B]_x000d_
 Celkem: A+B = 0,000 [C]_x000d_</t>
  </si>
  <si>
    <t xml:space="preserve"> "Skladba R01"_x000d_
 "sanace - lokální vyspravení - ochrana výztuže (předpoklad 30% plochy)"_x000d_
 1.nástupiště (129.87-5.555)*6.24-43.96*0.72+5.555*6.27 = 778,904 [A]_x000d_
 nástupiště BUS 53.16*6.215+pi*2.33^2/2 = 0,000 [B]_x000d_
 Celkem: A+B = 0,000 [C]_x000d_
 C * 0.3Koeficient množství = 0,000 [D]_x000d_</t>
  </si>
  <si>
    <t>997013501</t>
  </si>
  <si>
    <t>Odvoz suti a vybouraných hmot na skládku nebo meziskládku do 1 km se složením</t>
  </si>
  <si>
    <t>Odvoz suti a vybouraných hmot na skládku nebo meziskládku se složením, na vzdálenost do 1 km</t>
  </si>
  <si>
    <t>997013509</t>
  </si>
  <si>
    <t>Příplatek k odvozu suti a vybouraných hmot na skládku ZKD 1 km přes 1 km</t>
  </si>
  <si>
    <t>Odvoz suti a vybouraných hmot na skládku nebo meziskládku se složením, na vzdálenost Příplatek k ceně za každý další započatý 1 km přes 1 km</t>
  </si>
  <si>
    <t>998012101</t>
  </si>
  <si>
    <t>Přesun hmot pro budovy monolitické s vyzdívaným obvodovým pláštěm v do 6 m</t>
  </si>
  <si>
    <t>Přesun hmot pro budovy občanské výstavby, bydlení, výrobu a služby nosnou svislou konstrukcí tyčovou s vyzdívaným obvodovým pláštěm vodorovná dopravní vzdálenost do 100 m základní pro budovy výšky do 6 m</t>
  </si>
  <si>
    <t>týden</t>
  </si>
  <si>
    <t>SO 74-74-01-2_A</t>
  </si>
  <si>
    <t>721173317</t>
  </si>
  <si>
    <t>Potrubí kanalizační z PVC SN 4 dešťové DN 160</t>
  </si>
  <si>
    <t>Potrubí z trub PVC SN4 dešťové DN 160</t>
  </si>
  <si>
    <t xml:space="preserve"> VK13 55 = 55,000 [A]_x000d_</t>
  </si>
  <si>
    <t>R72117340</t>
  </si>
  <si>
    <t xml:space="preserve">Potrubí z PVC  svodné DN 125, včetně čistících kusů a napojení na ležatý rozvod</t>
  </si>
  <si>
    <t xml:space="preserve"> VK/08 8 = 8,000 [A]_x000d_</t>
  </si>
  <si>
    <t>998764292</t>
  </si>
  <si>
    <t>Příplatek k přesunu hmot procentnímu pro konstrukce klempířské za zvětšený přesun do 100 m</t>
  </si>
  <si>
    <t>Přesun hmot pro konstrukce klempířské stanovený procentní sazbou (%) z ceny vodorovná dopravní vzdálenost do 50 m Příplatek k cenám za zvětšený přesun přes vymezenou vodorovnou dopravní vzdálenost do 100 m</t>
  </si>
  <si>
    <t>R_VK/01</t>
  </si>
  <si>
    <t>Dodávka VK/01 Podélné lemování nové části zastřešení nástupišť, FeZn, lakovaný plech, š.110 mm, vč.kotvících, těsnísích, dilatačních a ukončovacích prvků</t>
  </si>
  <si>
    <t xml:space="preserve"> VK/01 191 = 191,000 [A]_x000d_</t>
  </si>
  <si>
    <t>R_VK/01m</t>
  </si>
  <si>
    <t>Montáž VK/01 Podélné lemování nové části zastřešení nástupišť, FeZn, lakovaný plech, š.110 mm, vč.kotvících, těsnísích, dilatačních a ukončovacích prvků</t>
  </si>
  <si>
    <t>R_VK/06</t>
  </si>
  <si>
    <t>Dodávka VK/06 Žlabové vpusti/kotlíky FeZn lakovaný atyp</t>
  </si>
  <si>
    <t xml:space="preserve"> VK/06 2 = 2,000 [A]_x000d_</t>
  </si>
  <si>
    <t>R_VK/06m</t>
  </si>
  <si>
    <t>Montáž VK/06 Žlabové vpusti/kotlíky FeZn lakovaný atyp</t>
  </si>
  <si>
    <t>R_VK/07</t>
  </si>
  <si>
    <t>Dodávka VK/07 Čelní oplechování zastřešení, š.600 mm, FeZn lakovaný</t>
  </si>
  <si>
    <t xml:space="preserve"> VK/07 6.7 = 6,700 [A]_x000d_</t>
  </si>
  <si>
    <t>R_VK/07m</t>
  </si>
  <si>
    <t>Montáž VK/07 Čelní oplechování zastřešení, š.600 mm, FeZn lakovaný</t>
  </si>
  <si>
    <t>R_VZ/03</t>
  </si>
  <si>
    <t>Dodávka VZ/03 Kotvení dešťových střešních žlabů, pásová ocel 40x2 mm, lakovaná, r.š. 1700 mm</t>
  </si>
  <si>
    <t xml:space="preserve"> VZ/03 97 = 97,000 [A]_x000d_</t>
  </si>
  <si>
    <t>R_VZ/03m</t>
  </si>
  <si>
    <t>Montáž VZ/03 Kotvení dešťových střešních žlabů, pásová ocel 40x2 mm, lakovaná, r.š. 1700 mm</t>
  </si>
  <si>
    <t>R_VZ/05</t>
  </si>
  <si>
    <t>Dodávka VZ/05 Plnološná podpora dna liniového střešního žlabu průřez 430x25 mm</t>
  </si>
  <si>
    <t xml:space="preserve"> VZ/05 191 = 191,000 [A]_x000d_</t>
  </si>
  <si>
    <t>R_VZ/05m</t>
  </si>
  <si>
    <t>Montáž VZ/05 Plnološná podpora dna liniového střešního žlabu průřez 430x25 mm</t>
  </si>
  <si>
    <t>R76451541</t>
  </si>
  <si>
    <t>Dodávka žlaby mezistřešní rš 1500 mm, FeZn lakovaný</t>
  </si>
  <si>
    <t xml:space="preserve"> VK/04 191 = 191,000 [A]_x000d_</t>
  </si>
  <si>
    <t>R76451541m</t>
  </si>
  <si>
    <t>Montáž žlaby mezistřešní rš 1500 mm, FeZn lakovaný</t>
  </si>
  <si>
    <t>R_VZ/02</t>
  </si>
  <si>
    <t>Dodávka VZ/02 Kabelovod š.300 mm</t>
  </si>
  <si>
    <t xml:space="preserve"> VZ/02 191 = 191,000 [A]_x000d_</t>
  </si>
  <si>
    <t>R_VZ/02m</t>
  </si>
  <si>
    <t>Montáž VZ/02 Kabelovod š.300 mm</t>
  </si>
  <si>
    <t>R_VZ/09</t>
  </si>
  <si>
    <t>Dodávka VZ/09 Kotvení informační tabule na konstrukci výtahové šachty</t>
  </si>
  <si>
    <t xml:space="preserve"> VZ/09 2 = 2,000 [A]_x000d_</t>
  </si>
  <si>
    <t>R_VZ/09m</t>
  </si>
  <si>
    <t>Montáž VZ/09 Kotvení informační tabule na konstrukci výtahové šachty</t>
  </si>
  <si>
    <t>R_VZ/10</t>
  </si>
  <si>
    <t>Dodávka VZ/10 Kotvení informační tabule (výměna mezi vaznicemi), 1x profil IPE 120 dl. 7,7m, včetně kotvení a povrchové úpravy</t>
  </si>
  <si>
    <t xml:space="preserve"> VZ/10 2 = 2,000 [A]_x000d_</t>
  </si>
  <si>
    <t>R_VZ/10m</t>
  </si>
  <si>
    <t>Montáž VZ/10 Kotvení informační tabule (výměna mezi vaznicemi), 1x profil IPE 120 dl. 7,7m, včetně kotvení a povrchové úpravy</t>
  </si>
  <si>
    <t>R_VZ/11</t>
  </si>
  <si>
    <t>Dodávka VZ/11 Kotvení informační tabule (výměna mezi vaznicemi), vč.kotvení a povrchové úpravy - závěsy</t>
  </si>
  <si>
    <t xml:space="preserve"> VZ/11 3 = 3,000 [A]_x000d_</t>
  </si>
  <si>
    <t>R_VZ/11m</t>
  </si>
  <si>
    <t>Montáž VZ/11 Kotvení informační tabule (výměna mezi vaznicemi), vč.kotvení a povrchové úpravy - závěsy</t>
  </si>
  <si>
    <t>R_VZ/12</t>
  </si>
  <si>
    <t>Ddodávka VZ/12 Kotvení informační tabule (výměna mezi vaznicemi)- závěsy, vč.kotvení a povrchové úpravy</t>
  </si>
  <si>
    <t xml:space="preserve"> VZ/12 8 = 8,000 [A]_x000d_</t>
  </si>
  <si>
    <t>R_VZ/12m</t>
  </si>
  <si>
    <t>Montáž VZ/12 Kotvení informační tabule (výměna mezi vaznicemi)- závěsy, vč.kotvení a povrchové úpravy</t>
  </si>
  <si>
    <t>R_VZ/14</t>
  </si>
  <si>
    <t>Dodávka VZ/14 Kotvení informačních tabulí na sloupy (resp. svislé části nosných rámů)</t>
  </si>
  <si>
    <t xml:space="preserve"> VZ/14 8 = 8,000 [A]_x000d_</t>
  </si>
  <si>
    <t>R_VZ/14m</t>
  </si>
  <si>
    <t>Montáž VZ/14 Kotvení informačních tabulí na sloupy (resp. svislé části nosných rámů)</t>
  </si>
  <si>
    <t>966073121</t>
  </si>
  <si>
    <t>Demontáž krytiny ocelových střech z tvarovaných ocelových plechů šroubovaných budov v do 6 m</t>
  </si>
  <si>
    <t>Demontáž krytiny střech ocelových konstrukcí z tvarovaných ocelových plechů, výšky budovy do 6 m</t>
  </si>
  <si>
    <t xml:space="preserve"> nástupiště 2 55.835*3.548*2 = 396,205 [A]_x000d_
 nástupiště 3 40.58*3.548*2 = 287,956 [B]_x000d_
 Celkem: A+B = 684,161 [C]_x000d_</t>
  </si>
  <si>
    <t>RDEMONT_KCE</t>
  </si>
  <si>
    <t>Demontáž ocelové konstrukce zastřešení nástupišť</t>
  </si>
  <si>
    <t>Demontáž mobiliáře nástupišť</t>
  </si>
  <si>
    <t xml:space="preserve"> 17.28+13.15 = 30,430 [A]_x000d_</t>
  </si>
  <si>
    <t>RDEMONT_MOBILIA</t>
  </si>
  <si>
    <t xml:space="preserve"> 1 = 1,000 [A]_x000d_</t>
  </si>
  <si>
    <t>997013151</t>
  </si>
  <si>
    <t>Vnitrostaveništní doprava suti a vybouraných hmot pro budovy v do 6 m s omezením mechanizace</t>
  </si>
  <si>
    <t>Vnitrostaveništní doprava suti a vybouraných hmot vodorovně do 50 m s naložením s omezením mechanizace pro budovy a haly výšky do 6 m</t>
  </si>
  <si>
    <t>997013219</t>
  </si>
  <si>
    <t>Příplatek k vnitrostaveništní dopravě suti a vybouraných hmot za zvětšenou dopravu suti ZKD 10 m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</si>
  <si>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</si>
  <si>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R997013871</t>
  </si>
  <si>
    <t>Poplatek za uložení stavebního odpadu na recyklační skládce (skládkovné) směsného stavebního a demoličního kód odpadu 17 09 04, včetně dopravy, NEOCEŇOVAT</t>
  </si>
  <si>
    <t>Poplatek za uložení stavebního odpadu na recyklační skládce (skládkovné) směsného stavebního a demoličního zatříděného do Katalogu odpadů pod kódem 17 09 04
EVIDENČNÍ POLOŽKA. Neoceňovat!!!. Položka se oceňuje pouze pod SO90-90.</t>
  </si>
  <si>
    <t>SO 74-74-01-2_S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</si>
  <si>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</si>
  <si>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</si>
  <si>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</si>
  <si>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 xml:space="preserve"> podsyp základové patky pro sloup, nástupiště 3 1.9*2.9*0.1 = 0,551 [A]_x000d_</t>
  </si>
  <si>
    <t>275321611</t>
  </si>
  <si>
    <t>Základové patky ze ŽB bez zvýšených nároků na prostředí tř. C 30/37</t>
  </si>
  <si>
    <t>Základy z betonu železového (bez výztuže) patky z betonu bez zvláštních nároků na prostředí tř. C 30/37</t>
  </si>
  <si>
    <t xml:space="preserve"> základová patka sloupu nástupiště 3 2.5*1.5*0.5 = 1,875 [A]_x000d_</t>
  </si>
  <si>
    <t xml:space="preserve"> 0.5*(2.5+1.5)*2 = 4,000 [A]_x000d_</t>
  </si>
  <si>
    <t xml:space="preserve"> předpokládané množství 1.875*160/1000 = 0,300 [A]_x000d_</t>
  </si>
  <si>
    <t>R_OCEL_KCE</t>
  </si>
  <si>
    <t>Dodávka a výroba ocelové konstrukce zastřešení nástupišť včetně povrchové úpravy, spojovacího a montážního materiálu</t>
  </si>
  <si>
    <t xml:space="preserve"> nástupiště 2 17.28 = 17,280 [A]_x000d_
 nástupiště 3 13.15 = 13,150 [B]_x000d_
 Mezisoučet: A+B = 30,430 [C]_x000d_
 prořez, spoje, ztratné 10% 30.43*0.1 = 3,043 [D]_x000d_
 Celkem: A+B+D = 33,473 [E]_x000d_</t>
  </si>
  <si>
    <t>R_OCEL_KCE_m</t>
  </si>
  <si>
    <t>Montáž ocelové konstrukce zastřešení nástupišť</t>
  </si>
  <si>
    <t>15485113</t>
  </si>
  <si>
    <t>plech trapézový 35/207/1035 Pz tl 1,0mm</t>
  </si>
  <si>
    <t>998767192</t>
  </si>
  <si>
    <t>Příplatek k přesunu hmot tonážnímu pro zámečnické konstrukce za zvětšený přesun do 100 m</t>
  </si>
  <si>
    <t>Přesun hmot pro zámečnické konstrukce stanovený z hmotnosti přesunovaného materiálu vodorovná dopravní vzdálenost do 50 m Příplatek k cenám za zvětšený přesun přes vymezenou vodorovnou dopravní vzdálenost do 100 m</t>
  </si>
  <si>
    <t>R76739120</t>
  </si>
  <si>
    <t>Montáž krytiny z tvarovaných plechů</t>
  </si>
  <si>
    <t>783301311</t>
  </si>
  <si>
    <t>Odmaštění zámečnických konstrukcí vodou ředitelným odmašťovačem</t>
  </si>
  <si>
    <t>Příprava podkladu zámečnických konstrukcí před provedením nátěru odmaštění odmašťovačem vodou ředitelným</t>
  </si>
  <si>
    <t xml:space="preserve"> "`příprava podkladu pro nátěr trapézového plechu střechy`"_x000d_
 684.161*1.35 = 923,617 [A]_x000d_</t>
  </si>
  <si>
    <t>R783314201</t>
  </si>
  <si>
    <t xml:space="preserve">Základní antikorozní jednonásobný  standardní nátěr zámečnických konstrukcí</t>
  </si>
  <si>
    <t xml:space="preserve"> "`nátěr trapézového plechu střechy`"_x000d_
 684.161*1.35 = 923,617 [A]_x000d_</t>
  </si>
  <si>
    <t>R783315101</t>
  </si>
  <si>
    <t>Mezinátěr jednonásobný standardní zámečnických konstrukcí</t>
  </si>
  <si>
    <t>R783317101</t>
  </si>
  <si>
    <t>Krycí jednonásobný standardní nátěr zámečnických konstrukcí</t>
  </si>
  <si>
    <t>Krycí nátěr (email) zámečnických konstrukcí jednonásobný syntetický standardní</t>
  </si>
  <si>
    <t>998014211</t>
  </si>
  <si>
    <t>Přesun hmot pro budovy jednopodlažní z kovových dílců</t>
  </si>
  <si>
    <t>Přesun hmot pro budovy a haly občanské výstavby, bydlení, výrobu a služby s nosnou svislou konstrukcí montovanou z dílců kovových vodorovná dopravní vzdálenost do 100 m, pro budovy a haly jednopodlažní</t>
  </si>
  <si>
    <t>R_998014211</t>
  </si>
  <si>
    <t>Příplatek k přesunu hmot</t>
  </si>
  <si>
    <t>Příplatek k přesunu hmot jednopodlažní z kovových dílců za ztížený přesun na ostrovní nástupiště.</t>
  </si>
  <si>
    <t>SO 74-77-01</t>
  </si>
  <si>
    <t>R_ZO/01</t>
  </si>
  <si>
    <t>Dodávka závěsný systém pro prosvětlenou tabuli orientačního systému (oboustranná prosvětlená tabule T2.1) ocel žárově pozinkovaná, rozměry viz specifikace</t>
  </si>
  <si>
    <t>R_ZO/01m</t>
  </si>
  <si>
    <t>Montáž systém pro prosvětlenou tabuli orientačního systému (oboustranná prosvětlená tabule T2.1) ocel žárově pozinkovaná, rozměry viz specifikace</t>
  </si>
  <si>
    <t>R_ZO/02</t>
  </si>
  <si>
    <t>Dodávka závěsný systém pro prosvětlenou tabuli orientačního systému (oboustranná prosvětlená tabule T2.2/T2.3) ocel žárově pozinkovaná, rozměry viz specifikace</t>
  </si>
  <si>
    <t>R_ZO/02m</t>
  </si>
  <si>
    <t>Montáž závěsný systém pro prosvětlenou tabuli orientačního systému (oboustranná prosvětlená tabule T2.2/T2.3) ocel žárově pozinkovaná, rozměry viz specifikace</t>
  </si>
  <si>
    <t>R_ZO/03</t>
  </si>
  <si>
    <t>Dodávka závěsný systém pro prosvětlenou tabuli orientačního systému (jednostranná prosvětlená tabule T4.1/T4.2/T4.3/T4.4) ocel žárově pozinkovaná, rozměry viz s</t>
  </si>
  <si>
    <t>Dodávka závěsný systém pro prosvětlenou tabuli orientačního systému (jednostranná prosvětlená tabule T4.1/T4.2/T4.3/T4.4) ocel žárově pozinkovaná, rozměry viz specifikace</t>
  </si>
  <si>
    <t>R_ZO/03m</t>
  </si>
  <si>
    <t>Montáž závěsný systém pro prosvětlenou tabuli orientačního systému (jednostranná prosvětlená tabule T4.1/T4.2/T4.3/T4.4) ocel žárově pozinkovaná, rozměry viz sp</t>
  </si>
  <si>
    <t>Montáž závěsný systém pro prosvětlenou tabuli orientačního systému (jednostranná prosvětlená tabule T4.1/T4.2/T4.3/T4.4) ocel žárově pozinkovaná, rozměry viz specifikace</t>
  </si>
  <si>
    <t>R_ZO/04</t>
  </si>
  <si>
    <t>Dodávka závěsný systém pro tabuli orientačního systému (oboustranná tabule T5.1) ocel žárově pozinkovaná, rozměry viz specifikace</t>
  </si>
  <si>
    <t>R_ZO/04m</t>
  </si>
  <si>
    <t>Montáž závěsný systém pro tabuli orientačního systému (oboustranná tabule T5.1) ocel žárově pozinkovaná, rozměry viz specifikace</t>
  </si>
  <si>
    <t>R_ZO/05</t>
  </si>
  <si>
    <t>Dodávka závěsný systém pro tabuli orientačního systému (oboustranná tabule T6.1) ocel žárově pozinkovaná, rozměry viz specifikace</t>
  </si>
  <si>
    <t>R_ZO/05m</t>
  </si>
  <si>
    <t>Montáž závěsný systém pro tabuli orientačního systému (oboustranná tabule T6.1) ocel žárově pozinkovaná, rozměry viz specifikace</t>
  </si>
  <si>
    <t>R_ZO/06</t>
  </si>
  <si>
    <t>Dodávka závěsný systém pro tabuli orientačního systému (oboustranná tabule T6.2) ocel žárově pozinkovaná, rozměry viz specifikace</t>
  </si>
  <si>
    <t>R_ZO/06m</t>
  </si>
  <si>
    <t>Montáž závěsný systém pro tabuli orientačního systému (oboustranná tabule T6.2) ocel žárově pozinkovaná, rozměry viz specifikace</t>
  </si>
  <si>
    <t>R_ZO/07</t>
  </si>
  <si>
    <t>Dodávka závěsný systém pro tabuli orientačního systému (oboustranná tabule T8.1/T8.2/T8.3) ocel žárově pozinkovaná, rozměry viz specifikace</t>
  </si>
  <si>
    <t>R_ZO/07m</t>
  </si>
  <si>
    <t>Montáž závěsný systém pro tabuli orientačního systému (oboustranná tabule T8.1/T8.2/T8.3) ocel žárově pozinkovaná, rozměry viz specifikace</t>
  </si>
  <si>
    <t>R_ZO/08</t>
  </si>
  <si>
    <t>Dodávka závěsný systém pro tabuli orientačního systému (jednostranná tabule T10) ocel žárově pozinkovaná, rozměry viz specifikace</t>
  </si>
  <si>
    <t>R_ZO/08m</t>
  </si>
  <si>
    <t>Montáž závěsný systém pro tabuli orientačního systému (jednostranná tabule T10) ocel žárově pozinkovaná, rozměry viz specifikace</t>
  </si>
  <si>
    <t>R_ZO/09</t>
  </si>
  <si>
    <t>Dodávka závěsný systém pro tabuli orientačního systému (jednostranná tabule T11) ocel žárově pozinkovaná, rozměry viz specifikace</t>
  </si>
  <si>
    <t>R_ZO/09m</t>
  </si>
  <si>
    <t>Montáž závěsný systém pro tabuli orientačního systému (jednostranná tabule T11) ocel žárově pozinkovaná, rozměry viz specifikace</t>
  </si>
  <si>
    <t>R_ZO/10</t>
  </si>
  <si>
    <t>Dodávka závěsný systém pro tabuli orientačního systému (oboustranná tabule T12) ocel žárově pozinkovaná, rozměry viz specifikace</t>
  </si>
  <si>
    <t>R_ZO/10m</t>
  </si>
  <si>
    <t>Montáž závěsný systém pro tabuli orientačního systému (oboustranná tabule T12) ocel žárově pozinkovaná, rozměry viz specifikace</t>
  </si>
  <si>
    <t>R_ZO/11</t>
  </si>
  <si>
    <t>Dodávka závěsný systém pro tabuli orientačního systému (oboustranná tabule T16/T17/T18) ocel žárově pozinkovaná, rozměry viz specifikace</t>
  </si>
  <si>
    <t>R_ZO/11m</t>
  </si>
  <si>
    <t>Montáž závěsný systém pro tabuli orientačního systému (oboustranná tabule T16/T17/T18) ocel žárově pozinkovaná, rozměry viz specifikace</t>
  </si>
  <si>
    <t>R_ZO/12</t>
  </si>
  <si>
    <t>Dodávka závěsný systém pro tabuli orientačního systému (oboustranná tabule T22/T25/T30) ocel žárově pozinkovaná, rozměry viz specifikace</t>
  </si>
  <si>
    <t>R_ZO/12m</t>
  </si>
  <si>
    <t>Montáž závěsný systém pro tabuli orientačního systému (oboustranná tabule T22/T25/T30) ocel žárově pozinkovaná, rozměry viz specifikace</t>
  </si>
  <si>
    <t>R_ZO/13</t>
  </si>
  <si>
    <t>Dodávka závěsný systém pro tabuli orientačního systému (oboustranná tabule T26) ocel žárově pozinkovaná, rozměry viz specifikace</t>
  </si>
  <si>
    <t>R_ZO/13m</t>
  </si>
  <si>
    <t>Montáž závěsný systém pro tabuli orientačního systému (oboustranná tabule T26) ocel žárově pozinkovaná, rozměry viz specifikace</t>
  </si>
  <si>
    <t>R_ZO/14</t>
  </si>
  <si>
    <t>Dodávka závěsný systém pro tabuli orientačního systému (oboustranná tabule T33) ocel žárově pozinkovaná, rozměry viz specifikace</t>
  </si>
  <si>
    <t>R_ZO/14m</t>
  </si>
  <si>
    <t>Montáž závěsný systém pro tabuli orientačního systému (oboustranná tabule T33) ocel žárově pozinkovaná, rozměry viz specifikace</t>
  </si>
  <si>
    <t>R_ZO/15</t>
  </si>
  <si>
    <t>Dodávka závěsný systém pro tabuli orientačního systému (oboustranná tabule T23 a T24/T31 a T32) ocel žárově pozinkovaná, rozměry viz specifikace</t>
  </si>
  <si>
    <t>R_ZO/15m</t>
  </si>
  <si>
    <t>Montáž závěsný systém pro tabuli orientačního systému (oboustranná tabule T23 a T24/T31 a T32) ocel žárově pozinkovaná, rozměry viz specifikace</t>
  </si>
  <si>
    <t>R_ZO/16</t>
  </si>
  <si>
    <t>Dodávka zomocné konzoly/žiletky pro osazení světleného nápisu s označením názvu stanice (nápis T1 sestaven z jednotlivých prosvětlených písmen) ocel žárově pozi</t>
  </si>
  <si>
    <t>Dodávka zomocné konzoly/žiletky pro osazení světleného nápisu s označením názvu stanice (nápis T1 sestaven z jednotlivých prosvětlených písmen) ocel žárově pozinkovaná , rozměry viz specifikace</t>
  </si>
  <si>
    <t>R_ZO/16m</t>
  </si>
  <si>
    <t>Montáž pomocné konzoly/žiletky pro osazení světleného nápisu s označením názvu stanice (nápis T1 sestaven z jednotlivých prosvětlených písmen) ocel žárově pozin</t>
  </si>
  <si>
    <t>Montáž pomocné konzoly/žiletky pro osazení světleného nápisu s označením názvu stanice (nápis T1 sestaven z jednotlivých prosvětlených písmen) ocel žárově pozinkovaná , rozměry viz specifikace</t>
  </si>
  <si>
    <t>R_ZO/17</t>
  </si>
  <si>
    <t>Dodávka pomocné konzoly/žiletky pro osazení nápisu s označením názvu stanice (nápis T62 sestaven z jednotlivých písmen) ocel žárově pozinkovaná , rozměry viz sp</t>
  </si>
  <si>
    <t>Dodávka pomocné konzoly/žiletky pro osazení nápisu s označením názvu stanice (nápis T62 sestaven z jednotlivých písmen) ocel žárově pozinkovaná , rozměry viz specifikace</t>
  </si>
  <si>
    <t>R_ZO/17m</t>
  </si>
  <si>
    <t>Montáž pomocné konzoly/žiletky pro osazení nápisu s označením názvu stanice (nápis T62 sestaven z jednotlivých písmen) ocel žárově pozinkovaná , rozměry viz spe</t>
  </si>
  <si>
    <t>Montáž pomocné konzoly/žiletky pro osazení nápisu s označením názvu stanice (nápis T62 sestaven z jednotlivých písmen) ocel žárově pozinkovaná , rozměry viz specifikace</t>
  </si>
  <si>
    <t>799</t>
  </si>
  <si>
    <t>Orientační systém</t>
  </si>
  <si>
    <t>R_B1a</t>
  </si>
  <si>
    <t>HMATNÝ ŠTÍTEK S BRAILLOVÝM PÍSMEM NA PRAVÉM MADLE NA VÝSTUPU Z PODCHODU</t>
  </si>
  <si>
    <t>R_B1am</t>
  </si>
  <si>
    <t>Montáž štítku R_B1a</t>
  </si>
  <si>
    <t>R_B1b</t>
  </si>
  <si>
    <t>HMATNÝ ŠTÍTEK S PRISMATICKÝM A BRAILLOVÝM PÍSMEM</t>
  </si>
  <si>
    <t>R_B1bm</t>
  </si>
  <si>
    <t>Montáž štítku R_B1b</t>
  </si>
  <si>
    <t>R_B4</t>
  </si>
  <si>
    <t>HMATNÝ ŠTÍTEK S INFORMACÍ O DRUHU WC</t>
  </si>
  <si>
    <t>R_B4m</t>
  </si>
  <si>
    <t>Montáž štítku R_B4</t>
  </si>
  <si>
    <t>R_B5</t>
  </si>
  <si>
    <t>R_B5m</t>
  </si>
  <si>
    <t>Montáž štítku R_B5</t>
  </si>
  <si>
    <t>R_B6</t>
  </si>
  <si>
    <t>HMATNÝ ŠTÍTEK S INFORMACÍ O DRUHU WC, HMATNÝ ŠTÍTEK OZNAČUJÍCÍ MÍSTNOST S PŘEBALOVACÍM PULTEM</t>
  </si>
  <si>
    <t>R_B6m</t>
  </si>
  <si>
    <t>Montáž štítku R_B6</t>
  </si>
  <si>
    <t>R_B8</t>
  </si>
  <si>
    <t>HMATNÝ ŠTÍTEK NA MINCOVNÍKU U WC</t>
  </si>
  <si>
    <t>R_B8m</t>
  </si>
  <si>
    <t>Montáž štítku R_B8</t>
  </si>
  <si>
    <t>R_Mx</t>
  </si>
  <si>
    <t>ORIENTAČNÍ HLASOVÝ MAJÁČEk</t>
  </si>
  <si>
    <t>R_Mxm</t>
  </si>
  <si>
    <t>Montáž majáčku R_Mx</t>
  </si>
  <si>
    <t>R_T1</t>
  </si>
  <si>
    <t>SVĚTELNÝ NÁPIS S OZNAČENÍM NÁZVU STANICE</t>
  </si>
  <si>
    <t>R_T10</t>
  </si>
  <si>
    <t>SMĚROVÁ TABULE</t>
  </si>
  <si>
    <t>R_T10m</t>
  </si>
  <si>
    <t>Montáž tabule R_T10</t>
  </si>
  <si>
    <t>R_T11</t>
  </si>
  <si>
    <t>R_T11m</t>
  </si>
  <si>
    <t>Montáž tabule R_T11</t>
  </si>
  <si>
    <t>R_T12</t>
  </si>
  <si>
    <t>R_T12m</t>
  </si>
  <si>
    <t>Montáž tabule R_T12</t>
  </si>
  <si>
    <t>R_T13.1, T14.1</t>
  </si>
  <si>
    <t>CÍLOVÁ TABULE</t>
  </si>
  <si>
    <t>R_T13.1, T14.1m</t>
  </si>
  <si>
    <t>Montáž tabule R_T13.1, T14.1</t>
  </si>
  <si>
    <t>R_T13.2, T13.3,</t>
  </si>
  <si>
    <t>CÍLOVÝ PIKTOGRAM</t>
  </si>
  <si>
    <t>Montáž piktogramu R_T13.2, T13.3, T14.</t>
  </si>
  <si>
    <t>R_T15</t>
  </si>
  <si>
    <t>TABULE S OZNAČENÍM KOLEJE A SEKTORU</t>
  </si>
  <si>
    <t>R_T15m</t>
  </si>
  <si>
    <t>Montáž tabule R_T15</t>
  </si>
  <si>
    <t>R_T16, T17, T18</t>
  </si>
  <si>
    <t>Montáž tabule R_T16, T17, T18</t>
  </si>
  <si>
    <t>R_T19</t>
  </si>
  <si>
    <t>R_T19m</t>
  </si>
  <si>
    <t>Montáž tabule R_T19</t>
  </si>
  <si>
    <t>R_T1m</t>
  </si>
  <si>
    <t>Montáž nápisu R_T1</t>
  </si>
  <si>
    <t>R_T2</t>
  </si>
  <si>
    <t>TABULE S NÁZVEM STANICE</t>
  </si>
  <si>
    <t>R_T20, T21</t>
  </si>
  <si>
    <t>R_T20, T21m</t>
  </si>
  <si>
    <t>Montáž tabule R_T20, T21</t>
  </si>
  <si>
    <t>R_T22</t>
  </si>
  <si>
    <t>R_T22m</t>
  </si>
  <si>
    <t>Montáž tabule R_T22</t>
  </si>
  <si>
    <t>R_T23, T24</t>
  </si>
  <si>
    <t>R_T23, T24m</t>
  </si>
  <si>
    <t>Montáž tabule R_T23, T24</t>
  </si>
  <si>
    <t>R_T25</t>
  </si>
  <si>
    <t>R_T25m</t>
  </si>
  <si>
    <t>Montáž tabule R_T25</t>
  </si>
  <si>
    <t>R_T26</t>
  </si>
  <si>
    <t>R_T26m</t>
  </si>
  <si>
    <t>Montáž tabule R_T26</t>
  </si>
  <si>
    <t>R_T27, T28, T29</t>
  </si>
  <si>
    <t>Montáž tabule R_T27, T28, T29</t>
  </si>
  <si>
    <t>R_T2m</t>
  </si>
  <si>
    <t>Montáž tabule R_T2</t>
  </si>
  <si>
    <t>R_T3</t>
  </si>
  <si>
    <t>R_T30</t>
  </si>
  <si>
    <t>R_T30m</t>
  </si>
  <si>
    <t>Montáž tabule R_T30</t>
  </si>
  <si>
    <t>R_T31, T32</t>
  </si>
  <si>
    <t>R_T31, T32m</t>
  </si>
  <si>
    <t>Montáž tabule R_T31, T32</t>
  </si>
  <si>
    <t>R_T33</t>
  </si>
  <si>
    <t>R_T33m</t>
  </si>
  <si>
    <t>Montáž tabule R_T33</t>
  </si>
  <si>
    <t>R_T34</t>
  </si>
  <si>
    <t>TABULE "ZÁKAZ KOUŘENÍ"</t>
  </si>
  <si>
    <t>R_T34m</t>
  </si>
  <si>
    <t>Montáž tabule R_T34</t>
  </si>
  <si>
    <t>R_T35</t>
  </si>
  <si>
    <t>R_T35m</t>
  </si>
  <si>
    <t>Montáž tabule R_T35</t>
  </si>
  <si>
    <t>R_T36</t>
  </si>
  <si>
    <t>PIKTOGRAM "ZÁKAZ KOUŘENÍ"</t>
  </si>
  <si>
    <t>R_T36m</t>
  </si>
  <si>
    <t>Montáž piktogramu R_T36</t>
  </si>
  <si>
    <t>R_T38</t>
  </si>
  <si>
    <t>TABULE "PRŮCHOD PRO PĚŠÍ ZAKÁZÁNÍ"</t>
  </si>
  <si>
    <t>R_T38m</t>
  </si>
  <si>
    <t>Montáž tabule R_T38</t>
  </si>
  <si>
    <t>R_T39.1</t>
  </si>
  <si>
    <t>R_T39.1m</t>
  </si>
  <si>
    <t>Montáž tabule R_T39.1</t>
  </si>
  <si>
    <t>R_T39.2-5</t>
  </si>
  <si>
    <t>R_T39.2-5m</t>
  </si>
  <si>
    <t>Montáž tabule R_T39.2-5</t>
  </si>
  <si>
    <t>R_T3m</t>
  </si>
  <si>
    <t>Montáž tabule R_T3</t>
  </si>
  <si>
    <t>R_T4</t>
  </si>
  <si>
    <t>R_T41, T42</t>
  </si>
  <si>
    <t>TABULE S OZNAČENÍM SEKTORU A KOLEJE V PODCHODU</t>
  </si>
  <si>
    <t>R_T41, T42m</t>
  </si>
  <si>
    <t>Montáž tabule R_T41, T42</t>
  </si>
  <si>
    <t>R_T43, T44</t>
  </si>
  <si>
    <t>R_T43, T44m</t>
  </si>
  <si>
    <t>Montáž tabule R_T43, T44</t>
  </si>
  <si>
    <t>R_T45, T46</t>
  </si>
  <si>
    <t>R_T45, T46m</t>
  </si>
  <si>
    <t>Montáž tabule R_T45, T46</t>
  </si>
  <si>
    <t>R_T47</t>
  </si>
  <si>
    <t>R_T47m</t>
  </si>
  <si>
    <t>Montáž tabule R_T47</t>
  </si>
  <si>
    <t>R_T48</t>
  </si>
  <si>
    <t>R_T48m</t>
  </si>
  <si>
    <t>Montáž tabule R_T48</t>
  </si>
  <si>
    <t>R_T49</t>
  </si>
  <si>
    <t>ZÁKLADNÍ PIKTOGRAM</t>
  </si>
  <si>
    <t>R_T49b</t>
  </si>
  <si>
    <t>R_T49bm</t>
  </si>
  <si>
    <t>Montáž piktogramu R_T49b</t>
  </si>
  <si>
    <t>R_T49m</t>
  </si>
  <si>
    <t>Montáž piktogramu R_T49</t>
  </si>
  <si>
    <t>R_T4m</t>
  </si>
  <si>
    <t>Montáž tabule R_T4</t>
  </si>
  <si>
    <t>R_T5.1</t>
  </si>
  <si>
    <t>R_T5.1m</t>
  </si>
  <si>
    <t>Montáž tabule R_T5.1</t>
  </si>
  <si>
    <t>R_T5.2</t>
  </si>
  <si>
    <t>R_T5.2m</t>
  </si>
  <si>
    <t>Montáž tabule R_T5.2</t>
  </si>
  <si>
    <t>R_T5x</t>
  </si>
  <si>
    <t>HISTORIZUJÍCÍ NÁPISY S OZNAČENÍM CÍLE</t>
  </si>
  <si>
    <t>R_T5xm</t>
  </si>
  <si>
    <t>Montáž nápisu R_T5x</t>
  </si>
  <si>
    <t>R_T6.1</t>
  </si>
  <si>
    <t>R_T6.1m</t>
  </si>
  <si>
    <t>Montáž tabule R_T6.1</t>
  </si>
  <si>
    <t>R_T6.2</t>
  </si>
  <si>
    <t>R_T6.2m</t>
  </si>
  <si>
    <t>Montáž tabule R_T6.2</t>
  </si>
  <si>
    <t>R_T62</t>
  </si>
  <si>
    <t>NÁPIS S OZNAČENÍM NÁZVU STANICE</t>
  </si>
  <si>
    <t>R_T62m</t>
  </si>
  <si>
    <t>Montáž nápisu R_T62</t>
  </si>
  <si>
    <t>R_T63</t>
  </si>
  <si>
    <t>R_T63m</t>
  </si>
  <si>
    <t>Montáž piktogramu R_T63</t>
  </si>
  <si>
    <t>R_T64</t>
  </si>
  <si>
    <t>R_T64m</t>
  </si>
  <si>
    <t>Montáž piktogramu R_T64</t>
  </si>
  <si>
    <t>R_T65.1</t>
  </si>
  <si>
    <t>R_T65.1m</t>
  </si>
  <si>
    <t>Montáž tabule R_T65.1</t>
  </si>
  <si>
    <t>R_T65.2</t>
  </si>
  <si>
    <t>R_T65.2m</t>
  </si>
  <si>
    <t>Montáž tabule R_T65.2</t>
  </si>
  <si>
    <t>R_T65.3</t>
  </si>
  <si>
    <t>R_T65.3m</t>
  </si>
  <si>
    <t>Montáž tabule R_T65.3</t>
  </si>
  <si>
    <t>R_T7</t>
  </si>
  <si>
    <t>R_T7m</t>
  </si>
  <si>
    <t>Montáž tabule R_T7</t>
  </si>
  <si>
    <t>R_T8</t>
  </si>
  <si>
    <t>R_T8m</t>
  </si>
  <si>
    <t>Montáž tabule R_T8</t>
  </si>
  <si>
    <t>R_T9</t>
  </si>
  <si>
    <t>R_T9m</t>
  </si>
  <si>
    <t>Montáž tabule R_T9</t>
  </si>
  <si>
    <t>799b</t>
  </si>
  <si>
    <t>Dočasný orientační systém</t>
  </si>
  <si>
    <t>R_DOS_01</t>
  </si>
  <si>
    <t>Dočasné značení "k nástupištím" - tabulka PVC 3mm na oplocení, rozměr 240x1000 mm</t>
  </si>
  <si>
    <t>Dočasné značení "k nástupištím" - tabulka PVC 3mm na oplocení, rozměr 240x1000 mm, D+M</t>
  </si>
  <si>
    <t>R_DOS_01m</t>
  </si>
  <si>
    <t>Montáž značení R_DOS_01</t>
  </si>
  <si>
    <t>R_DOS_02</t>
  </si>
  <si>
    <t>Dočasné značení "1. nástupiště" - zalaminovaná tabulka na prosklené dveře, rozměr 240x1000 mm</t>
  </si>
  <si>
    <t>Dočasné značení "1. nástupiště" - zalaminovaná tabulka na prosklené dveře, rozměr 240x1000 mm, D+M</t>
  </si>
  <si>
    <t>R_DOS_02m</t>
  </si>
  <si>
    <t>Montáž značení R_DOS_02</t>
  </si>
  <si>
    <t>R_DOS_03</t>
  </si>
  <si>
    <t>Dočasné značení - polep na dveřích 2x240x240 mm, 1x240x440 mm</t>
  </si>
  <si>
    <t>R_DOS_03m</t>
  </si>
  <si>
    <t>Montáž značení R_DOS_03</t>
  </si>
  <si>
    <t>R_DOS_04</t>
  </si>
  <si>
    <t>Dočasné značení - polep na dveřích, 1x240x440 mm</t>
  </si>
  <si>
    <t>Dočasné značení - polep na dveřích, 1x240x440 mm, včetně instalace</t>
  </si>
  <si>
    <t>R_DOS_04m</t>
  </si>
  <si>
    <t>Montáž značení R_DOS_04</t>
  </si>
  <si>
    <t>R_DOS_05</t>
  </si>
  <si>
    <t>Omluvná tabule, pro Fáze 0-3 - PVC reklamní banner min. rozměr 2,0x1,5 m, oboustranný, zavěšený mezi sloupy, nad zábradlím</t>
  </si>
  <si>
    <t>Omluvná tabule, pro Fáze 0-3 - PVC reklamní banner min. rozměr 2,0x1,5 m, oboustranný, zavěšený mezi sloupy, nad zábradlím, včetně instalace</t>
  </si>
  <si>
    <t>R_DOS_05m</t>
  </si>
  <si>
    <t>Instalace tabule R_DOS_05</t>
  </si>
  <si>
    <t>R_DOS_06</t>
  </si>
  <si>
    <t>Omluvná tabule, pro Fáze 0 - PVC reklamní banner min. rozměr 2,0x1,5 m</t>
  </si>
  <si>
    <t>Omluvná tabule, pro Fáze 0 - PVC reklamní banner min. rozměr 2,0x1,5 m, včetně instalace</t>
  </si>
  <si>
    <t>R_DOS_06m</t>
  </si>
  <si>
    <t>Instalace tabule R_DOS_06</t>
  </si>
  <si>
    <t>R_DOS_07</t>
  </si>
  <si>
    <t>Omluvná tabule, pro Fáze 1-3 - zalaminovaná tabulka 594x420 mm, vyvěšená na prosklených dveřích</t>
  </si>
  <si>
    <t>Omluvná tabule, pro Fáze 1-3 - zalaminovaná tabulka 594x420 mm, vyvěšená na prosklených dveřích, včetně instalace</t>
  </si>
  <si>
    <t>R_DOS_07m</t>
  </si>
  <si>
    <t>Instalace tabule R_DOS_07</t>
  </si>
  <si>
    <t>SO 74-79-01</t>
  </si>
  <si>
    <t>MOB</t>
  </si>
  <si>
    <t>Mobiliář</t>
  </si>
  <si>
    <t>R_M-1</t>
  </si>
  <si>
    <t>Repase původních boxů pro reproduktory Dřevěná skříňka na deskové reproduktory o rozměru 500x500x40(120) mm + lišta lemující box v návaznosti na niku ve zdi. Ma</t>
  </si>
  <si>
    <t>Repase původních boxů pro reproduktory Dřevěná skříňka na deskové reproduktory o rozměru 500x500x40(120) mm + lišta lemující box v návaznosti na niku ve zdi. Material: dle stávajícího. Barva/povrch: dle stávajícího</t>
  </si>
  <si>
    <t>R_M-2</t>
  </si>
  <si>
    <t>Repasé stávajících dřevěných lavic, rozměr: 985x945x260 Material: dřevo. Barva/povrch: dle stávající</t>
  </si>
  <si>
    <t>R_M-2.1</t>
  </si>
  <si>
    <t>R_M-3</t>
  </si>
  <si>
    <t>Rekonstrukce stávajícího pítka s pitnou vodou , rozměr: 1000x500x300 Material: keram. obklad</t>
  </si>
  <si>
    <t>R_M-4</t>
  </si>
  <si>
    <t>Repase původních odkládacích stolků u pokladen,480(400)x670x500, materiál dřevo, ocel, povrch dle stávajících</t>
  </si>
  <si>
    <t>R_M-5</t>
  </si>
  <si>
    <t>Repase původních zákrytů otopných těles, 440(700)x1330x1000 mm, materiál materiál dřevo, ocel, povrch dle stávajících</t>
  </si>
  <si>
    <t>R_M-6</t>
  </si>
  <si>
    <t>Interiérová vestavba prodejních automatů a bankovamtu , rozměr: 3520x405x2740 . Material: ocel+dřevo+ lakovaný plech. Barva/povrch: dle vzorníku RAL a arch. náv</t>
  </si>
  <si>
    <t>Interiérová vestavba prodejních automatů a bankovamtu , rozměr: 3520x405x2740 . Material: ocel+dřevo+ lakovaný plech. Barva/povrch: dle vzorníku RAL a arch. návrhu</t>
  </si>
  <si>
    <t>R_M-6m</t>
  </si>
  <si>
    <t>R_M-a</t>
  </si>
  <si>
    <t xml:space="preserve">Betonová lavička s jednostranným dřevěným sedákem  , rozměr: 400x6000x485, materiál: beton v pohledové kvalitě, dřevo</t>
  </si>
  <si>
    <t>R_M-am</t>
  </si>
  <si>
    <t>R_M-b</t>
  </si>
  <si>
    <t xml:space="preserve">Betonová lavička s oboustranným dřevěným sedákem  , rozměr: 400x2900x485, materiál: beton v pohledové kvalitě, dřevo</t>
  </si>
  <si>
    <t>R_M-c</t>
  </si>
  <si>
    <t xml:space="preserve">Základ sestavy pro ukládání tříděného odpadu v exteriéru Typ B.3  betonový prefabrikovaný základ pro kotvení nádob na odpad; rozměr bloku 350/1700/300 mm (š/d/v</t>
  </si>
  <si>
    <t>Základ sestavy pro ukládání tříděného odpadu v exteriéru Typ B.3 betonový prefabrikovaný základ pro kotvení nádob na odpad; rozměr bloku 350/1700/300 mm (š/d/v); beton C12/15;</t>
  </si>
  <si>
    <t>R_M-c.1</t>
  </si>
  <si>
    <t>Základ sestavy pro ukládání tříděného odpadu v exteriéru Typ B.1, betonový prefabrikovaný základ pro kotvení nádoby na odpad; rozměr bloku 350x500x300 mm (š/d/v</t>
  </si>
  <si>
    <t>Základ sestavy pro ukládání tříděného odpadu v exteriéru Typ FL 1.0, betonový prefabrikovaný základ pro kotvení nádoby na odpad; rozměr bloku 350x500x300 mm (š/d/v); beton C12/15;</t>
  </si>
  <si>
    <t>R_M-c.1m</t>
  </si>
  <si>
    <t>R_M-c.2</t>
  </si>
  <si>
    <t xml:space="preserve">Základ sestavy pro ukládání tříděného odpadu v exteriéru Typ B.2  betonový prefabrikovaný základ pro kotvení nádob na odpad; rozměr bloku 350x500x300 mm (š/d/v)</t>
  </si>
  <si>
    <t xml:space="preserve">Základ sestavy pro ukládání tříděného odpadu v exteriéru Typ FL 1.2  betonový prefabrikovaný základ pro kotvení nádob na odpad; rozměr bloku 350x500x300 mm (š/d/v); beton C12/15;</t>
  </si>
  <si>
    <t>R_M-c.2m</t>
  </si>
  <si>
    <t>R_M-c.3m</t>
  </si>
  <si>
    <t>R_M-d</t>
  </si>
  <si>
    <t xml:space="preserve">Základ lavičky typ A.1  betonový prefabrikovaný základ pro kotvení lavičky. Jedna levička kotvena do dvou základových bloků; rozměr bloku 250/800/250 mm (š/d/v)</t>
  </si>
  <si>
    <t xml:space="preserve">Základ lavičky  betonový prefabrikovaný základ pro kotvení lavičky. Jedna levička kotvena do dvou základových bloků; rozměr bloku 250/800/250 mm (š/d/v); beton C12/15 (celkem 0,12 m3);</t>
  </si>
  <si>
    <t>R_M-dm</t>
  </si>
  <si>
    <t>R_M-e</t>
  </si>
  <si>
    <t>Základ pro oboustranný reklamní banner Railreklam betonový prefabrikovaný základ pro kotvení reklamního bannneru; rozměr bloku 760/1500/400 mm (š/d/v); beton C1</t>
  </si>
  <si>
    <t>Základ pro oboustranný reklamní banner Railreklam betonový prefabrikovaný základ pro kotvení reklamního bannneru; rozměr bloku 760/1500/400 mm (š/d/v); beton C12/15;</t>
  </si>
  <si>
    <t>R_M-em</t>
  </si>
  <si>
    <t>R_M-f</t>
  </si>
  <si>
    <t>Ocelová konstrukce pro uchycení 2x informačního panel typu D.2, včetně základů, 2600 x 2500 mm, beton C12/15, ocel - pozink+lak</t>
  </si>
  <si>
    <t>R_M-fm</t>
  </si>
  <si>
    <t>R_M-g</t>
  </si>
  <si>
    <t>Základ pro kolostavy prefabrikovaný základový pas pro cyklostojan, rozměr: 350x1400x350, materiál: beton C20/25</t>
  </si>
  <si>
    <t>R_M-g.1</t>
  </si>
  <si>
    <t>Dobíjecí stanice pro elektrokola - příprava - prefabrikovaný základový pas pro kotvení dobíjecí stanice 350x750x350 mm, beton C20/25</t>
  </si>
  <si>
    <t>R_M-g.1m</t>
  </si>
  <si>
    <t>R_M-gm</t>
  </si>
  <si>
    <t>R_M-h</t>
  </si>
  <si>
    <t>Zábrana proti vjezdu , rozměr: výška 1200 mm, průměr 76 mm, materiál: ocel, povrch/barva: nerez</t>
  </si>
  <si>
    <t>R_M-hm</t>
  </si>
  <si>
    <t>R_M-j</t>
  </si>
  <si>
    <t xml:space="preserve">Vjezdová závora na parkoviště   , rozměr: 5000 mm</t>
  </si>
  <si>
    <t>R_M-j.2</t>
  </si>
  <si>
    <t>Základ pro vjezdovou závoru , rozměr: 500x500x250 mm M-j</t>
  </si>
  <si>
    <t>R_M-j.2m</t>
  </si>
  <si>
    <t>R_M-jm</t>
  </si>
  <si>
    <t>R98MOB201</t>
  </si>
  <si>
    <t>Přesun hmot procentní pro mobiliář v objektech v do 6 m</t>
  </si>
  <si>
    <t>MOBRAM</t>
  </si>
  <si>
    <t>Mobiliář - pouze montáž</t>
  </si>
  <si>
    <t>R_M-9</t>
  </si>
  <si>
    <t>Montáž - Sestavy pro ukládání tříděného odpadu v exteriéru Typ B.3</t>
  </si>
  <si>
    <t>Montáž - Sestavy pro ukládání tříděného odpadu v exteriéru Typ B.3
Výrobek není součástí položky, bude dodán ze strany investora.</t>
  </si>
  <si>
    <t>Montáž - Sestavy pro ukládání tříděného odpadu v exteriéru Typ B.1</t>
  </si>
  <si>
    <t>Montáž - Sestavy pro ukládání tříděného odpadu v exteriéru Typ B.1
Výrobek není součástí položky, bude dodán ze strany investora.</t>
  </si>
  <si>
    <t>Montáž - Sestavy pro ukládání tříděného odpadu v exteriéru Typ B.2</t>
  </si>
  <si>
    <t>Montáž - Sestavy pro ukládání tříděného odpadu v exteriéru Typ B.2
Výrobek není součástí položky, bude dodán ze strany investora.</t>
  </si>
  <si>
    <t>R_M-c.3</t>
  </si>
  <si>
    <t>Montáž - Lavička Typ A.1</t>
  </si>
  <si>
    <t>Montáž - Lavička Typ A.1
Výrobek není součástí položky, bude dodán ze strany investora.</t>
  </si>
  <si>
    <t>R_M-e.1</t>
  </si>
  <si>
    <t>Montáž - Informační vývěska - A0 (sestava dvou vývěsek A1) Typ D.1, Velikost efektivní zobrazovací plochy: A1 (841 x 594 mm).</t>
  </si>
  <si>
    <t>Montáž - Informační vývěska - A0 (sestava dvou vývěsek A1) Typ D.1, Velikost efektivní zobrazovací plochy: A1 (841 x 594 mm).
Výrobek není součástí položky, bude dodán ze strany investora.</t>
  </si>
  <si>
    <t>R_M-e.2</t>
  </si>
  <si>
    <t>Montáž - Informační vývěska - Atypický rozměr 1580 x 1240 Typ D.1</t>
  </si>
  <si>
    <t>Montáž - Informační vývěska - Atypický rozměr 1580 x 1240 Typ D.1
Výrobek není součástí položky, bude dodán ze strany investora.</t>
  </si>
  <si>
    <t>R_M-e.3</t>
  </si>
  <si>
    <t>Montáž - Informační vývěska - Atypický rozměr 1600 x 1240 Typ D.1</t>
  </si>
  <si>
    <t>Montáž - Informační vývěska - Atypický rozměr 1600 x 1240 Typ D.1
Výrobek není součástí položky, bude dodán ze strany investora.</t>
  </si>
  <si>
    <t>Montáž - Informační panel Typ D.2, Velikost efektivní zobrazovací plochy: 1100 x 1650 mm.</t>
  </si>
  <si>
    <t>Montáž - Informační panel Typ D.2, Velikost efektivní zobrazovací plochy: 1100 x 1650 mm.
Výrobek není součástí položky, bude dodán ze strany investora.</t>
  </si>
  <si>
    <t>Montáž - Cyklostojan Typ C.1</t>
  </si>
  <si>
    <t>Montáž - Cyklostojan Typ C.1
Výrobek není součástí položky, bude dodán ze strany investora.</t>
  </si>
  <si>
    <t>R_M-OV/01</t>
  </si>
  <si>
    <t>Montáž - Kombinovaný automat dveřního zámku s instalací do zdi</t>
  </si>
  <si>
    <t>Montáž - Kombinovaný automat dveřního zámku s instalací do zdi
Výrobek není součástí položky, bude dodán ze strany investora.</t>
  </si>
  <si>
    <t>SO 74-86-01</t>
  </si>
  <si>
    <t>ESI</t>
  </si>
  <si>
    <t>210204021</t>
  </si>
  <si>
    <t>Montáž stožárů osvětlení betonových ostatních</t>
  </si>
  <si>
    <t>Pro svítidlo dodáno včetně sloupu a výložníku.</t>
  </si>
  <si>
    <t>220700631</t>
  </si>
  <si>
    <t>Montáž stožáru trubkového výšky 12 m</t>
  </si>
  <si>
    <t>Montáž stožáru s výložníkem zapuštěného včetně základů</t>
  </si>
  <si>
    <t>220960005</t>
  </si>
  <si>
    <t>Montáž výložníku na stožár</t>
  </si>
  <si>
    <t>G3 MONTÁŽ</t>
  </si>
  <si>
    <t>G3 montáž</t>
  </si>
  <si>
    <t>G4 MONTÁŽ</t>
  </si>
  <si>
    <t>G4 montáž</t>
  </si>
  <si>
    <t>R000155</t>
  </si>
  <si>
    <t>R0002256</t>
  </si>
  <si>
    <t>G3</t>
  </si>
  <si>
    <t xml:space="preserve">G3 - venkovní nástěnné přímé LED svítidlo 230V/50Hz, 15W/830,  1 000 lm, silniční/středně široké, IP66, IK08, L80B50 = 80000 hod, šedé</t>
  </si>
  <si>
    <t>R000354</t>
  </si>
  <si>
    <t>G4</t>
  </si>
  <si>
    <t xml:space="preserve">G4 - venkovní nástěnné přímé LED svítidlo 230V/50Hz, 15W/830,  1 000 lm, silniční/široké, IP66, IK08, L80B50 = 80000 hod, šedé</t>
  </si>
  <si>
    <t>228960003</t>
  </si>
  <si>
    <t>Demontáž stožáru na sloupku výložníkového zapuštěného</t>
  </si>
  <si>
    <t>Demontáž světelného stožáru s výložníkem včetně základu</t>
  </si>
  <si>
    <t>Montážní material</t>
  </si>
  <si>
    <t>krabice pod omítku PVC přístrojová kruhová D 70mm</t>
  </si>
  <si>
    <t>38479022</t>
  </si>
  <si>
    <t>krabice instalační montáž dome kamer kov bílá</t>
  </si>
  <si>
    <t>kabel instalační jádro Cu plné izolace PVC plášť PVC 450/750V (CYKY) 5x10mm2</t>
  </si>
  <si>
    <t>741122144</t>
  </si>
  <si>
    <t>Montáž kabel Cu plný kulatý žíla 5x10 mm2 zatažený v trubkách (např. CYKY)</t>
  </si>
  <si>
    <t>SO 74-86-02</t>
  </si>
  <si>
    <t>M3 MONTÁŽ</t>
  </si>
  <si>
    <t>M3 montáž</t>
  </si>
  <si>
    <t>M2 MONTÁŽ</t>
  </si>
  <si>
    <t>M2 montáž</t>
  </si>
  <si>
    <t>R0001156</t>
  </si>
  <si>
    <t>R0003355</t>
  </si>
  <si>
    <t xml:space="preserve">M2 - nástěnný lineární LED modul v AL profilu 24V/DC, 12W/827,  600 lm, IP66, IK10, l=1 000mm, L80B10 = 50 000 hod, vč. AL profilu, konektorové připojení, bílé</t>
  </si>
  <si>
    <t>R00041</t>
  </si>
  <si>
    <t xml:space="preserve">M3 - nástěnný lineární LED modul v AL profilu 24V/DC, 10W/827,  450 lm, IP66, IK10, l=800mm, L80B10 = 50 000 hod, vč. AL profilu, konektorové připojení, bílé</t>
  </si>
  <si>
    <t>Instalace</t>
  </si>
  <si>
    <t>34111100</t>
  </si>
  <si>
    <t>kabel instalační jádro Cu plné izolace PVC plášť PVC 450/750V (CYKY) 5x6mm2</t>
  </si>
  <si>
    <t>741122433</t>
  </si>
  <si>
    <t>Montáž kabel Cu plný kulatý pancéřovaný žíla 5x6 až 10 mm2 uložený volně (např. CYKYDY)</t>
  </si>
  <si>
    <t>998741202</t>
  </si>
  <si>
    <t>SO74-71-01.04-1</t>
  </si>
  <si>
    <t>A01</t>
  </si>
  <si>
    <t>VNITŘNÍ KANALIZACE</t>
  </si>
  <si>
    <t>721173706</t>
  </si>
  <si>
    <t>Potrubí kanalizační ze svařovaného PE odpadní DN 110</t>
  </si>
  <si>
    <t>Potrubí plastové hrdlové tepelně odolné nesnadno hořlavé z trubek PE vč tvarovek, čistících kusů, objímek, upevnění, pomocného materiálu a izolace proti kondenzati/útlumu hluku</t>
  </si>
  <si>
    <t xml:space="preserve"> "výkresy 1.NP, 2.NP, 3.NP "_x000d_
 "Celkem 70 = 70,000 "_x000d_
 "Celkem 70 = 70,000 "_x000d_
 Celkem 70 = 70,000 [D]_x000d_</t>
  </si>
  <si>
    <t>721173707</t>
  </si>
  <si>
    <t>Potrubí kanalizační ze svařovaného PE odpadní DN 125</t>
  </si>
  <si>
    <t xml:space="preserve"> "výkresy 1.NP, 2.NP, 3.NP "_x000d_
 "Celkem 7 = 7,000 "_x000d_
 "Celkem 7 = 7,000 "_x000d_
 Celkem 7 = 7,000 [D]_x000d_</t>
  </si>
  <si>
    <t>721173708</t>
  </si>
  <si>
    <t>Potrubí kanalizační ze svařovaného PE odpadní DN 160</t>
  </si>
  <si>
    <t xml:space="preserve"> "výkresy 1.NP, 2.NP, 3.NP "_x000d_
 "Celkem 31 = 31,000 "_x000d_
 "Celkem 31 = 31,000 "_x000d_
 Celkem 31 = 31,000 [D]_x000d_</t>
  </si>
  <si>
    <t>721174006</t>
  </si>
  <si>
    <t>Potrubí kanalizační z PP svodné DN 125</t>
  </si>
  <si>
    <t>Potrubí plastové hrdlové tepelně odolné nesnadno hořlavé z trubek PP (HT) vč. tvarovek, čistících kusů, objímek, upevnění, pomocného materiálu</t>
  </si>
  <si>
    <t xml:space="preserve"> "výkresy 2.PP, 1.PP, 1.NP, 2.NP, 3.NP "_x000d_
 "Celkem 125 = 125,000 "_x000d_
 "Celkem 125 = 125,000 "_x000d_
 Celkem 125 = 125,000 [D]_x000d_</t>
  </si>
  <si>
    <t>721174007</t>
  </si>
  <si>
    <t>Potrubí kanalizační z PP svodné DN 160</t>
  </si>
  <si>
    <t xml:space="preserve"> "výkresy 2.PP, 1.PP, 1.NP, 2.NP, 3.NP "_x000d_
 "Celkem 44 = 44,000 "_x000d_
 "Celkem 44 = 44,000 "_x000d_
 Celkem 44 = 44,000 [D]_x000d_</t>
  </si>
  <si>
    <t>721174024</t>
  </si>
  <si>
    <t>Potrubí kanalizační z PP svodné DN 75</t>
  </si>
  <si>
    <t xml:space="preserve"> "výkresy 2.PP, 1.PP, 1.NP, 2.NP, 3.NP "_x000d_
 "Celkem 21 = 21,000 "_x000d_
 "Celkem 21 = 21,000 "_x000d_
 Celkem 21 = 21,000 [D]_x000d_</t>
  </si>
  <si>
    <t>721174025</t>
  </si>
  <si>
    <t>Potrubí kanalizační z PP svodné DN 110</t>
  </si>
  <si>
    <t xml:space="preserve"> "výkresy 2.PP, 1.PP, 1.NP, 2.NP, 3.NP "_x000d_
 "Celkem 51 = 51,000 "_x000d_
 "Celkem 51 = 51,000 "_x000d_
 Celkem 51 = 51,000 [D]_x000d_</t>
  </si>
  <si>
    <t>721174041</t>
  </si>
  <si>
    <t>Potrubí kanalizační z PP připojovací DN 32</t>
  </si>
  <si>
    <t>Kondenzátní potrubí-potrubí plastové hrdlové tepelně odolné nesnadno hořlavé z trubek PP (HT) vč. tvarovek, čistících kusů, objímek, upevnění, pomocného materiálu</t>
  </si>
  <si>
    <t xml:space="preserve"> "výkresy 1.NP, 2.NP, 3.NP "_x000d_
 "Celkem 234 = 234,000 "_x000d_
 "Celkem 234 = 234,000 "_x000d_
 Celkem 234 = 234,000 [D]_x000d_</t>
  </si>
  <si>
    <t>721174042</t>
  </si>
  <si>
    <t>Potrubí kanalizační z PP připojovací DN 40</t>
  </si>
  <si>
    <t xml:space="preserve"> "výkresy 1.NP, 2.NP, 3.NP "_x000d_
 "Celkem 38 = 38,000 "_x000d_
 "Celkem 38 = 38,000 "_x000d_
 Celkem 38 = 38,000 [D]_x000d_</t>
  </si>
  <si>
    <t>721174043</t>
  </si>
  <si>
    <t>Potrubí kanalizační z PP připojovací DN 50</t>
  </si>
  <si>
    <t xml:space="preserve"> "výkresy 1.NP, 2.NP, 3.NP "_x000d_
 "Celkem 444 = 444,000 "_x000d_
 "Celkem 444 = 444,000 "_x000d_
 Celkem 444 = 444,000 [D]_x000d_</t>
  </si>
  <si>
    <t>721174044</t>
  </si>
  <si>
    <t>Potrubí kanalizační z PP připojovací DN 75</t>
  </si>
  <si>
    <t xml:space="preserve"> "výkresy 1.NP, 2.NP, 3.NP "_x000d_
 "Celkem 175 = 175,000 "_x000d_
 "Celkem 175 = 175,000 "_x000d_
 Celkem 175 = 175,000 [D]_x000d_</t>
  </si>
  <si>
    <t>721174045</t>
  </si>
  <si>
    <t>Potrubí kanalizační z PP připojovací DN 110</t>
  </si>
  <si>
    <t xml:space="preserve"> "výkresy 1.NP, 2.NP, 3.NP "_x000d_
 "Celkem 44 = 44,000 "_x000d_
 "Celkem 44 = 44,000 "_x000d_
 Celkem 44 = 44,000 [D]_x000d_</t>
  </si>
  <si>
    <t>721175011</t>
  </si>
  <si>
    <t>Potrubí kanalizační plastové odpadní odhlučněné dvouvrstvé DN 70</t>
  </si>
  <si>
    <t xml:space="preserve"> "výkresy 1.NP, 2.NP, 3.NP "_x000d_
 "Celkem 91 = 91,000 "_x000d_
 "Celkem 91 = 91,000 "_x000d_
 Celkem 91 = 91,000 [D]_x000d_</t>
  </si>
  <si>
    <t>721175012</t>
  </si>
  <si>
    <t>Potrubí kanalizační plastové odpadní odhlučněné dvouvrstvé DN 100</t>
  </si>
  <si>
    <t xml:space="preserve"> "výkresy 1.NP, 2.NP, 3.NP "_x000d_
 "Celkem 390 = 390,000 "_x000d_
 "Celkem 390 = 390,000 "_x000d_
 Celkem 390 = 390,000 [D]_x000d_</t>
  </si>
  <si>
    <t>721175013</t>
  </si>
  <si>
    <t>Potrubí kanalizační plastové odpadní odhlučněné dvouvrstvé DN 125</t>
  </si>
  <si>
    <t xml:space="preserve"> "výkresy 1.NP, 2.NP, 3.NP "_x000d_
 "Celkem 159 = 159,000 "_x000d_
 "Celkem 159 = 159,000 "_x000d_
 Celkem 159 = 159,000 [D]_x000d_</t>
  </si>
  <si>
    <t>721175226</t>
  </si>
  <si>
    <t>Potrubí kanalizační z PP svodné DN 200</t>
  </si>
  <si>
    <t xml:space="preserve"> "výkresy 2.PP, 1.PP, 1.NP, 2.NP, 3.NP "_x000d_
 "Celkem 84 = 84,000 "_x000d_
 "Celkem 84 = 84,000 "_x000d_
 Celkem 84 = 84,000 [D]_x000d_</t>
  </si>
  <si>
    <t>721194105</t>
  </si>
  <si>
    <t>Vyvedení a upevnění odpadních výpustek DN 50</t>
  </si>
  <si>
    <t xml:space="preserve"> "výkresy 1.NP, 2.NP, 3.NP "_x000d_
 "Celkem 86 = 86,000 "_x000d_
 "Celkem 86 = 86,000 "_x000d_
 Celkem 86 = 86,000 [D]_x000d_</t>
  </si>
  <si>
    <t>721194109</t>
  </si>
  <si>
    <t>Vyvedení a upevnění odpadních výpustek DN 110</t>
  </si>
  <si>
    <t xml:space="preserve"> "výkresy 1.NP, 2.NP, 3.NP "_x000d_
 "Celkem 53 = 53,000 "_x000d_
 "Celkem 53 = 53,000 "_x000d_
 Celkem 53 = 53,000 [D]_x000d_</t>
  </si>
  <si>
    <t>721211421</t>
  </si>
  <si>
    <t>Vpusť podlahová se svislým odtokem DN 50/75/110 mřížka nerez 115x115</t>
  </si>
  <si>
    <t>výkresy 2.PP, 1.PP, 1.NP, 2.NP, 3.NP</t>
  </si>
  <si>
    <t>721242116</t>
  </si>
  <si>
    <t>Lapač střešních splavenin z PP s kulovým kloubem na odtoku DN 125</t>
  </si>
  <si>
    <t xml:space="preserve"> "výkres 1.NP "_x000d_
 "Celkem 26 = 26,000 "_x000d_
 "Celkem 26 = 26,000 "_x000d_
 Celkem 26 = 26,000 [D]_x000d_</t>
  </si>
  <si>
    <t>721273151</t>
  </si>
  <si>
    <t>Hlavice ventilační polypropylen PP DN 50</t>
  </si>
  <si>
    <t xml:space="preserve"> "výkresy střechy "_x000d_
 "Celkem 1 = 1,000 "_x000d_
 "Celkem 1 = 1,000 "_x000d_
 Celkem 1 = 1,000 [D]_x000d_</t>
  </si>
  <si>
    <t>721273153</t>
  </si>
  <si>
    <t>Hlavice ventilační polypropylen PP DN 110</t>
  </si>
  <si>
    <t xml:space="preserve"> "výkresy střechy "_x000d_
 "Celkem 27 = 27,000 "_x000d_
 "Celkem 27 = 27,000 "_x000d_
 Celkem 27 = 27,000 [D]_x000d_</t>
  </si>
  <si>
    <t>721274103</t>
  </si>
  <si>
    <t>Přivzdušňovací ventil venkovní odpadních potrubí DN 110</t>
  </si>
  <si>
    <t xml:space="preserve"> "výkresy 2.PP, 1.PP, 1.NP, 2.NP, 3.NP "_x000d_
 "Celkem 1 = 1,000 "_x000d_
 "Celkem 1 = 1,000 "_x000d_
 Celkem 1 = 1,000 [D]_x000d_</t>
  </si>
  <si>
    <t>721290111</t>
  </si>
  <si>
    <t>Zkouška těsnosti potrubí kanalizace vodou do DN 125</t>
  </si>
  <si>
    <t>Přesun hmot tonážní pro vnitřní kanalizace v objektech v do 6 m</t>
  </si>
  <si>
    <t>R721 17-001</t>
  </si>
  <si>
    <t>Výkopová rýha šířky cca 100cm - dodávka</t>
  </si>
  <si>
    <t>Hloubka průměrně 120cm, podsyp pískem 100mm, obsyp pískem 300mm nad horní hranou potrubí</t>
  </si>
  <si>
    <t xml:space="preserve"> "výkresy 2.PP, 1.PP "_x000d_
 "Celkem 156 = 156,000 "_x000d_
 "Celkem 156 = 156,000 "_x000d_
 Celkem 156 = 156,000 [D]_x000d_</t>
  </si>
  <si>
    <t>Výkopová rýha šířky cca 100cm - montáž</t>
  </si>
  <si>
    <t>R721 17-002</t>
  </si>
  <si>
    <t>Výkopová rýha šířky cca 60cm - dodávka</t>
  </si>
  <si>
    <t>Hloubka průměrně 75cm, podsyp pískem 100mm, obsyp pískem 300mm nad horní hranou potrubí</t>
  </si>
  <si>
    <t xml:space="preserve"> "výkresy 2.PP, 1.PP "_x000d_
 "Celkem 31 = 31,000 "_x000d_
 "Celkem 31 = 31,000 "_x000d_
 Celkem 31 = 31,000 [D]_x000d_</t>
  </si>
  <si>
    <t>Výkopová rýha šířky cca 60cm - montáž</t>
  </si>
  <si>
    <t>R721 22-001</t>
  </si>
  <si>
    <t>Podomítkový sifon ke klimatizačním jednotkám DN32 - dodávka</t>
  </si>
  <si>
    <t>Vodní zápachová uzávěrka DN32 pro odvod kondenzátu s přídavnou mechanickou zápachovou uzávěrkou (kulička)</t>
  </si>
  <si>
    <t>Podomítkový sifon ke klimatizačním jednotkám DN32 - montáž</t>
  </si>
  <si>
    <t>R721 22-002</t>
  </si>
  <si>
    <t>Automatická zpětná armatura proti vzduté vodě DN 160 - dodávka</t>
  </si>
  <si>
    <t>Se dvěma klapkami z nerezové oceli, s přídavným ručním zajištěním klapky a revizním čistícím krytem</t>
  </si>
  <si>
    <t xml:space="preserve"> "výkres 1.PP "_x000d_
 "Celkem 1 = 1,000 "_x000d_
 "Celkem 1 = 1,000 "_x000d_
 Celkem 1 = 1,000 [D]_x000d_</t>
  </si>
  <si>
    <t>Automatická zpětná armatura proti vzduté vodě DN 160 - montáž</t>
  </si>
  <si>
    <t>R721 23-001</t>
  </si>
  <si>
    <t>Kalové čerpadlo do jímky v technických místnostech - dodávka</t>
  </si>
  <si>
    <t xml:space="preserve"> "výkres 1.PP "_x000d_
 "Celkem 2 = 2,000 "_x000d_
 "Celkem 2 = 2,000 "_x000d_
 Celkem 2 = 2,000 [D]_x000d_</t>
  </si>
  <si>
    <t>Kalové čerpadlo do jímky v technických místnostech - montáž</t>
  </si>
  <si>
    <t>R721 23-002</t>
  </si>
  <si>
    <t>Kompaktní čerpací box s kalovým čerpadlem a řezacím zařízením - dodávka</t>
  </si>
  <si>
    <t xml:space="preserve"> "výkres 2.PP "_x000d_
 "Celkem 1 = 1,000 "_x000d_
 "Celkem 1 = 1,000 "_x000d_
 Celkem 1 = 1,000 [D]_x000d_</t>
  </si>
  <si>
    <t>Kompaktní čerpací box s kalovým čerpadlem a řezacím zařízením - montáž</t>
  </si>
  <si>
    <t>R721 23-003</t>
  </si>
  <si>
    <t>Kompaktní čerpací box do stávající jímky - dodávka</t>
  </si>
  <si>
    <t>Kompaktní čerpací box do stávající jímky - montáž</t>
  </si>
  <si>
    <t>R721173401</t>
  </si>
  <si>
    <t>Potrubí kanalizační z PVC SN 4 svodné v zemi DN 110 - dodávka</t>
  </si>
  <si>
    <t>Potrubí plastové hrdlové PVC plnostěnné-min.SN4, vč. Tvarovek</t>
  </si>
  <si>
    <t xml:space="preserve"> "výkresy 2.PP, 1.PP "_x000d_
 "Celkem 11 = 11,000 "_x000d_
 "Celkem 11 = 11,000 "_x000d_
 Celkem 11 = 11,000 [D]_x000d_</t>
  </si>
  <si>
    <t>Technická specifikace</t>
  </si>
  <si>
    <t>Potrubí kanalizační z PVC SN 4 svodné v zemi DN 110 - montáž</t>
  </si>
  <si>
    <t>R721173402</t>
  </si>
  <si>
    <t>Potrubí kanalizační z PVC SN 4 svodné v zemi DN 125 - dodávka</t>
  </si>
  <si>
    <t>Potrubí plastové hrdlové PVC plnostěnné-min.SN4, vč. tvarovek</t>
  </si>
  <si>
    <t xml:space="preserve"> "výkresy 2.PP, 1.PP "_x000d_
 "Celkem 72 = 72,000 "_x000d_
 "Celkem 72 = 72,000 "_x000d_
 Celkem 72 = 72,000 [D]_x000d_</t>
  </si>
  <si>
    <t>Potrubí kanalizační z PVC SN 4 svodné v zemi DN 125 - montáž</t>
  </si>
  <si>
    <t>R721173402.</t>
  </si>
  <si>
    <t xml:space="preserve"> "výkresy 2.PP, 1.PP "_x000d_
 "Celkem 15 = 15,000 "_x000d_
 "Celkem 15 = 15,000 "_x000d_
 Celkem 15 = 15,000 [D]_x000d_</t>
  </si>
  <si>
    <t>R721173403</t>
  </si>
  <si>
    <t>Potrubí kanalizační z PVC SN 4 svodné v zemi DN 160 - dodávka</t>
  </si>
  <si>
    <t>Potrubí kanalizační z PVC SN 4 svodné v zemi DN 160 - montáž</t>
  </si>
  <si>
    <t>R721173404</t>
  </si>
  <si>
    <t>Potrubí kanalizační z PVC SN 4 svodné v zemi DN 200 - dodávka</t>
  </si>
  <si>
    <t xml:space="preserve"> "výkresy 2.PP, 1.PP "_x000d_
 "Celkem 16 = 16,000 "_x000d_
 "Celkem 16 = 16,000 "_x000d_
 Celkem 16 = 16,000 [D]_x000d_</t>
  </si>
  <si>
    <t>Potrubí kanalizační z PVC SN 4 svodné v zemi DN 200 - montáž</t>
  </si>
  <si>
    <t>R721173404.</t>
  </si>
  <si>
    <t xml:space="preserve"> "výkresy 2.PP, 1.PP "_x000d_
 "Celkem 42 = 42,000 "_x000d_
 "Celkem 42 = 42,000 "_x000d_
 Celkem 42 = 42,000 [D]_x000d_</t>
  </si>
  <si>
    <t>A02</t>
  </si>
  <si>
    <t>VNITŘNÍ VODOVOD</t>
  </si>
  <si>
    <t>722 26-R001</t>
  </si>
  <si>
    <t>Vodoměr závitový, pro studenou vodu, bytový, Q3=2,5m3/h</t>
  </si>
  <si>
    <t xml:space="preserve">Vodoměr závitový, pro studenou vodu, domovní, Q3=2,5m3/h dle 2014/32/EC,  s modulem pro impulsní výstup M-Bus vč.  příslušenství a pomocného materiálu</t>
  </si>
  <si>
    <t xml:space="preserve"> "výkresy 2.PP, 1.PP, 1.NP, 2.NP, 3.NP "_x000d_
 "Celkem 30 = 30,000 "_x000d_
 "Celkem 30 = 30,000 "_x000d_
 Celkem 30 = 30,000 [D]_x000d_</t>
  </si>
  <si>
    <t>722181221</t>
  </si>
  <si>
    <t>Ochrana přilepenými termoizolačními trubicemi z PE tl přes 6 do 9 mm DN do 22 mm</t>
  </si>
  <si>
    <t>vytvořené po celé délce parotěsně!</t>
  </si>
  <si>
    <t xml:space="preserve"> "výkresy 2.PP, 1.PP, 1.NP, 2.NP, 3.NP "_x000d_
 "Celkem 262 = 262,000 "_x000d_
 "Celkem 262 = 262,000 "_x000d_
 Celkem 262 = 262,000 [D]_x000d_</t>
  </si>
  <si>
    <t xml:space="preserve"> "výkresy 2.PP, 1.PP, 1.NP, 2.NP, 3.NP "_x000d_
 "Celkem 437 = 437,000 "_x000d_
 "Celkem 437 = 437,000 "_x000d_
 Celkem 437 = 437,000 [D]_x000d_</t>
  </si>
  <si>
    <t>722181222</t>
  </si>
  <si>
    <t>Ochrana přilepenými termoizolačními trubicemi z PE tl přes 6 do 9 mm DN přes 22 do 45 mm</t>
  </si>
  <si>
    <t xml:space="preserve"> "výkresy 2.PP, 1.PP, 1.NP, 2.NP, 3.NP "_x000d_
 "Celkem 251 = 251,000 "_x000d_
 "Celkem 251 = 251,000 "_x000d_
 Celkem 251 = 251,000 [D]_x000d_</t>
  </si>
  <si>
    <t>Ochranapřilepenými termoizolačními trubicemi z PE tl přes 6 do 9 mm DN přes 22 do 45 mm</t>
  </si>
  <si>
    <t xml:space="preserve"> "výkresy 2.PP, 1.PP, 1.NP, 2.NP, 3.NP "_x000d_
 "Celkem 171 = 171,000 "_x000d_
 "Celkem 171 = 171,000 "_x000d_
 Celkem 171 = 171,000 [D]_x000d_</t>
  </si>
  <si>
    <t>722181242</t>
  </si>
  <si>
    <t>Ochrana přilepenými termoizolačními trubicemi z PE tl do 20 mm DN do 45 mm</t>
  </si>
  <si>
    <t xml:space="preserve"> "výkresy 2.PP, 1.PP, 1.NP, 2.NP, 3.NP "_x000d_
 "Celkem 259 = 259,000 "_x000d_
 "Celkem 259 = 259,000 "_x000d_
 Celkem 259 = 259,000 [D]_x000d_</t>
  </si>
  <si>
    <t>722181243</t>
  </si>
  <si>
    <t>Ochrana přilepenými termoizolačními trubicemi z PE tl do 20 mm DN do 63 mm</t>
  </si>
  <si>
    <t xml:space="preserve"> "výkresy 2.PP, 1.PP, 1.NP, 2.NP, 3.NP "_x000d_
 "Celkem 132 = 132,000 "_x000d_
 "Celkem 132 = 132,000 "_x000d_
 Celkem 132 = 132,000 [D]_x000d_</t>
  </si>
  <si>
    <t>722181244</t>
  </si>
  <si>
    <t>Ochrana přilepenými termoizolačními trubicemi z PE tl přes 13 do 20 mm DN přes 63 do 89 mm</t>
  </si>
  <si>
    <t xml:space="preserve"> "výkresy 2.PP, 1.PP, 1.NP, 2.NP, 3.NP "_x000d_
 "Celkem 65 = 65,000 "_x000d_
 "Celkem 65 = 65,000 "_x000d_
 Celkem 65 = 65,000 [D]_x000d_</t>
  </si>
  <si>
    <t>722190401</t>
  </si>
  <si>
    <t>Vyvedení a upevnění výpustku do DN 25</t>
  </si>
  <si>
    <t xml:space="preserve"> "výkresy 2.PP, 1.PP, 1.NP, 2.NP, 3.NP "_x000d_
 "Celkem 136 = 136,000 "_x000d_
 "Celkem 136 = 136,000 "_x000d_
 Celkem 136 = 136,000 [D]_x000d_</t>
  </si>
  <si>
    <t>722212614</t>
  </si>
  <si>
    <t>Zpětný ventil přírubový DN 80 PN 16 do 70°C</t>
  </si>
  <si>
    <t xml:space="preserve">Zpětný ventil (ZV) EA, min.PN16 pro styk s pitnou vodou, nerez -vč.  přechodek, šroubení, protipřírub, izolace, příslušenství a pomocného materiálu</t>
  </si>
  <si>
    <t xml:space="preserve"> "výkresy 2.PP, 1.PP "_x000d_
 "Celkem 1 = 1,000 "_x000d_
 "Celkem 1 = 1,000 "_x000d_
 Celkem 1 = 1,000 [D]_x000d_</t>
  </si>
  <si>
    <t>722220111</t>
  </si>
  <si>
    <t>Nástěnka pro výtokový ventil G 1/2" s jedním závitem</t>
  </si>
  <si>
    <t xml:space="preserve"> "výkresy 2.PP, 1.PP, 1.NP, 2.NP, 3.NP "_x000d_
 "Celkem 58 = 58,000 "_x000d_
 "Celkem 58 = 58,000 "_x000d_
 Celkem 58 = 58,000 [D]_x000d_</t>
  </si>
  <si>
    <t>722220121</t>
  </si>
  <si>
    <t>Nástěnka pro baterii G 1/2" s jedním závitem</t>
  </si>
  <si>
    <t xml:space="preserve"> "výkresy 2.PP, 1.PP, 1.NP, 2.NP, 3.NP "_x000d_
 "Celkem 72 = 72,000 "_x000d_
 "Celkem 72 = 72,000 "_x000d_
 Celkem 72 = 72,000 [D]_x000d_</t>
  </si>
  <si>
    <t>722221134</t>
  </si>
  <si>
    <t>Ventil výtokový G 1/2" s jedním závitem a připojením na hadici</t>
  </si>
  <si>
    <t xml:space="preserve"> "výkresy 2.PP, 1.PP, 1.NP, 2.NP, 3.NP "_x000d_
 "Celkem 4 = 4,000 "_x000d_
 "Celkem 4 = 4,000 "_x000d_
 Celkem 4 = 4,000 [D]_x000d_</t>
  </si>
  <si>
    <t>722224115</t>
  </si>
  <si>
    <t>Kohout plnicí nebo vypouštěcí G 1/2" PN 10 s jedním závitem</t>
  </si>
  <si>
    <t xml:space="preserve"> "výkresy 2.PP, 1.PP, 1.NP, 2.NP, 3.NP "_x000d_
 "Celkem 2 = 2,000 "_x000d_
 "Celkem 2 = 2,000 "_x000d_
 Celkem 2 = 2,000 [D]_x000d_</t>
  </si>
  <si>
    <t>722231221</t>
  </si>
  <si>
    <t>Ventil pojistný mosazný G 1/2" PN 6 do 100°C k bojleru s vnitřním x vnějším závitem</t>
  </si>
  <si>
    <t xml:space="preserve"> "výkresy 2.PP, 1.PP, 1.NP, 2.NP, 3.NP "_x000d_
 "Celkem 3 = 3,000 "_x000d_
 "Celkem 3 = 3,000 "_x000d_
 Celkem 3 = 3,000 [D]_x000d_</t>
  </si>
  <si>
    <t>722290226</t>
  </si>
  <si>
    <t>Zkouška těsnosti vodovodního potrubí závitového do DN 50</t>
  </si>
  <si>
    <t xml:space="preserve"> "výkresy 2.PP, 1.PP, 1.NP, 2.NP, 3.NP "_x000d_
 "Celkem 2478 = 2478,000 "_x000d_
 "Celkem 2478 = 2478,000 "_x000d_
 Celkem 2478 = 2478,000 [D]_x000d_</t>
  </si>
  <si>
    <t>734220101</t>
  </si>
  <si>
    <t>Ventil závitový regulační přímý G 3/4 PN 20 do 100°C vyvažovací</t>
  </si>
  <si>
    <t>998722201</t>
  </si>
  <si>
    <t>Přesun hmot procentní pro vnitřní vodovod v objektech v do 6 m</t>
  </si>
  <si>
    <t>R721 14-001</t>
  </si>
  <si>
    <t>Potrubí vodovodní plastové vícevrstvé PP-RCT s čedičovým vláknem, svar polyfúze D 20x2,8 mm -SV - dodávka</t>
  </si>
  <si>
    <t>Potrubí vodovodní plastové PP-RCT 3,2 svar polyfúze D 20x2,8 mm</t>
  </si>
  <si>
    <t xml:space="preserve"> "výkresy 2.PP, 1.PP, 1.NP, 2.NP, 3.NP "_x000d_
 "Celkem 70 = 70,000 "_x000d_
 "Celkem 70 = 70,000 "_x000d_
 Celkem 70 = 70,000 [D]_x000d_</t>
  </si>
  <si>
    <t>Potrubí vodovodní plastové vícevrstvé PP-RCT s čedičovým vláknem, svar polyfúze D 20x2,8 mm -SV - montáž</t>
  </si>
  <si>
    <t>R721 14-002</t>
  </si>
  <si>
    <t>Potrubí vodovodní plastové vícevrstvé PP-RCT s čedičovým vláknem, svar polyfúze 25x3,5 mm -SV - dodávka</t>
  </si>
  <si>
    <t>Potrubí vodovodní plastové PP-RCT 3,2 svar polyfúze D 25x3,5 mm</t>
  </si>
  <si>
    <t>Potrubí vodovodní plastové vícevrstvé PP-RCT s čedičovým vláknem, svar polyfúze 25x3,5 mm -SV - montáž</t>
  </si>
  <si>
    <t>R721 14-003</t>
  </si>
  <si>
    <t>Potrubí vodovodní plastové vícevrstvé PP-RCT s čedičovým vláknem, svar polyfúze D 32x4,4 mm -SV - dodávka</t>
  </si>
  <si>
    <t>Potrubí vodovodní plastové PP-RCT 3,2 svar polyfúze D 32x4,4 mm</t>
  </si>
  <si>
    <t xml:space="preserve"> "výkresy 2.PP, 1.PP, 1.NP, 2.NP, 3.NP "_x000d_
 "Celkem 82 = 82,000 "_x000d_
 "Celkem 82 = 82,000 "_x000d_
 Celkem 82 = 82,000 [D]_x000d_</t>
  </si>
  <si>
    <t>Potrubí vodovodní plastové vícevrstvé PP-RCT s čedičovým vláknem, svar polyfúze D 32x4,4 mm -SV - montáž</t>
  </si>
  <si>
    <t>R721 14-004</t>
  </si>
  <si>
    <t>Potrubí vodovodní plastové vícevrstvé PP-RCT s čedičovým vláknem, svar polyfúze D 40x5,5 mm -SV - dodávka</t>
  </si>
  <si>
    <t>Potrubí vodovodní plastové PP-RCT 3,2 svar polyfúze D 40x5,5 mm</t>
  </si>
  <si>
    <t xml:space="preserve"> "výkresy 2.PP, 1.PP, 1.NP, 2.NP, 3.NP "_x000d_
 "Celkem 35 = 35,000 "_x000d_
 "Celkem 35 = 35,000 "_x000d_
 Celkem 35 = 35,000 [D]_x000d_</t>
  </si>
  <si>
    <t>Potrubí vodovodní plastové vícevrstvé PP-RCT s čedičovým vláknem, svar polyfúze D 40x5,5 mm -SV - montáž</t>
  </si>
  <si>
    <t>R721 14-005</t>
  </si>
  <si>
    <t>Potrubí vodovodní plastové vícevrstvé PP-RCT s čedičovým vláknem, svar polyfúze D 50x6,9 mm -SV - dodávka</t>
  </si>
  <si>
    <t>Potrubí vodovodní plastové PP-RCT 3,2 svar polyfúze D 50x6,9 mm</t>
  </si>
  <si>
    <t xml:space="preserve"> "výkresy 2.PP, 1.PP, 1.NP, 2.NP, 3.NP "_x000d_
 "Celkem 27 = 27,000 "_x000d_
 "Celkem 27 = 27,000 "_x000d_
 Celkem 27 = 27,000 [D]_x000d_</t>
  </si>
  <si>
    <t>Potrubí vodovodní plastové vícevrstvé PP-RCT s čedičovým vláknem, svar polyfúze D 50x6,9 mm -SV - montáž</t>
  </si>
  <si>
    <t>R721 14-006</t>
  </si>
  <si>
    <t>Potrubí vodovodní plastové vícevrstvé PP-RCT s čedičovým vláknem, svar polyfúze D 63x8,6 mm -SV - dodávka</t>
  </si>
  <si>
    <t>Potrubí vodovodní plastové PP-RCT 3,2 svar polyfúze D 63x8,6 mm</t>
  </si>
  <si>
    <t xml:space="preserve"> "výkres 1.PP "_x000d_
 "Celkem 105 = 105,000 "_x000d_
 "Celkem 105 = 105,000 "_x000d_
 Celkem 105 = 105,000 [D]_x000d_</t>
  </si>
  <si>
    <t>Potrubí vodovodní plastové vícevrstvé PP-RCT s čedičovým vláknem, svar polyfúze D 63x8,6 mm -SV - montáž</t>
  </si>
  <si>
    <t>R721 14-007</t>
  </si>
  <si>
    <t>Potrubí vodovodní plastové vícevrstvé PP-RCT s čedičovým vláknem, svar polyfúze D 90x10,1 mm -SV - dodávka</t>
  </si>
  <si>
    <t>Potrubí vodovodní plastové PP-RCT 3,2 svar polyfúze D 90x10,1 mm</t>
  </si>
  <si>
    <t xml:space="preserve"> "výkres 1.PP "_x000d_
 "Celkem 54 = 54,000 "_x000d_
 "Celkem 54 = 54,000 "_x000d_
 Celkem 54 = 54,000 [D]_x000d_</t>
  </si>
  <si>
    <t>Potrubí vodovodní plastové vícevrstvé PP-RCT s čedičovým vláknem, svar polyfúze D 90x10,1 mm -SV - montáž</t>
  </si>
  <si>
    <t>R721 14-008</t>
  </si>
  <si>
    <t>Potrubí vodovodní plastové vícevrstvé PP-RCT s čedičovým vláknem, svar polyfúze D 110x12,3 mm -SV - dodávka</t>
  </si>
  <si>
    <t>Potrubí vodovodní plastové PP-RCT 3,2 svar polyfúze D 110x12,3 mm</t>
  </si>
  <si>
    <t xml:space="preserve"> "výkres 1.PP "_x000d_
 "Celkem 11 = 11,000 "_x000d_
 "Celkem 11 = 11,000 "_x000d_
 Celkem 11 = 11,000 [D]_x000d_</t>
  </si>
  <si>
    <t>Potrubí vodovodní plastové vícevrstvé PP-RCT s čedičovým vláknem, svar polyfúze D 110x12,3 mm -SV - montáž</t>
  </si>
  <si>
    <t>R721 14-009</t>
  </si>
  <si>
    <t>Potrubí vodovodní plastové vícevrstvé PP-RCT s čedičovým vláknem, svar polyfúze D 20x2,8 mm -TV - dodávka</t>
  </si>
  <si>
    <t xml:space="preserve"> "výkresy 2.PP, 1.PP, 1.NP, 2.NP, 3.NP "_x000d_
 "Celkem 42 = 42,000 "_x000d_
 "Celkem 42 = 42,000 "_x000d_
 Celkem 42 = 42,000 [D]_x000d_</t>
  </si>
  <si>
    <t>Potrubí vodovodní plastové vícevrstvé PP-RCT s čedičovým vláknem, svar polyfúze D 20x2,8 mm -TV - montáž</t>
  </si>
  <si>
    <t>R721 14-010</t>
  </si>
  <si>
    <t>Potrubí vodovodní plastové vícevrstvé PP-RCT s čedičovým vláknem, svar polyfúze D 25x3,5 mm -TV - dodávka</t>
  </si>
  <si>
    <t xml:space="preserve"> "výkresy 2.PP, 1.PP, 1.NP, 2.NP, 3.NP "_x000d_
 "Celkem 49 = 49,000 "_x000d_
 "Celkem 49 = 49,000 "_x000d_
 Celkem 49 = 49,000 [D]_x000d_</t>
  </si>
  <si>
    <t>Potrubí vodovodní plastové vícevrstvé PP-RCT s čedičovým vláknem, svar polyfúze D 25x3,5 mm -TV - montáž</t>
  </si>
  <si>
    <t>R721 14-011</t>
  </si>
  <si>
    <t>Potrubí vodovodní plastové vícevrstvé PP-RCT s čedičovým vláknem, svar polyfúze D 32x4,4 mm -TV - dodávka</t>
  </si>
  <si>
    <t>Potrubí vodovodní plastové vícevrstvé PP-RCT s čedičovým vláknem, svar polyfúze D 32x4,4 mm -TV - montáž</t>
  </si>
  <si>
    <t>R721 14-012</t>
  </si>
  <si>
    <t>Potrubí vodovodní plastové vícevrstvé PP-RCT s čedičovým vláknem, svar polyfúze D 40x5,5 mm -TV - dodávka</t>
  </si>
  <si>
    <t xml:space="preserve"> "výkresy 2.PP, 1.PP, 1.NP, 2.NP, 3.NP "_x000d_
 "Celkem 57 = 57,000 "_x000d_
 "Celkem 57 = 57,000 "_x000d_
 Celkem 57 = 57,000 [D]_x000d_</t>
  </si>
  <si>
    <t>Potrubí vodovodní plastové vícevrstvé PP-RCT s čedičovým vláknem, svar polyfúze D 40x5,5 mm -TV - montáž</t>
  </si>
  <si>
    <t>R721 14-013</t>
  </si>
  <si>
    <t>Potrubí vodovodní plastové vícevrstvé PP-RCT s čedičovým vláknem, svar polyfúze D 50x6,9 mm -TV - dodávka</t>
  </si>
  <si>
    <t xml:space="preserve"> "výkresy 2.PP, 1.PP, 1.NP, 2.NP, 3.NP "_x000d_
 "Celkem 28 = 28,000 "_x000d_
 "Celkem 28 = 28,000 "_x000d_
 Celkem 28 = 28,000 [D]_x000d_</t>
  </si>
  <si>
    <t>Potrubí vodovodní plastové vícevrstvé PP-RCT s čedičovým vláknem, svar polyfúze D 50x6,9 mm -TV - montáž</t>
  </si>
  <si>
    <t>R721 14-014</t>
  </si>
  <si>
    <t>Potrubí vodovodní plastové vícevrstvé PP-RCT s čedičovým vláknem, svar polyfúze D 63x8,6 mm -TV - dodávka</t>
  </si>
  <si>
    <t xml:space="preserve"> "výkres 1.PP "_x000d_
 "Celkem 113 = 113,000 "_x000d_
 "Celkem 113 = 113,000 "_x000d_
 Celkem 113 = 113,000 [D]_x000d_</t>
  </si>
  <si>
    <t>Potrubí vodovodní plastové vícevrstvé PP-RCT s čedičovým vláknem, svar polyfúze D 63x8,6 mm -TV - montáž</t>
  </si>
  <si>
    <t>R721 14-015</t>
  </si>
  <si>
    <t>Potrubí vodovodní plastové vícevrstvé PP-RCT s čedičovým vláknem, svar polyfúze D 75x8,4 mm -TV - dodávka</t>
  </si>
  <si>
    <t>Potrubí vodovodní plastové PP-RCT 3,2 svar polyfúze D 75x8,4 mm</t>
  </si>
  <si>
    <t xml:space="preserve"> "výkres 1.PP "_x000d_
 "Celkem 26 = 26,000 "_x000d_
 "Celkem 26 = 26,000 "_x000d_
 Celkem 26 = 26,000 [D]_x000d_</t>
  </si>
  <si>
    <t>Potrubí vodovodní plastové vícevrstvé PP-RCT s čedičovým vláknem, svar polyfúze D 75x8,4 mm -TV - montáž</t>
  </si>
  <si>
    <t>R721 14-016</t>
  </si>
  <si>
    <t>Potrubí vodovodní plastové vícevrstvé PP-RCT s čedičovým vláknem, svar polyfúze D 20x2,8 mm -CV - dodávka</t>
  </si>
  <si>
    <t>Potrubí vodovodní plastové PP-RCT 3,2 svar polyfúze D 20x3,5 mm</t>
  </si>
  <si>
    <t>Potrubí vodovodní plastové vícevrstvé PP-RCT s čedičovým vláknem, svar polyfúze D 20x2,8 mm -CV - montáž</t>
  </si>
  <si>
    <t>R721 14-017</t>
  </si>
  <si>
    <t>Potrubí vodovodní plastové vícevrstvé PP-RCT s čedičovým vláknem, svar polyfúze D 25x3,5 mm -CV - dodávka</t>
  </si>
  <si>
    <t>Potrubí vodovodní plastové vícevrstvé PP-RCT s čedičovým vláknem, svar polyfúze D 25x3,5 mm -CV - montáž</t>
  </si>
  <si>
    <t>R721 14-018</t>
  </si>
  <si>
    <t>Potrubí vodovodní plastové vícevrstvé PP-RCT s čedičovým vláknem, svar polyfúze D 32x4,4 mm -CV - dodávka</t>
  </si>
  <si>
    <t>Potrubí vodovodní plastové vícevrstvé PP-RCT s čedičovým vláknem, svar polyfúze D 32x4,4 mm -CV - montáž</t>
  </si>
  <si>
    <t>R722 17-001</t>
  </si>
  <si>
    <t>Potrubí vodovodní plastové vícevrstvé PP-RCT s čedičovým vláknem, svar polyfúze D 20x2,8 mm - dodávka</t>
  </si>
  <si>
    <t xml:space="preserve"> "výkresy 1.PP, 1.NP, 2.NP, 3.NP "_x000d_
 "Celkem 409 = 409,000 "_x000d_
 "Celkem 409 = 409,000 "_x000d_
 Celkem 409 = 409,000 [D]_x000d_</t>
  </si>
  <si>
    <t>Potrubí vodovodní plastové vícevrstvé PP-RCT s čedičovým vláknem, svar polyfúze D 20x2,8 mm - montáž</t>
  </si>
  <si>
    <t>R722 17-002</t>
  </si>
  <si>
    <t>Potrubí vodovodní plastové vícevrstvé PP-RCT s čedičovým vláknem, svar polyfúze D 25x3,5 mm - dodávka</t>
  </si>
  <si>
    <t xml:space="preserve"> "výkresy 1.PP, 1.NP, 2.NP, 3.NP "_x000d_
 "Celkem 251 = 251,000 "_x000d_
 "Celkem 251 = 251,000 "_x000d_
 Celkem 251 = 251,000 [D]_x000d_</t>
  </si>
  <si>
    <t>Potrubí vodovodní plastové vícevrstvé PP-RCT s čedičovým vláknem, svar polyfúze D 25x3,5 mm - montáž</t>
  </si>
  <si>
    <t>R722 17-003</t>
  </si>
  <si>
    <t xml:space="preserve"> "výkresy 1.PP, 1.NP, 2.NP, 3.NP "_x000d_
 "Celkem 262 = 262,000 "_x000d_
 "Celkem 262 = 262,000 "_x000d_
 Celkem 262 = 262,000 [D]_x000d_</t>
  </si>
  <si>
    <t>R722 17-004</t>
  </si>
  <si>
    <t xml:space="preserve"> "výkresy 1.PP, 1.NP, 2.NP, 3.NP "_x000d_
 "Celkem 271 = 271,000 "_x000d_
 "Celkem 271 = 271,000 "_x000d_
 Celkem 271 = 271,000 [D]_x000d_</t>
  </si>
  <si>
    <t>R722 18-001</t>
  </si>
  <si>
    <t>Ochrana termoizolačními trubicemi z min. čed. vaty s AL tl přes 30 do 50 mm DN přes 45 do 75 mm	- dodávka</t>
  </si>
  <si>
    <t>Ochrana termoizolačními trubicemi z minerální čedičové vaty opatřené povrchovou úpravou z hliníkové fólie tl přes 30 do 50 mm DN přes 45 do 75 mm</t>
  </si>
  <si>
    <t xml:space="preserve"> "výkresy 2.PP, 1.PP, 1.NP, 2.NP, 3.NP "_x000d_
 "Celkem 224 = 224,000 "_x000d_
 "Celkem 224 = 224,000 "_x000d_
 Celkem 224 = 224,000 [D]_x000d_</t>
  </si>
  <si>
    <t>Ochrana termoizolačními trubicemi z min. čed. vaty s AL tl přes 30 do 50 mm DN přes 45 do 75 mm	- montáž</t>
  </si>
  <si>
    <t>R722 18-001.</t>
  </si>
  <si>
    <t>Ochrana termoizolačními trubicemi z min. čed. vaty s AL fólie tl přes 20 do 30 mm DN přes 22 do 45 mm - dodávka</t>
  </si>
  <si>
    <t>Ochrana termoizolačními trubicemi z minerální čedičové vaty opatřené povrchovou úpravou z hliníkové fólie tl přes 20 do 30 mm DN přes 22 do 45 mm</t>
  </si>
  <si>
    <t xml:space="preserve"> "výkresy 2.PP, 1.PP, 1.NP, 2.NP, 3.NP "_x000d_
 "Celkem 497 = 497,000 "_x000d_
 "Celkem 497 = 497,000 "_x000d_
 Celkem 497 = 497,000 [D]_x000d_</t>
  </si>
  <si>
    <t>Ochrana termoizolačními trubicemi z min. čed. vaty s AL fólie tl přes 20 do 30 mm DN přes 22 do 45 mm - montáž</t>
  </si>
  <si>
    <t>R722 23-001</t>
  </si>
  <si>
    <t>Kulový kohout DN 15 - dodávka</t>
  </si>
  <si>
    <t xml:space="preserve">Kulový kohout, min.PN16 pro styk s pitnou vodou -  nerez vč.  přechodek, šroubení, protipřírub, označení, izolace, příslušenství a pomocného materiálu</t>
  </si>
  <si>
    <t>Kulový kohout DN 15 - montáž</t>
  </si>
  <si>
    <t>R722 23-002</t>
  </si>
  <si>
    <t>Kulový kohout DN 20 - dodávka</t>
  </si>
  <si>
    <t xml:space="preserve"> "výkresy 2.PP, 1.PP, 1.NP, 2.NP, 3.NP "_x000d_
 "Celkem 89 = 89,000 "_x000d_
 "Celkem 89 = 89,000 "_x000d_
 Celkem 89 = 89,000 [D]_x000d_</t>
  </si>
  <si>
    <t>Kulový kohout DN 20 - montáž</t>
  </si>
  <si>
    <t>R722 23-003</t>
  </si>
  <si>
    <t>Kulový kohout DN 25 - dodávka</t>
  </si>
  <si>
    <t xml:space="preserve"> "výkresy 2.PP, 1.PP, 1.NP, 2.NP, 3.NP "_x000d_
 "Celkem 13 = 13,000 "_x000d_
 "Celkem 13 = 13,000 "_x000d_
 Celkem 13 = 13,000 [D]_x000d_</t>
  </si>
  <si>
    <t>Kulový kohout DN 25 - montáž</t>
  </si>
  <si>
    <t>R722 23-004</t>
  </si>
  <si>
    <t>Kulový kohout DN 32 - dodávka</t>
  </si>
  <si>
    <t xml:space="preserve"> "výkresy 2.PP, 1.PP, 1.NP, 2.NP, 3.NP "_x000d_
 "Celkem 15 = 15,000 "_x000d_
 "Celkem 15 = 15,000 "_x000d_
 Celkem 15 = 15,000 [D]_x000d_</t>
  </si>
  <si>
    <t>Kulový kohout DN 32 - montáž</t>
  </si>
  <si>
    <t>R722 23-005</t>
  </si>
  <si>
    <t>Kulový kohout DN 40 - dodávka</t>
  </si>
  <si>
    <t xml:space="preserve"> "výkresy 2.PP, 1.PP, 1.NP, 2.NP, 3.NP "_x000d_
 "Celkem 8 = 8,000 "_x000d_
 "Celkem 8 = 8,000 "_x000d_
 Celkem 8 = 8,000 [D]_x000d_</t>
  </si>
  <si>
    <t>Kulový kohout DN 40 - montáž</t>
  </si>
  <si>
    <t>R722 23-006</t>
  </si>
  <si>
    <t>Kulový kohout DN 50 - dodávka</t>
  </si>
  <si>
    <t>Kulový kohout DN 50 - montáž</t>
  </si>
  <si>
    <t>R722 23-007</t>
  </si>
  <si>
    <t>Kulový kohout DN 65 - dodávka</t>
  </si>
  <si>
    <t xml:space="preserve"> "výkresy 2.PP, 1.PP "_x000d_
 "Celkem 2 = 2,000 "_x000d_
 "Celkem 2 = 2,000 "_x000d_
 Celkem 2 = 2,000 [D]_x000d_</t>
  </si>
  <si>
    <t>Kulový kohout DN 65 - montáž</t>
  </si>
  <si>
    <t>R722 23-008</t>
  </si>
  <si>
    <t>Kulový kohout DN 80 - dodávka</t>
  </si>
  <si>
    <t xml:space="preserve"> "výkresy 2.PP, 1.PP "_x000d_
 "Celkem 3 = 3,000 "_x000d_
 "Celkem 3 = 3,000 "_x000d_
 Celkem 3 = 3,000 [D]_x000d_</t>
  </si>
  <si>
    <t>Kulový kohout DN 80 - montáž</t>
  </si>
  <si>
    <t>R722 23-009</t>
  </si>
  <si>
    <t>Vypouštěcí ventil 1/2" - dodávka</t>
  </si>
  <si>
    <t xml:space="preserve"> "výkresy 2.PP, 1.PP, 1.NP, 2.NP, 3.NP "_x000d_
 "Celkem 55 = 55,000 "_x000d_
 "Celkem 55 = 55,000 "_x000d_
 Celkem 55 = 55,000 [D]_x000d_</t>
  </si>
  <si>
    <t>Vypouštěcí ventil 1/2" - montáž</t>
  </si>
  <si>
    <t>R722 23-010</t>
  </si>
  <si>
    <t>Servoventil 3/4“ 24 VAC s bezpečnostní funkcí „vždy uzavřen při výpadku napětí“ - dodávka</t>
  </si>
  <si>
    <t>Servoventil 3/4“ 24 VAC s bezpečnostní funkcí „vždy uzavřen při výpadku napětí“ - montáž</t>
  </si>
  <si>
    <t>R722 23-011</t>
  </si>
  <si>
    <t>Zpětný ventil (ZV) EA DN 15 - dodávka</t>
  </si>
  <si>
    <t>Zpětný ventil (ZV) EA, min.PN16 pro styk s pitnou vodou, nerez -vč. přechodek, šroubení, protipřírub, izolace, příslušenství a pomocného materiálu</t>
  </si>
  <si>
    <t>Zpětný ventil (ZV) EA DN 15 - montáž</t>
  </si>
  <si>
    <t>R722 23-012</t>
  </si>
  <si>
    <t>Zpětný ventil (ZV) EA DN 20 - dodávka</t>
  </si>
  <si>
    <t xml:space="preserve"> "výkresy 2.PP, 1.PP, 1.NP, 2.NP, 3.NP "_x000d_
 "Celkem 17 = 17,000 "_x000d_
 "Celkem 17 = 17,000 "_x000d_
 Celkem 17 = 17,000 [D]_x000d_</t>
  </si>
  <si>
    <t>Zpětný ventil (ZV) EA DN 20 - montáž</t>
  </si>
  <si>
    <t>R722 23-013</t>
  </si>
  <si>
    <t>Filtr DN80 - dodávka</t>
  </si>
  <si>
    <t xml:space="preserve">Šikmý filtr - min.PN10 pro styk s pitnou vodou, nerez+nerezové síto, vč.  přechodek, šroubení, protipřírub, izolace, příslušenství a pomocného materiálu</t>
  </si>
  <si>
    <t>Filtr DN80 - montáž</t>
  </si>
  <si>
    <t>R722 23-014</t>
  </si>
  <si>
    <t>Montáž armatur vodovodních se dvěma závity G 1/2-1" - dodávka</t>
  </si>
  <si>
    <t xml:space="preserve"> "výkresy 2.PP, 1.PP, 1.NP, 2.NP, 3.NP "_x000d_
 "Celkem 294 = 294,000 "_x000d_
 "Celkem 294 = 294,000 "_x000d_
 Celkem 294 = 294,000 [D]_x000d_</t>
  </si>
  <si>
    <t>Montáž armatur vodovodních se dvěma závity G 1/2-1" - montáž</t>
  </si>
  <si>
    <t>R722 23-015</t>
  </si>
  <si>
    <t>Montáž armatur vodovodních se dvěma závity G 1-2" - dodávka</t>
  </si>
  <si>
    <t xml:space="preserve"> "výkresy 2.PP, 1.PP "_x000d_
 "Celkem 38 = 38,000 "_x000d_
 "Celkem 38 = 38,000 "_x000d_
 Celkem 38 = 38,000 [D]_x000d_</t>
  </si>
  <si>
    <t>Montáž armatur vodovodních se dvěma závity G 1-2" - montáž</t>
  </si>
  <si>
    <t>R722 23-016</t>
  </si>
  <si>
    <t>Montáž armatur vodovodních se dvěma závity G 2-3" - dodávka</t>
  </si>
  <si>
    <t xml:space="preserve"> "výkresy 2.PP, 1.PP "_x000d_
 "Celkem 10 = 10,000 "_x000d_
 "Celkem 10 = 10,000 "_x000d_
 Celkem 10 = 10,000 [D]_x000d_</t>
  </si>
  <si>
    <t>Montáž armatur vodovodních se dvěma závity G 2-3" - montáž</t>
  </si>
  <si>
    <t>R722 25-017</t>
  </si>
  <si>
    <t>Hydrantový systém s tvarově stálou hadicí D 19 x 30 m celoplechový - dodávka</t>
  </si>
  <si>
    <t xml:space="preserve"> "výkresy 2.PP, 1.PP, 1.NP, 2.NP, 3.NP "_x000d_
 "Celkem 7 = 7,000 "_x000d_
 "Celkem 7 = 7,000 "_x000d_
 Celkem 7 = 7,000 [D]_x000d_</t>
  </si>
  <si>
    <t>Hydrantový systém s tvarově stálou hadicí D 19 x 30 m celoplechový - montáž</t>
  </si>
  <si>
    <t>R722 26 002</t>
  </si>
  <si>
    <t>Vodoměr závitový, pro teplou vodu, bytový, Q3=2,5m3/h - dodávka</t>
  </si>
  <si>
    <t xml:space="preserve">Vodoměr závitový, pro teplou vodu, domovní, Q3=2,5m3/h dle 2014/32/EC,  s modulem pro impulsní výstup M-Bus vč.  příslušenství a pomocného materiálu</t>
  </si>
  <si>
    <t>R722 26-002</t>
  </si>
  <si>
    <t>Vodoměr závitový, pro teplou vodu, bytový, Q3=2,5m3/h - montáž</t>
  </si>
  <si>
    <t>R722130233</t>
  </si>
  <si>
    <t>Potrubí vodovodní ocelové závitové pozinkované svařované běžné DN 25 mm - dodávka</t>
  </si>
  <si>
    <t xml:space="preserve"> "výkresy 1.PP, 1.NP, 2.NP, 3.NP "_x000d_
 "Celkem 69 = 69,000 "_x000d_
 "Celkem 69 = 69,000 "_x000d_
 Celkem 69 = 69,000 [D]_x000d_</t>
  </si>
  <si>
    <t>Potrubí vodovodní ocelové závitové pozinkované svařované běžné DN 25 mm - montáž</t>
  </si>
  <si>
    <t>R722130236</t>
  </si>
  <si>
    <t>Potrubí vodovodní ocelové závitové pozinkované svařované běžné DN 50 mm - dodávka</t>
  </si>
  <si>
    <t xml:space="preserve"> "výkresy 1.PP, 1.NP, 2.NP, 3.NP "_x000d_
 "Celkem 110 = 110,000 "_x000d_
 "Celkem 110 = 110,000 "_x000d_
 Celkem 110 = 110,000 [D]_x000d_</t>
  </si>
  <si>
    <t>Potrubí vodovodní ocelové závitové pozinkované svařované běžné DN 50 mm - montáž</t>
  </si>
  <si>
    <t>R722140112</t>
  </si>
  <si>
    <t>Potrubí vodovodní ocelové z ušlechtilé oceli spojované lisováním D 18x1 mm - dodávka</t>
  </si>
  <si>
    <t xml:space="preserve"> "výkresy 1.PP, 1.NP, 2.NP, 3.NP "_x000d_
 "Celkem 19 = 19,000 "_x000d_
 "Celkem 19 = 19,000 "_x000d_
 Celkem 19 = 19,000 [D]_x000d_</t>
  </si>
  <si>
    <t>Potrubí vodovodní ocelové z ušlechtilé oceli spojované lisováním D 18x1 mm - montáž</t>
  </si>
  <si>
    <t>R722140113</t>
  </si>
  <si>
    <t>Potrubí vodovodní ocelové z ušlechtilé oceli spojované lisováním D 22x1,2 mm - dodávka</t>
  </si>
  <si>
    <t xml:space="preserve"> "výkresy 1.PP, 1.NP, 2.NP, 3.NP "_x000d_
 "Celkem 9 = 9,000 "_x000d_
 "Celkem 9 = 9,000 "_x000d_
 Celkem 9 = 9,000 [D]_x000d_</t>
  </si>
  <si>
    <t>Potrubí vodovodní ocelové z ušlechtilé oceli spojované lisováním D 22x1,2 mm - montáž</t>
  </si>
  <si>
    <t>R722140121</t>
  </si>
  <si>
    <t>Potrubí vodovodní ocelové z ušlechtilé oceli spojované lisováním D 88,9x2 mm - dodávka</t>
  </si>
  <si>
    <t xml:space="preserve"> "výkresy 1.PP, 1.NP, 2.NP, 3.NP "_x000d_
 "Celkem 1 = 1,000 "_x000d_
 "Celkem 1 = 1,000 "_x000d_
 Celkem 1 = 1,000 [D]_x000d_</t>
  </si>
  <si>
    <t>Potrubí vodovodní ocelové z ušlechtilé oceli spojované lisováním D 88,9x2 mm - montáž</t>
  </si>
  <si>
    <t>R722211124</t>
  </si>
  <si>
    <t>Šoupátko přírubové třmenové DN 80 PN 6 do 200°C těsnící sedlo nerez/nerez - dodávka</t>
  </si>
  <si>
    <t>Šoupátko přírubové třmenové DN 80 PN 6 do 200°C těsnící sedlo nerez/nerez - montáž</t>
  </si>
  <si>
    <t>R722232506</t>
  </si>
  <si>
    <t>Potrubní oddělovač G 2" PN 10 do 65°C vnější závit - dodávka</t>
  </si>
  <si>
    <t xml:space="preserve"> "výkresy 1.PP "_x000d_
 "Celkem 1 = 1,000 "_x000d_
 "Celkem 1 = 1,000 "_x000d_
 Celkem 1 = 1,000 [D]_x000d_</t>
  </si>
  <si>
    <t>Potrubní oddělovač G 2" PN 10 do 65°C vnější závit - montáž</t>
  </si>
  <si>
    <t>R722234263</t>
  </si>
  <si>
    <t>Filtr mosazný G 1/2" PN 20 do 80°C s 2x vnitřním závitem	 - dodávka</t>
  </si>
  <si>
    <t xml:space="preserve"> "výkresy 2.PP, 1.PP, 1.NP, 2.NP, 3.NP "_x000d_
 "Celkem 6 = 6,000 "_x000d_
 "Celkem 6 = 6,000 "_x000d_
 Celkem 6 = 6,000 [D]_x000d_</t>
  </si>
  <si>
    <t>Filtr mosazný G 1/2" PN 20 do 80°C s 2x vnitřním závitem	 - montáž</t>
  </si>
  <si>
    <t>R722290234</t>
  </si>
  <si>
    <t>Proplach a dezinfekce vodovodního potrubí do DN 80 - dodávka</t>
  </si>
  <si>
    <t>Proplach a dezinfekce vodovodního potrubí do DN 80 - montáž</t>
  </si>
  <si>
    <t>R723221304</t>
  </si>
  <si>
    <t>Ventil vzorkovací rohový G 1/2" PN 5 s vnitřním závitem - dodávka</t>
  </si>
  <si>
    <t>Ventil vzorkovací rohový G 1/2" PN 5 s vnitřním závitem - montáž</t>
  </si>
  <si>
    <t>A04</t>
  </si>
  <si>
    <t>STROJNÍ VYBAVENÍ</t>
  </si>
  <si>
    <t>724231127</t>
  </si>
  <si>
    <t>Příslušenství domovních vodáren měřící manometr s membránou</t>
  </si>
  <si>
    <t>Manometr-Nerezový s glycerinovou náplní, rozsah do 10Bar, vč. Kulového kohoutu DN15 červený bronz, připojovacích tvarovek a armatur</t>
  </si>
  <si>
    <t>R724 24-001</t>
  </si>
  <si>
    <t>Filtr se zpětným proplachem manuální DN50 - dodávka</t>
  </si>
  <si>
    <t xml:space="preserve">Jemný filtr s automatickým zpětným proplachem určený pro pitnou studenou vodu, nerezové sítko 0,1-0,11mm, filtrační jímka z čirého plastu, nepřerušená dodávka filtrované vody vč.  přechodek, šroubení, protipřírub, příslušenství a pomocného materiálu</t>
  </si>
  <si>
    <t>Filtr se zpětným proplachem manuální DN50 - montáž</t>
  </si>
  <si>
    <t>RA04-001</t>
  </si>
  <si>
    <t>Cirkulační čerpadlo - dodávka</t>
  </si>
  <si>
    <t>Q=0,3m3hod, H=1,4m</t>
  </si>
  <si>
    <t>Cirkulační čerpadlo - montáž</t>
  </si>
  <si>
    <t>RA04-002</t>
  </si>
  <si>
    <t>Q=0,2m3hod, H=0,7m</t>
  </si>
  <si>
    <t>A05</t>
  </si>
  <si>
    <t>ZAŘIZOVACÍ PŘEDMĚTY</t>
  </si>
  <si>
    <t>725119125</t>
  </si>
  <si>
    <t>Montáž klozetových mís závěsných na nosné stěny</t>
  </si>
  <si>
    <t>725129102</t>
  </si>
  <si>
    <t>Montáž pisoáru s automatickým splachováním</t>
  </si>
  <si>
    <t>725219102</t>
  </si>
  <si>
    <t>Montáž umyvadla připevněného na šrouby do zdiva</t>
  </si>
  <si>
    <t>725229103</t>
  </si>
  <si>
    <t>Montáž vany se zápachovou uzávěrkou akrylátových</t>
  </si>
  <si>
    <t>725241901</t>
  </si>
  <si>
    <t>Montáž vaničky sprchové</t>
  </si>
  <si>
    <t>725339111</t>
  </si>
  <si>
    <t>Montáž výlevky</t>
  </si>
  <si>
    <t>725813111</t>
  </si>
  <si>
    <t xml:space="preserve">Ventil rohový bez přípojovací trubičky nebo flexi hadičky  G 1/5"</t>
  </si>
  <si>
    <t>725813112</t>
  </si>
  <si>
    <t>Ventil rohový pračkový G 3/4"</t>
  </si>
  <si>
    <t>725849413</t>
  </si>
  <si>
    <t>Montáž baterie sprchové nástěnné</t>
  </si>
  <si>
    <t>725862103</t>
  </si>
  <si>
    <t>Zápachová úzavěra pro dřezy DN40/50</t>
  </si>
  <si>
    <t>726131041</t>
  </si>
  <si>
    <t>Instalační předstěna - klozet závěsný v 1120 mm s ovládáním zepředu do lehkých stěn s kovovou kcí</t>
  </si>
  <si>
    <t>vč. ovládacího plastového dvojčinného tlačítka</t>
  </si>
  <si>
    <t>726131204</t>
  </si>
  <si>
    <t>Instalační předstěna - montáž klozetu do lehkých stěn s kovovou kcí</t>
  </si>
  <si>
    <t>pro výlevky</t>
  </si>
  <si>
    <t>998725201</t>
  </si>
  <si>
    <t>Přesun hmot procentní pro zařizovací předměty v objektech v do 6 m</t>
  </si>
  <si>
    <t>998726111</t>
  </si>
  <si>
    <t>Přesun hmot tonážní pro instalační prefabrikáty v objektech v do 6 m</t>
  </si>
  <si>
    <t>R725 11-001</t>
  </si>
  <si>
    <t>Klozet závěsný - WC - dodávka</t>
  </si>
  <si>
    <t>Keramické závěsné WC 550x370x390mm s hlubokým splachováním, barva bílá, včetně instalační sady, včetně odpovídajícího sedátka, z duroplastu s antibakteriální úpravou, barva bílá, s kovovými pochromovanými panty</t>
  </si>
  <si>
    <t>Klozet závěsný - WC - montáž</t>
  </si>
  <si>
    <t>R725 11-002</t>
  </si>
  <si>
    <t>Klozet závěsný -WCv + Wca - dodávka</t>
  </si>
  <si>
    <t>Keramické závěsné WC 530x370x390mm s hlubokým splachováním</t>
  </si>
  <si>
    <t>Barva bílá, včetně instalační sady, včetně odpovídajícího sedátka, z duroplastu s antibakteriální úpravou, barva bílá, s kovovými pochromovanými panty a nerezovým tlačítkem ovládání v úsporném systému STOP</t>
  </si>
  <si>
    <t>Klozet závěsný -WCv + Wca - montáž</t>
  </si>
  <si>
    <t>R725 11-003</t>
  </si>
  <si>
    <t>Klozet kombi -WCvn - dodávka</t>
  </si>
  <si>
    <t>Klozet závěsný nerezový antivandal 550x370x362mm, montáž přes speciální šrouby</t>
  </si>
  <si>
    <t>AISI 304, hluboké splachování, sedátko z tvrzeného plastu k dtto</t>
  </si>
  <si>
    <t>Klozet kombi -WCvn - montáž</t>
  </si>
  <si>
    <t>R725 11-004</t>
  </si>
  <si>
    <t>Klozet závěsný hendikep -Wci - dodávka</t>
  </si>
  <si>
    <t>Klozet závěsný keramický hendikep 360x700x380mm, hluboké splachování</t>
  </si>
  <si>
    <t>Sedátko z tvrzeného plastu instal.blok WC pro SDK, vč výstuh pro madla, ovládání zepředu, výška 1120mm, možno nastavit splachování 4,5/3l - nádržka z jednoho kusu, ovládací deska dvě splachování, nerez antivandal+oddálené splachování pneumatické ruční chrom funkční současně s tlačítky pro dtto vč. příslušenství, montáže a pomocného materiálu</t>
  </si>
  <si>
    <t>Klozet závěsný hendikep -Wci - montáž</t>
  </si>
  <si>
    <t>R725 11-005</t>
  </si>
  <si>
    <t>Klozet závěsný hendikep nerez -Wciv - dodávka</t>
  </si>
  <si>
    <t>Klozet závěsný nerezový antivandal d. 700 mm, š. 360 mm, 460 mm nad podlahou</t>
  </si>
  <si>
    <t>montáž přes speciální šrouby handicap s prodlouženou délkou, splňující požadavky vyhlášky č. 398/2009 Sb., o obecných technických požadavcích zabezpečujících užívání staveb osobami s omezenou schopností pohybu a orientace, hluboké splachování, včetně instalační sady</t>
  </si>
  <si>
    <t>Klozet závěsný hendikep nerez -Wciv - montáž</t>
  </si>
  <si>
    <t>R725 12-001</t>
  </si>
  <si>
    <t>Pisoár -Pi - dodávka</t>
  </si>
  <si>
    <t>Pisoár keramický s automatickým radarovým splachovačem s integrovaným zdrojem</t>
  </si>
  <si>
    <t>Elektromagnetický ventil, propojovací hadice, rohový ventil, vtoková armatura s těsněním, sifon, montážní šablony, integrovaný napájecí zdroj, 230V, vč, příslušenství a pomocného materiálu, dálkový ovladač pro nastavení doby spláchnutí</t>
  </si>
  <si>
    <t>Pisoár -Pi - montáž</t>
  </si>
  <si>
    <t>R725 12-002</t>
  </si>
  <si>
    <t>Pisoár -Piv - dodávka</t>
  </si>
  <si>
    <t>Pisoár nerezový antivandal s automatickým radarovým splachovačem s integrovaným zdrojem</t>
  </si>
  <si>
    <t>Pisoár -Piv - montáž</t>
  </si>
  <si>
    <t>R725 21-001</t>
  </si>
  <si>
    <t>Umyvadlo -U - dodávka</t>
  </si>
  <si>
    <t>Umyvadlo keramické 650x440x185 mm, vč instalační sady</t>
  </si>
  <si>
    <t xml:space="preserve">2x rohový ventil s filtrem 250 µm 1/2" - 3/8" a samotěsnícím závitem, umyvadlový sifon chrom včetně výpustě, vč.  příslušenství a pomocného materiálu</t>
  </si>
  <si>
    <t>Umyvadlo -U - montáž</t>
  </si>
  <si>
    <t>R725 21-002</t>
  </si>
  <si>
    <t>Dvojumyvadlo -U2 - dodávka</t>
  </si>
  <si>
    <t>Nerezové dvojumyvadlo s přepadem, vnitřní průměr umyvadla 320 mm</t>
  </si>
  <si>
    <t>Povrch matný, montáž na stěnu, materiál nerez, s otvorem pro baterii</t>
  </si>
  <si>
    <t>Dvojumyvadlo -U2 - montáž</t>
  </si>
  <si>
    <t>R725 21-003</t>
  </si>
  <si>
    <t>Umyvadlo veřejné -Uv - dodávka</t>
  </si>
  <si>
    <t xml:space="preserve">2x rohový ventil s filtrem 250 µm 1/2" - 3/8" a samotěsnícím závitem, umyvadlový sifon neuzaviratelná chrom, vč.  příslušenství a pomocného materiálu</t>
  </si>
  <si>
    <t>Umyvadlo veřejné -Uv - montáž</t>
  </si>
  <si>
    <t>R725 21-004</t>
  </si>
  <si>
    <t>Umyvadlo administrativa -Ua - dodávka</t>
  </si>
  <si>
    <t>Umyvadlo administrativa -Ua - montáž</t>
  </si>
  <si>
    <t>R725 21-005</t>
  </si>
  <si>
    <t>Umyvadlo hendikep -Ui - dodávka</t>
  </si>
  <si>
    <t>Umyvadlo keramické pro tělesně handicapované 640 x 550 x 165 mm</t>
  </si>
  <si>
    <t xml:space="preserve"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</si>
  <si>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-Ui - montáž</t>
  </si>
  <si>
    <t>R725 21-006</t>
  </si>
  <si>
    <t>Umyvadlo hendikep veřejné -Uiv - dodávka</t>
  </si>
  <si>
    <t>Umyvadlo nerezové pro tělesně handicapované rozm. š 550 mm, hl. 550 mm</t>
  </si>
  <si>
    <t xml:space="preserve">Povrch matný, kruhové, s otvorem pro baterii,  vč. instalační sady, 2x rohový ventil s filtrem 250 µm 1/2" - 3/8" a samotěsnícím závitem, umyvadlový sifon podomítkový- PP+nerez krytka, odtoková trubka chrom včetně výpustě, vč.  příslušenství a pomocného materiálu</t>
  </si>
  <si>
    <t>Umyvadlo hendikep veřejné -Uiv - montáž</t>
  </si>
  <si>
    <t>R725 21-007</t>
  </si>
  <si>
    <t>Umývátko -Um - dodávka</t>
  </si>
  <si>
    <t>Umývátko 370x180x120 mm vč instalační sady, otvor pro stojánkovou baterii</t>
  </si>
  <si>
    <t>2x rohový ventil s filtrem 250 µm 1/2" - 3/8" a samotěsnícím závitem, umyvadlový sifon chrom, vč. příslušenství a pomocného materiálu, výška osazení: dle výkresu stěny</t>
  </si>
  <si>
    <t>Umývátko -Um - montáž</t>
  </si>
  <si>
    <t>R725 21-008</t>
  </si>
  <si>
    <t>Umývátko veřejné -Umv - dodávka</t>
  </si>
  <si>
    <t>Umývátko 450x240x130 mm vč instalační sady, otvor pro stojánkovou baterii</t>
  </si>
  <si>
    <t>Umývátko veřejné -Umv - montáž</t>
  </si>
  <si>
    <t>R725 24-001</t>
  </si>
  <si>
    <t>Liniový sprchový žlábek -SP1 - dodávka</t>
  </si>
  <si>
    <t>Sprchový žlábek leštěná nerezová ocel</t>
  </si>
  <si>
    <t>Koplet krycí rošt, sifon, stavěcí patky, sítko na vlasy, délka 750mm -bude doměřeno dle skutečných rozměrů</t>
  </si>
  <si>
    <t>Liniový sprchový žlábek -SP1 - montáž</t>
  </si>
  <si>
    <t>R725 24-002</t>
  </si>
  <si>
    <t>Liniový sprchový žlábek -SP2 - dodávka</t>
  </si>
  <si>
    <t>Koplet krycí rošt, sifon, stavěcí patky, sítko na vlasy, délka 800mm -bude doměřeno dle skutečných rozměrů</t>
  </si>
  <si>
    <t>Liniový sprchový žlábek -SP2 - montáž</t>
  </si>
  <si>
    <t>R725 24-003</t>
  </si>
  <si>
    <t>Sprchová vanička 900x900 -SP3 - dodávka</t>
  </si>
  <si>
    <t>Sprchová vanička akrylátová bílá 900x900mm s rohovým vtokem, komplet vč. sifonu</t>
  </si>
  <si>
    <t>Sprchová vanička 900x900 -SP3 - montáž</t>
  </si>
  <si>
    <t>R725 24-004</t>
  </si>
  <si>
    <t>Sprchová vanička 900x1000 -SP4 - dodávka</t>
  </si>
  <si>
    <t>Sprchová vanička akrylátová bílá 900x1000mm s rohovým vtokem, komplet vč. sifonu</t>
  </si>
  <si>
    <t>Sprchová vanička 900x1000 -SP4 - montáž</t>
  </si>
  <si>
    <t>R725 24-005</t>
  </si>
  <si>
    <t>Sprchová vanička 1100x900 -SP5 - dodávka</t>
  </si>
  <si>
    <t>Sprchová vanička akrylátová bílá 900x1100mm s rohovým vtokem, komplet vč. sifonu</t>
  </si>
  <si>
    <t>Sprchová vanička 1100x900 -SP5 - montáž</t>
  </si>
  <si>
    <t>R725 33-001</t>
  </si>
  <si>
    <t>Výlevka -VL - dodávka</t>
  </si>
  <si>
    <t>VL - Závěsná výlevka se zadním odpadem DN100 dl. 510mm, s plastovou mřížkou</t>
  </si>
  <si>
    <t>Výlevka -VL - montáž</t>
  </si>
  <si>
    <t>R725 53-002</t>
  </si>
  <si>
    <t>Elektrický ohřívač vody tlakový 10L - dodávka</t>
  </si>
  <si>
    <t>Elektrický ohřívač vody tlakový 10L - montáž</t>
  </si>
  <si>
    <t>R725 53-003</t>
  </si>
  <si>
    <t>Montáž ohřívačů zásobníkových závěsných tlakových - dodávka</t>
  </si>
  <si>
    <t>Montáž ohřívačů zásobníkových závěsných tlakových - montáž</t>
  </si>
  <si>
    <t>R725 82-001</t>
  </si>
  <si>
    <t>Baterie umyvadlová -U - dodávka</t>
  </si>
  <si>
    <t>Baterie umyvadlová stojánková páková s výpustí, keramická kartuš 35mm</t>
  </si>
  <si>
    <t>Baterie umyvadlová -U - montáž</t>
  </si>
  <si>
    <t>R725 82-002</t>
  </si>
  <si>
    <t>Baterie umyvadlová -U2 - dodávka</t>
  </si>
  <si>
    <t>Baterie umyvadlová stojánková antivandal</t>
  </si>
  <si>
    <t>Celonerezové provedení, bezolovnatá technologie, reaguje na mírné stlačení piezo tlačítka okamžitým spuštěním vody</t>
  </si>
  <si>
    <t>Baterie umyvadlová -U2 - montáž</t>
  </si>
  <si>
    <t>R725 82-003</t>
  </si>
  <si>
    <t>Baterie umyvadlová -Uv - dodávka</t>
  </si>
  <si>
    <t>Baterie piezo umyvadlová stojánková páková bez výpusti</t>
  </si>
  <si>
    <t>Keramická kartuš 35mm, poloha s úsporným provozem na 15% , druhá poloha plný provoz. Materiál mosaz, povrchová úprava lesklý chrom.</t>
  </si>
  <si>
    <t>Baterie umyvadlová -Uv - montáž</t>
  </si>
  <si>
    <t>R725 82-004</t>
  </si>
  <si>
    <t>Baterie umyvadlová -Ua - dodávka</t>
  </si>
  <si>
    <t>Baterie umyvadlová -Ua - montáž</t>
  </si>
  <si>
    <t>R725 82-005</t>
  </si>
  <si>
    <t>Baterie umyvadlová -Ui - dodávka</t>
  </si>
  <si>
    <t>Baterie umyvadlová stojánková páková, s prodlouženou rukojetíá, výpustí, keramická kartuš 35mm</t>
  </si>
  <si>
    <t>Baterie umyvadlová -Ui - montáž</t>
  </si>
  <si>
    <t>R725 82-006</t>
  </si>
  <si>
    <t>Baterie umyvadlová -Uiv - dodávka</t>
  </si>
  <si>
    <t>Baterie umyvadlová -Uiv - montáž</t>
  </si>
  <si>
    <t>R725 82-007</t>
  </si>
  <si>
    <t>Baterie umyvadlová -Um - dodávka</t>
  </si>
  <si>
    <t>Baterie umyvadlová -Um - montáž</t>
  </si>
  <si>
    <t>R725 82-008</t>
  </si>
  <si>
    <t>Baterie umyvadlová -Umv - dodávka</t>
  </si>
  <si>
    <t>Baterie umyvadlová -Umv - montáž</t>
  </si>
  <si>
    <t>R725 83 001</t>
  </si>
  <si>
    <t>Baterie vanová V1 + V2 - dodávka</t>
  </si>
  <si>
    <t>Vanová baterie s přepínací funkcí vana/sprcha vč. keramické těsnicí kartuše 35 mm</t>
  </si>
  <si>
    <t>Boční ovládání, s uzavíracím a přepínacím ventilem, se standardní přípojkou na sprchovou hadici, součástí sprchová tyč dl. 900 mm, spodní hrana ve výšce 1200 nad čistou podlahou, ruční sprcha, přestavitelná na 3 druhy proudu:sprchový déšť, měkký proud, masážní proud, hadice s kónickými matkami</t>
  </si>
  <si>
    <t>R725 83-001</t>
  </si>
  <si>
    <t>Baterie vanová V1 + V2 - montáž</t>
  </si>
  <si>
    <t>R725 84-001</t>
  </si>
  <si>
    <t>Baterie sprchová SP1 + SP2 + SP3 + SP4 + SP5 - dodávka</t>
  </si>
  <si>
    <t>Sprchový systém na stěnu s termostatickou baterií</t>
  </si>
  <si>
    <t xml:space="preserve">Dva sprchové proudy, ruční sprcha  + horizontální otočné sprchové rameno, omezovač průtoku, rozteč 150 mm, povrchová úprava: lesklý chrom, výška osy baterie 800 mm nad čistou podlahou</t>
  </si>
  <si>
    <t>Baterie sprchová SP1 + SP2 + SP3 + SP4 + SP5 - montáž</t>
  </si>
  <si>
    <t>R72522-001</t>
  </si>
  <si>
    <t>Vana d.1600 -V1 - dodávka</t>
  </si>
  <si>
    <t>Vana akrylátová obdelníková 700x610x1600 o objemu 190l</t>
  </si>
  <si>
    <t>Příslušenství k vaně, vanový uzavírací automat (chromové ovládadí tlačítko) + vanový sifon</t>
  </si>
  <si>
    <t>Vana d.1600 -V1 - montáž</t>
  </si>
  <si>
    <t>R72522-002</t>
  </si>
  <si>
    <t>Vana d.1700 -V2 - dodávka</t>
  </si>
  <si>
    <t>Vana akrylátová obdelníková 700x610x1700 o objemu 225l</t>
  </si>
  <si>
    <t>Vana d.1700 -V2 - montáž</t>
  </si>
  <si>
    <t>R726 13-001</t>
  </si>
  <si>
    <t>Instalační předstěna -aintivandal klozet závěsný v 1120 mm - dodávka</t>
  </si>
  <si>
    <t>S ovládáním zepředu pro postižené do stěn s kov kcí</t>
  </si>
  <si>
    <t>Instalační předstěna -aintivandal klozet závěsný v 1120 mm - montáž</t>
  </si>
  <si>
    <t>R726 13-002</t>
  </si>
  <si>
    <t>Instalační předstěna - klozet závěsný v 1120 mm s ovládáním zepředu pro postižené do stěn s kov kcí - dodávka</t>
  </si>
  <si>
    <t>Instalační předstěna - klozet závěsný v 1120 mm s ovládáním zepředu pro postižené do stěn s kov kcí - montáž</t>
  </si>
  <si>
    <t>R726 13-003</t>
  </si>
  <si>
    <t>Instalační předstěna -výlevka závěsná s upevněním baterie do lehkých stěn s kovovou kcí - dodávka</t>
  </si>
  <si>
    <t>Instalační předstěna -výlevka závěsná s upevněním baterie do lehkých stěn s kovovou kcí - montáž</t>
  </si>
  <si>
    <t>R726131041.</t>
  </si>
  <si>
    <t>Instalační předstěna - klozet závěsný v 1120 mm s ovládáním zepředu do lehkých stěn s kovovou kcí - dodávka</t>
  </si>
  <si>
    <t>Instalační předstěna - klozet závěsný v 1120 mm s ovládáním zepředu do lehkých stěn s kovovou kcí - montáž</t>
  </si>
  <si>
    <t>A07</t>
  </si>
  <si>
    <t>PROTIPOŽÁRNÍ OCHRANA</t>
  </si>
  <si>
    <t>R727 12-001</t>
  </si>
  <si>
    <t>Protipožární manžety pro vodovod a kanalizaci - dodávka</t>
  </si>
  <si>
    <t>Protipožární manžety pro vodovod a kanalizaci - montáž</t>
  </si>
  <si>
    <t>B01</t>
  </si>
  <si>
    <t>DEMONTÁŽ VNITŘNÍ KANALIZACE</t>
  </si>
  <si>
    <t>RB01-001</t>
  </si>
  <si>
    <t>Demontáž potrubí vnitřní kanalizace vč. Přislušenství - dodávka</t>
  </si>
  <si>
    <t>Tam kde to brání novému vedení instalací popř. provozu. Potrubí v zemi mohou být zaslepena popř. vyplněna</t>
  </si>
  <si>
    <t>Demontáž potrubí vnitřní kanalizace vč. Přislušenství - montáž</t>
  </si>
  <si>
    <t>B02</t>
  </si>
  <si>
    <t>DEMONTÁŽ VNITŘNÍHO VODOVODU</t>
  </si>
  <si>
    <t>RB02-001</t>
  </si>
  <si>
    <t>Demontáž potrubí vnitřního vodovodu vč. Přislušenství - dodávka</t>
  </si>
  <si>
    <t>Tam kde to brání novému vedení instalací popř. provozu.</t>
  </si>
  <si>
    <t>Demontáž potrubí vnitřního vodovodu vč. Přislušenství - montáž</t>
  </si>
  <si>
    <t>B05</t>
  </si>
  <si>
    <t>DEMONTÁŽ ZAŘIZOVACÍCH PŘEDMĚTŮ</t>
  </si>
  <si>
    <t>RB02-005</t>
  </si>
  <si>
    <t>Kompletní demontáž stávajících zařizovacích předmětů vč. Přislušenství - dodávka</t>
  </si>
  <si>
    <t>Kompletní demontáž stávajících zařizovacích předmětů vč. Přislušenství - montáž</t>
  </si>
  <si>
    <t>C01</t>
  </si>
  <si>
    <t>OPRAVA A ÚDRŽBA VNITŘNÍ KANALIZACE</t>
  </si>
  <si>
    <t>RC01-001</t>
  </si>
  <si>
    <t>Zaústění potrubí do stávajících / nově budovaných šachet - dodávka</t>
  </si>
  <si>
    <t>Zaústění potrubí do stávajících / nově budovaných šachet - montáž</t>
  </si>
  <si>
    <t>RC01-002</t>
  </si>
  <si>
    <t>Zaústění potrubí do nových venkovních tras - dodávka</t>
  </si>
  <si>
    <t>Zaústění potrubí do nových venkovních tras - montáž</t>
  </si>
  <si>
    <t>OSTATNÍ POLOŽKY</t>
  </si>
  <si>
    <t>R000 00-002</t>
  </si>
  <si>
    <t>Stavební přípomoce - dodávka</t>
  </si>
  <si>
    <t>kpl</t>
  </si>
  <si>
    <t>Stavební přípomoce - sekání drážek a prostupů do velikosti 100x100mm</t>
  </si>
  <si>
    <t>Vč.zahození po montáži, zhotovování otvorů v SDK konstrukcích, osazování revizních dvířek, montážní prvky pro společná vedení. Ochranné a pomocné konstrukce, lešení</t>
  </si>
  <si>
    <t>Stavební přípomoce - montáž</t>
  </si>
  <si>
    <t>R000 00-003</t>
  </si>
  <si>
    <t>Prověření stávajícího stavu/nalezení stávajících potrubí - dodávka</t>
  </si>
  <si>
    <t>Prověření stávajícího stavu/nalezení stávajících potrubí - montáž</t>
  </si>
  <si>
    <t>SO74-71-01.04-2</t>
  </si>
  <si>
    <t xml:space="preserve"> "12*0,8*1,2 "_x000d_
 Celkem 11,52 = 11,520 [B]_x000d_</t>
  </si>
  <si>
    <t xml:space="preserve"> "pol.1- pol. 9 "_x000d_
 Celkem 7,12 = 7,120 [B]_x000d_</t>
  </si>
  <si>
    <t>R-07</t>
  </si>
  <si>
    <t xml:space="preserve"> "pol.9 * hustota - z programu + doprava "_x000d_
 Celkem 8,863 = 8,863 [B]_x000d_</t>
  </si>
  <si>
    <t>230120041</t>
  </si>
  <si>
    <t>Čištění potrubí profukováním nebo proplachováním DN 32</t>
  </si>
  <si>
    <t xml:space="preserve"> "Situace, půdorys, detaily + TZ "_x000d_
 Celkem 26 = 26,000 [B]_x000d_</t>
  </si>
  <si>
    <t>230120042</t>
  </si>
  <si>
    <t>Čištění potrubí profukováním nebo proplachováním DN 40</t>
  </si>
  <si>
    <t xml:space="preserve"> "Situace, půdorys, detaily + TZ "_x000d_
 Celkem 7 = 7,000 [B]_x000d_</t>
  </si>
  <si>
    <t xml:space="preserve"> "Situace, půdorys, detaily + TZ "_x000d_
 Celkem 4 = 4,000 [B]_x000d_</t>
  </si>
  <si>
    <t>230120045</t>
  </si>
  <si>
    <t>Čištění potrubí profukováním nebo proplachováním DN 80</t>
  </si>
  <si>
    <t xml:space="preserve"> "Situace, půdorys, detaily + TZ "_x000d_
 Celkem 16 = 16,000 [B]_x000d_</t>
  </si>
  <si>
    <t xml:space="preserve"> "Situace, půdorys, detaily + TZ "_x000d_
 Celkem 10 = 10,000 [B]_x000d_</t>
  </si>
  <si>
    <t>230120072</t>
  </si>
  <si>
    <t>Značení potrubí smaltovaným štítkem upevněným upínací páskou</t>
  </si>
  <si>
    <t xml:space="preserve"> "Situace, půdorys, detaily + TZ "_x000d_
 Celkem 12 = 12,000 [B]_x000d_</t>
  </si>
  <si>
    <t>230170003</t>
  </si>
  <si>
    <t>Příprava pro zkoušku těsnosti potrubí DN přes 80 do 125</t>
  </si>
  <si>
    <t xml:space="preserve"> "TZ "_x000d_
 Celkem 1 = 1,000 [B]_x000d_</t>
  </si>
  <si>
    <t>230170011</t>
  </si>
  <si>
    <t>Zkouška těsnosti potrubí DN do 40</t>
  </si>
  <si>
    <t xml:space="preserve"> "TZ "_x000d_
 Celkem 8 = 8,000 [B]_x000d_</t>
  </si>
  <si>
    <t>230170012</t>
  </si>
  <si>
    <t>Zkouška těsnosti potrubí DN přes 40 do 80</t>
  </si>
  <si>
    <t>230170013</t>
  </si>
  <si>
    <t>Zkouška těsnosti potrubí DN přes 80 do 125</t>
  </si>
  <si>
    <t xml:space="preserve"> "TZ "_x000d_
 Celkem 26 = 26,000 [B]_x000d_</t>
  </si>
  <si>
    <t>230205051</t>
  </si>
  <si>
    <t>Montáž potrubí PE průměru do 110 mm návin nebo tyč, svařované na tupo nebo elektrospojkou O 90, tl. stěny 5,2 mm</t>
  </si>
  <si>
    <t xml:space="preserve"> "Situace, detaily + TZ "_x000d_
 Celkem 12 = 12,000 [B]_x000d_</t>
  </si>
  <si>
    <t>28613575</t>
  </si>
  <si>
    <t>potrubí dvouvrstvé PE100 RC SDR17 90x5,4 dl 12m</t>
  </si>
  <si>
    <t xml:space="preserve"> "11*0,5*0,8 "_x000d_
 Celkem 4,4 = 4,400 [B]_x000d_</t>
  </si>
  <si>
    <t>723111202</t>
  </si>
  <si>
    <t>Potrubí z ocelových trubek závitových černých spojovaných svařováním, bezešvých běžných DN 15</t>
  </si>
  <si>
    <t xml:space="preserve"> "Půdorys, detaily + TZ "_x000d_
 Celkem 25 = 25,000 [B]_x000d_</t>
  </si>
  <si>
    <t>723150304</t>
  </si>
  <si>
    <t>Potrubí z ocelových trubek hladkých černých spojovaných svařováním tvářených za tepla O 31,8/2,6</t>
  </si>
  <si>
    <t xml:space="preserve"> "Půdorys, detaily + TZ "_x000d_
 Celkem 1 = 1,000 [B]_x000d_</t>
  </si>
  <si>
    <t>723150306</t>
  </si>
  <si>
    <t>Potrubí z ocelových trubek hladkých černých spojovaných svařováním tvářených za tepla O 44,5/3,2</t>
  </si>
  <si>
    <t xml:space="preserve"> "Půdorys, detaily + TZ "_x000d_
 Celkem 7 = 7,000 [B]_x000d_</t>
  </si>
  <si>
    <t>723150312</t>
  </si>
  <si>
    <t>Potrubí z ocelových trubek hladkých černých spojovaných svařováním tvářených za tepla O 57/3,2</t>
  </si>
  <si>
    <t xml:space="preserve"> "Půdorys, detaily + TZ "_x000d_
 Celkem 4 = 4,000 [B]_x000d_</t>
  </si>
  <si>
    <t>723150314</t>
  </si>
  <si>
    <t>Potrubí z ocelových trubek hladkých černých spojovaných svařováním tvářených za tepla O 89/3,6 s izolací</t>
  </si>
  <si>
    <t>723150315</t>
  </si>
  <si>
    <t>Potrubí z ocelových trubek hladkých černých spojovaných svařováním tvářených za tepla O 108/4</t>
  </si>
  <si>
    <t xml:space="preserve"> "Půdorys, detaily + TZ "_x000d_
 Celkem 10 = 10,000 [B]_x000d_</t>
  </si>
  <si>
    <t>723150367</t>
  </si>
  <si>
    <t>Potrubí z ocelových trubek hladkých černých spojovaných chráničky O 57/3,2</t>
  </si>
  <si>
    <t xml:space="preserve"> "Půdorys, detaily + TZ "_x000d_
 Celkem 3 = 3,000 [B]_x000d_</t>
  </si>
  <si>
    <t>723150372</t>
  </si>
  <si>
    <t xml:space="preserve">Potrubí z ocelových trubek hladkých černých spojovaných chráničky O 133/4,5  s izolací</t>
  </si>
  <si>
    <t>723150801</t>
  </si>
  <si>
    <t>Demontáž potrubí svařovaného z ocelových trubek hladkých do O 32</t>
  </si>
  <si>
    <t xml:space="preserve"> "Půdorys, detaily + TZ "_x000d_
 Celkem 50 = 50,000 [B]_x000d_</t>
  </si>
  <si>
    <t>723150802</t>
  </si>
  <si>
    <t>Demontáž potrubí svařovaného z ocelových trubek hladkých přes 32 do O 44,5</t>
  </si>
  <si>
    <t xml:space="preserve"> "Půdorys, detaily + TZ "_x000d_
 Celkem 100 = 100,000 [B]_x000d_</t>
  </si>
  <si>
    <t xml:space="preserve"> "Půdorys, detaily + TZ "_x000d_
 Celkem 15 = 15,000 [B]_x000d_</t>
  </si>
  <si>
    <t>723160207</t>
  </si>
  <si>
    <t>Přípojka k plynoměru spojované na závit bez ochozu G 2"</t>
  </si>
  <si>
    <t>723160337</t>
  </si>
  <si>
    <t>Přípojky k plynoměrům rozpěrky přípojek G 2"</t>
  </si>
  <si>
    <t>723190901</t>
  </si>
  <si>
    <t>Opravy plynovodního potrubí uzavření nebo otevření potrubí</t>
  </si>
  <si>
    <t xml:space="preserve"> "Půdorys, detaily + TZ "_x000d_
 Celkem 5 = 5,000 [B]_x000d_</t>
  </si>
  <si>
    <t>723190907</t>
  </si>
  <si>
    <t>Opravy plynovodního potrubí odvzdušnění a napuštění potrubí</t>
  </si>
  <si>
    <t xml:space="preserve"> "Půdorys, detaily + TZ "_x000d_
 Celkem 278 = 278,000 [B]_x000d_</t>
  </si>
  <si>
    <t>723190912</t>
  </si>
  <si>
    <t>Opravy plynovodního potrubí navaření odbočky na potrubí DN 15</t>
  </si>
  <si>
    <t>723190913</t>
  </si>
  <si>
    <t>Opravy plynovodního potrubí navaření odbočky na potrubí DN 20</t>
  </si>
  <si>
    <t>723190914</t>
  </si>
  <si>
    <t>Opravy plynovodního potrubí navaření odbočky na potrubí DN 25</t>
  </si>
  <si>
    <t xml:space="preserve"> "Půdorys, detaily + TZ "_x000d_
 Celkem 2 = 2,000 [B]_x000d_</t>
  </si>
  <si>
    <t>723190916</t>
  </si>
  <si>
    <t>Opravy plynovodního potrubí navaření odbočky na potrubí DN 40</t>
  </si>
  <si>
    <t>723190917</t>
  </si>
  <si>
    <t>Opravy plynovodního potrubí navaření odbočky na potrubí DN 50</t>
  </si>
  <si>
    <t>723212106</t>
  </si>
  <si>
    <t>Armatury přírubové uzavírací klapky mezipřírubové DN 100</t>
  </si>
  <si>
    <t>723214136</t>
  </si>
  <si>
    <t>Armatury přírubové plynové filtry těleso uhlíková ocel s čístícím víkem nebo vypouštěcí zátkou PN 16 do 300°C (D 71 118 616) DN 50</t>
  </si>
  <si>
    <t>723219102</t>
  </si>
  <si>
    <t>Armatury přírubové montáž armatur přírubových ostatních typů DN 50</t>
  </si>
  <si>
    <t>723221302</t>
  </si>
  <si>
    <t>Armatury s jedním závitem ventily vzorkovací rohové PN 5 vnější závit G 1/2"</t>
  </si>
  <si>
    <t>723230801</t>
  </si>
  <si>
    <t>Demontáž středotlakých regulátorů tlaku plynu regulační řada jednoduchá</t>
  </si>
  <si>
    <t>723231162</t>
  </si>
  <si>
    <t>Armatury se dvěma závity kohouty kulové PN 42 do 185°C plnoprůtokové vnitřní závit těžká řada G 1/2"</t>
  </si>
  <si>
    <t xml:space="preserve"> "Půdorys, detaily + TZ "_x000d_
 Celkem 6 = 6,000 [B]_x000d_</t>
  </si>
  <si>
    <t>723231164</t>
  </si>
  <si>
    <t>Armatury se dvěma závity kohouty kulové PN 42 do 185°C plnoprůtokové vnitřní závit těžká řada G 1"</t>
  </si>
  <si>
    <t>723234313</t>
  </si>
  <si>
    <t>Armatury se dvěma závity středotlaké regulátory tlaku plynu jednostupňové pro zemní plyn, výkon do 50 m3/hod s přírubami</t>
  </si>
  <si>
    <t>723260801</t>
  </si>
  <si>
    <t>Demontáž plynoměrů maximální průtok Q (m3/hod) do 16 m3/h</t>
  </si>
  <si>
    <t xml:space="preserve"> "Půdorys, detaily + TZ "_x000d_
 Celkem 11 = 11,000 [B]_x000d_</t>
  </si>
  <si>
    <t>723260816</t>
  </si>
  <si>
    <t>Demontáž plynoměrů maximální průtok Q (m3/hod) do 100 m3/h</t>
  </si>
  <si>
    <t>R-06</t>
  </si>
  <si>
    <t>Elektricky ovládaný uzávěr membránový DN 50 NTL do 5 kPa v provedení C příruba PN 16 solo R 230 V, průtok do 40 m3/hod, bez proudu uzavřeno, v provedení do výbušného prostředí</t>
  </si>
  <si>
    <t>727</t>
  </si>
  <si>
    <t>Zdravotechnika - požární ochrana</t>
  </si>
  <si>
    <t>727111001</t>
  </si>
  <si>
    <t>Protipožární trubní ucpávky ocelového potrubí bez izolace prostup stěnou tloušťky 100 mm požární odolnost EI 120 DN 15</t>
  </si>
  <si>
    <t xml:space="preserve"> "z výpočtového programu "_x000d_
 Celkem 8 = 8,000 [B]_x000d_</t>
  </si>
  <si>
    <t>734</t>
  </si>
  <si>
    <t>Ústřední vytápění - armatury</t>
  </si>
  <si>
    <t>38832813</t>
  </si>
  <si>
    <t>teploměr rovný dvojkovový lakovaný 0°až 200° dl 160mm</t>
  </si>
  <si>
    <t>734173418</t>
  </si>
  <si>
    <t>Mezikusy, přírubové spoje přírubové spoje PN 16/I, 200°C DN 100</t>
  </si>
  <si>
    <t>734200812</t>
  </si>
  <si>
    <t>Demontáž armatur závitových s jedním závitem přes 1/2 do G 1</t>
  </si>
  <si>
    <t xml:space="preserve"> "Půdorys, detaily + TZ "_x000d_
 Celkem 30 = 30,000 [B]_x000d_</t>
  </si>
  <si>
    <t>734200813</t>
  </si>
  <si>
    <t>Demontáž armatur závitových s jedním závitem přes 1 do G 6/4</t>
  </si>
  <si>
    <t>734200814</t>
  </si>
  <si>
    <t>Demontáž armatur závitových s jedním závitem přes 6/4 do G 2</t>
  </si>
  <si>
    <t>734419111</t>
  </si>
  <si>
    <t>Teploměry technické montáž teploměrů s ochranným pouzdrem nebo s pevným stonkem a jímkou</t>
  </si>
  <si>
    <t>734420811</t>
  </si>
  <si>
    <t>Demontáž tlakoměrů se spodním připojením</t>
  </si>
  <si>
    <t>734421102</t>
  </si>
  <si>
    <t>Tlakoměry s pevným stonkem a zpětnou klapkou spodní připojení (radiální) tlaku 0–4 kPa průměru 160 mm</t>
  </si>
  <si>
    <t>734424101</t>
  </si>
  <si>
    <t>Tlakoměry kondenzační smyčky k přivaření, PN 250 do 300°C zahnuté</t>
  </si>
  <si>
    <t>734424912</t>
  </si>
  <si>
    <t>Příslušenství tlakoměrů kohouty čepové s nátrubkovou přípojkou PN 25 do 50°C M 20 x 1,5</t>
  </si>
  <si>
    <t>734424933</t>
  </si>
  <si>
    <t>Příslušenství tlakoměrů přípojky tlakoměrů, ČSN 13 7521 s metrickým závitem vnitřním a trubkovým závitem vnějším DN 15</t>
  </si>
  <si>
    <t>998734181</t>
  </si>
  <si>
    <t>Přesun hmot pro armatury stanovený z hmotnosti přesunovaného materiálu Příplatek k cenám za přesun prováděný bez použití mechanizace pro jakoukoliv výšku objektu</t>
  </si>
  <si>
    <t xml:space="preserve"> "z výpočtového programu "_x000d_
 Celkem 0,028 = 0,028 [B]_x000d_</t>
  </si>
  <si>
    <t>R-05</t>
  </si>
  <si>
    <t>šikmý návarek M 20 x 1,5 + teploměrová jímka</t>
  </si>
  <si>
    <t>783614551</t>
  </si>
  <si>
    <t>Základní nátěr armatur a kovových potrubí jednonásobný potrubí do DN 50 mm syntetický</t>
  </si>
  <si>
    <t xml:space="preserve"> "Půdorys, detaily + TZ "_x000d_
 Celkem 37 = 37,000 [B]_x000d_</t>
  </si>
  <si>
    <t>783614561</t>
  </si>
  <si>
    <t>Základní nátěr armatur a kovových potrubí jednonásobný potrubí přes DN 50 do DN 100 mm syntetický</t>
  </si>
  <si>
    <t>783617611</t>
  </si>
  <si>
    <t>Krycí nátěr (email) armatur a kovových potrubí potrubí do DN 50 mm dvojnásobný syntetický standardní</t>
  </si>
  <si>
    <t>783617631</t>
  </si>
  <si>
    <t>Krycí nátěr (email) armatur a kovových potrubí potrubí přes DN 50 do DN 100 mm dvojnásobný syntetický standardní</t>
  </si>
  <si>
    <t>28653060</t>
  </si>
  <si>
    <t>elektrokoleno 90° PE 100 D 90mm</t>
  </si>
  <si>
    <t>877241101</t>
  </si>
  <si>
    <t>Montáž tvarovek na plynovodním plastovém potrubí z polyetylenu PE 100 elektrotvarovek SDR 11/PN16 spojek, oblouků nebo redukcí d 90</t>
  </si>
  <si>
    <t>877241112</t>
  </si>
  <si>
    <t>Montáž tvarovek na plynovodním plastovém potrubí z polyetylenu PE 100 elektrotvarovek SDR 11/PN16 kolen 90° d 90</t>
  </si>
  <si>
    <t>Přechodka PE dn 90/DN 80</t>
  </si>
  <si>
    <t>R-08</t>
  </si>
  <si>
    <t>Odvoz železného šrotu do sběrných surovin vč. dopravy NEOCEŇOVAT!!!</t>
  </si>
  <si>
    <t xml:space="preserve"> "z výpočtového programu vč. dopravy "_x000d_
 Celkem 1,292 = 1,292 [B]_x000d_</t>
  </si>
  <si>
    <t>Přesun hmot pro trubní vedení hloubené z trub z plastických hmot nebo sklolaminátových pro vodovody nebo kanalizace v otevřeném výkopu dopravní vzdálenost do 15 m</t>
  </si>
  <si>
    <t xml:space="preserve"> "z výpočtového programu "_x000d_
 Celkem 8,334 = 8,334 [B]_x000d_</t>
  </si>
  <si>
    <t>HZS2211</t>
  </si>
  <si>
    <t>Hodinové zúčtovací sazby profesí PSV provádění stavebních instalací instalatér - zkušební provoz</t>
  </si>
  <si>
    <t xml:space="preserve"> "TZ "_x000d_
 Celkem 72 = 72,000 [B]_x000d_</t>
  </si>
  <si>
    <t>SO74-71-01.04-3</t>
  </si>
  <si>
    <t>713 A04a</t>
  </si>
  <si>
    <t>Tepelná izolace - Zdroj tepelná čerpadla</t>
  </si>
  <si>
    <t>713463211</t>
  </si>
  <si>
    <t>Montáž izolace tepelné potrubí potrubními pouzdry s Al fólií staženými Al páskou 1x D do 50 mm</t>
  </si>
  <si>
    <t>CS ÚRS 2024/I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</si>
  <si>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</si>
  <si>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 xml:space="preserve"> "dle položky č. 71 až 76 "_x000d_
 Celkem 963 = 963,000 [B]_x000d_</t>
  </si>
  <si>
    <t>713463212</t>
  </si>
  <si>
    <t>Montáž izolace tepelné potrubí potrubními pouzdry s Al fólií staženými Al páskou 1x D přes 50 do 100 mm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</si>
  <si>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</si>
  <si>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 xml:space="preserve"> "dle položky č. 77 "_x000d_
 Celkem 35 = 35,000 [B]_x000d_</t>
  </si>
  <si>
    <t>713471212</t>
  </si>
  <si>
    <t>Montáž tepelné izolace armatur snímatelnými pouzdry na suchý zip</t>
  </si>
  <si>
    <t>Montáž izolace tepelné potrubí, ohybů, přírub, armatur nebo tvarovek snímatelnými pouzdry s vrstvenou izolací s upevněním na suchý zip (izolační materiál ve specifikaci) armatur</t>
  </si>
  <si>
    <t xml:space="preserve"> "dle položky č. 80 až 85 "_x000d_
 Celkem 112 = 112,000 [B]_x000d_</t>
  </si>
  <si>
    <t>998713102</t>
  </si>
  <si>
    <t>Přesun hmot tonážní pro izolace tepelné v objektech v přes 6 do 12 m</t>
  </si>
  <si>
    <t>Přesun hmot pro izolace tepelné stanovený z hmotnosti přesunovaného materiálu vodorovná dopravní vzdálenost do 50 m v objektech výšky přes 6 m do 12 m</t>
  </si>
  <si>
    <t xml:space="preserve"> "dle položky č. 71 až 86 "_x000d_
 Celkem 7,94 = 7,940 [B]_x000d_</t>
  </si>
  <si>
    <t>Izolace potrubí DN 15 - tl. izolace 30 mm</t>
  </si>
  <si>
    <t xml:space="preserve"> "dle položky č. 11 "_x000d_
 Celkem 448 = 448,000 [B]_x000d_</t>
  </si>
  <si>
    <t xml:space="preserve">Tepelná izolace potrubí topných větví  včetně tvarovek z lisovaných segmentů z minerální vlny se zámkem - ?=max 0,033 W/mK. Povrchová úprava hliníkovým, nebo pozinkovaným plechem ve strojovnách do výšky 2,5 m. Izolace nehořlavá. Bližší popis viz technická zpráva.</t>
  </si>
  <si>
    <t>Izolace potrubí DN 20 - tl. izolace 40 mm</t>
  </si>
  <si>
    <t xml:space="preserve"> "dle položky č. 12 "_x000d_
 Celkem 250 = 250,000 [B]_x000d_</t>
  </si>
  <si>
    <t>Izolace potrubí DN 25 - tl. izolace 40 mm</t>
  </si>
  <si>
    <t xml:space="preserve"> "dle položky č. 13 "_x000d_
 Celkem 124 = 124,000 [B]_x000d_</t>
  </si>
  <si>
    <t>Izolace potrubí DN 32 - tl. izolace 50 mm</t>
  </si>
  <si>
    <t xml:space="preserve"> "dle položky č. 14 "_x000d_
 Celkem 40 = 40,000 [B]_x000d_</t>
  </si>
  <si>
    <t>Izolace potrubí DN 40 - tl. izolace 40 mm</t>
  </si>
  <si>
    <t xml:space="preserve"> "dle položky č. 15 "_x000d_
 Celkem 35 = 35,000 [B]_x000d_</t>
  </si>
  <si>
    <t>Izolace potrubí DN 50 - tl. izolace 40 mm</t>
  </si>
  <si>
    <t xml:space="preserve"> "dle položky č. 16 "_x000d_
 Celkem 66 = 66,000 [B]_x000d_</t>
  </si>
  <si>
    <t>Izolace potrubí DN 65 - tl. izolace 50 mm</t>
  </si>
  <si>
    <t xml:space="preserve"> "dle položky č. 17 "_x000d_
 Celkem 35 = 35,000 [B]_x000d_</t>
  </si>
  <si>
    <t>Izolace armatur DN 15 - tl. izolace 30 mm</t>
  </si>
  <si>
    <t xml:space="preserve"> "dle položky č. 26 "_x000d_
 Celkem 4 = 4,000 [B]_x000d_</t>
  </si>
  <si>
    <t>Tepelná izolace armatur na topných větvích z minerální plsti ve snímatelných pouzdrech z pozinkovaného (nebo hliníkového) plechu s patentními uzávěry. Tloušťka izolace minimálně jako tloušťka příslušné dimenze potrubí. Včetně montáže. Bližší popis viz technická zpráva.</t>
  </si>
  <si>
    <t>Izolace armatur DN 20 - tl. izolace 30 mm</t>
  </si>
  <si>
    <t xml:space="preserve"> "dle položky č. 32 a 35 "_x000d_
 Celkem 30 = 30,000 [B]_x000d_</t>
  </si>
  <si>
    <t>R18</t>
  </si>
  <si>
    <t>Izolace armatur DN 25 - tl. izolace 40 mm</t>
  </si>
  <si>
    <t xml:space="preserve"> "dle položky č. 27, 33, 36 a 39 "_x000d_
 Celkem 63 = 63,000 [B]_x000d_</t>
  </si>
  <si>
    <t>R19</t>
  </si>
  <si>
    <t>Izolace armatur DN 32 - tl. izolace 50 mm</t>
  </si>
  <si>
    <t xml:space="preserve"> "dle položky č. 28 a 34 "_x000d_
 Celkem 5 = 5,000 [B]_x000d_</t>
  </si>
  <si>
    <t>R20</t>
  </si>
  <si>
    <t>Izolace armatur DN 50 - tl. izolace 40 mm</t>
  </si>
  <si>
    <t xml:space="preserve"> "dle položky č. 29 a 37 "_x000d_
 Celkem 5 = 5,000 [B]_x000d_</t>
  </si>
  <si>
    <t>R21</t>
  </si>
  <si>
    <t>Izolace armatur DN 65 - tl. izolace 50 mm</t>
  </si>
  <si>
    <t xml:space="preserve"> "dle položky č. 30, 38 a 40 "_x000d_
 Celkem 5 = 5,000 [B]_x000d_</t>
  </si>
  <si>
    <t>713 A04b</t>
  </si>
  <si>
    <t>Tepelná izolace - Zdroj plynové kotle</t>
  </si>
  <si>
    <t xml:space="preserve"> "dle položky č.217 až 224 "_x000d_
 Celkem 2163 = 2163,000 [B]_x000d_</t>
  </si>
  <si>
    <t xml:space="preserve"> "dle položky č.223 až 224 "_x000d_
 Celkem 44 = 44,000 [B]_x000d_</t>
  </si>
  <si>
    <t xml:space="preserve"> "dle položky č.227 až 231 "_x000d_
 Celkem 104 = 104,000 [B]_x000d_</t>
  </si>
  <si>
    <t>Přesun hmot procentní pro izolace tepelné v objektech v přes 6 do 12 m</t>
  </si>
  <si>
    <t xml:space="preserve"> "dle položky č.217 až 232 "_x000d_
 Celkem 16,66 = 16,660 [B]_x000d_</t>
  </si>
  <si>
    <t xml:space="preserve"> "dle položky č. 136 "_x000d_
 Celkem 877 = 877,000 [B]_x000d_</t>
  </si>
  <si>
    <t xml:space="preserve"> "dle položky č. 137 a 144 "_x000d_
 Celkem 569 = 569,000 [B]_x000d_</t>
  </si>
  <si>
    <t xml:space="preserve"> "dle položky č. 138 a 145 "_x000d_
 Celkem 109 = 109,000 [B]_x000d_</t>
  </si>
  <si>
    <t xml:space="preserve"> "dle položky č. 139 "_x000d_
 Celkem 253 = 253,000 [B]_x000d_</t>
  </si>
  <si>
    <t xml:space="preserve"> "dle položky č. 140 "_x000d_
 Celkem 148 = 148,000 [B]_x000d_</t>
  </si>
  <si>
    <t xml:space="preserve"> "dle položky č. 141 a 146 "_x000d_
 Celkem 207 = 207,000 [B]_x000d_</t>
  </si>
  <si>
    <t xml:space="preserve"> "dle položky č. 147 "_x000d_
 Celkem 16 = 16,000 [B]_x000d_</t>
  </si>
  <si>
    <t xml:space="preserve"> "dle položky č.157, 159 a 168 "_x000d_
 Celkem 51 = 51,000 [B]_x000d_</t>
  </si>
  <si>
    <t xml:space="preserve"> "dle položky č.154, 158, 161 a 164 "_x000d_
 Celkem 21 = 21,000 [B]_x000d_</t>
  </si>
  <si>
    <t xml:space="preserve"> "dle položky č.155, 162 a 165 "_x000d_
 Celkem 24 = 24,000 [B]_x000d_</t>
  </si>
  <si>
    <t xml:space="preserve"> "dle položky č.156 a 163 "_x000d_
 Celkem 4 = 4,000 [B]_x000d_</t>
  </si>
  <si>
    <t>R58</t>
  </si>
  <si>
    <t>Izolace potrubí DN 80 - tl. izolace 40 mm</t>
  </si>
  <si>
    <t xml:space="preserve"> "dle položky č. 148 "_x000d_
 Celkem 28 = 28,000 [B]_x000d_</t>
  </si>
  <si>
    <t>R59</t>
  </si>
  <si>
    <t>Izolace armatur DN 40 - tl. izolace 40 mm</t>
  </si>
  <si>
    <t xml:space="preserve"> "dle položky č.160 "_x000d_
 Celkem 4 = 4,000 [B]_x000d_</t>
  </si>
  <si>
    <t>721 A07a</t>
  </si>
  <si>
    <t>Požární ucpávky - Zdroj tepelná čerpadla</t>
  </si>
  <si>
    <t>727112001</t>
  </si>
  <si>
    <t>Trubní ucpávka ocelového potrubí s hořlavou izolací DN 25 stěnou tl 100 mm požární odolnost EI 60</t>
  </si>
  <si>
    <t>Protipožární trubní ucpávky ocelového potrubí s hořlavou izolací prostup stěnou tloušťky 100 mm požární odolnost EI 60 DN 25</t>
  </si>
  <si>
    <t xml:space="preserve"> "1.NP - 6 ks a 2.NP 8 "_x000d_
 Celkem 14 = 14,000 [B]_x000d_</t>
  </si>
  <si>
    <t>727112002</t>
  </si>
  <si>
    <t>Trubní ucpávka ocelového potrubí s hořlavou izolací DN 32 stěnou tl 100 mm požární odolnost EI 60</t>
  </si>
  <si>
    <t>Protipožární trubní ucpávky ocelového potrubí s hořlavou izolací prostup stěnou tloušťky 100 mm požární odolnost EI 60 DN 32</t>
  </si>
  <si>
    <t xml:space="preserve"> "1.NP - 2 ks "_x000d_
 Celkem 2 = 2,000 [B]_x000d_</t>
  </si>
  <si>
    <t>727112003</t>
  </si>
  <si>
    <t>Trubní ucpávka ocelového potrubí s hořlavou izolací DN 50 stěnou tl 100 mm požární odolnost EI 60</t>
  </si>
  <si>
    <t>Protipožární trubní ucpávky ocelového potrubí s hořlavou izolací prostup stěnou tloušťky 100 mm požární odolnost EI 60 DN 50</t>
  </si>
  <si>
    <t xml:space="preserve"> "1.PP - 6 ks "_x000d_
 Celkem 6 = 6,000 [B]_x000d_</t>
  </si>
  <si>
    <t>727112004</t>
  </si>
  <si>
    <t>Trubní ucpávka ocelového potrubí s hořlavou izolací DN 65 stěnou tl 100 mm požární odolnost EI 60</t>
  </si>
  <si>
    <t>Protipožární trubní ucpávky ocelového potrubí s hořlavou izolací prostup stěnou tloušťky 100 mm požární odolnost EI 60 DN 65</t>
  </si>
  <si>
    <t xml:space="preserve"> "1.PP - 2 ks "_x000d_
 Celkem 2 = 2,000 [B]_x000d_</t>
  </si>
  <si>
    <t>727112006</t>
  </si>
  <si>
    <t>Trubní ucpávka ocelového potrubí s hořlavou izolací DN 100 stěnou tl 100 mm požární odolnost EI 60</t>
  </si>
  <si>
    <t>Protipožární trubní ucpávky ocelového potrubí s hořlavou izolací prostup stěnou tloušťky 100 mm požární odolnost EI 60 DN 100</t>
  </si>
  <si>
    <t xml:space="preserve"> "1.PP - 8 ks "_x000d_
 Celkem 8 = 8,000 [B]_x000d_</t>
  </si>
  <si>
    <t>721 A07b</t>
  </si>
  <si>
    <t>Požární ucpávky - Zdroj plynové kotle</t>
  </si>
  <si>
    <t xml:space="preserve"> "1.PP - 4 ks "_x000d_
 Celkem 4 = 4,000 [B]_x000d_</t>
  </si>
  <si>
    <t>R60</t>
  </si>
  <si>
    <t>Protipožární trubní ucpávka ocelového potrubí s hořlavou izolací DN 15 stěnou tl 100 mm požární odolnost EI 60</t>
  </si>
  <si>
    <t xml:space="preserve"> "2.NP - 2 ks "_x000d_
 Celkem 2 = 2,000 [B]_x000d_</t>
  </si>
  <si>
    <t>R61</t>
  </si>
  <si>
    <t>Protipožární trubní ucpávka ocelového potrubí s hořlavou izolací DN 20 stěnou tl 100 mm požární odolnost EI 60</t>
  </si>
  <si>
    <t>R62</t>
  </si>
  <si>
    <t>Protipožární trubní ucpávka ocelového potrubí s hořlavou izolací DN 40 stěnou tl 100 mm požární odolnost EI 60</t>
  </si>
  <si>
    <t xml:space="preserve"> "1.PP - 4 ks a 1.NP - 4 ks "_x000d_
 Celkem 8 = 8,000 [B]_x000d_</t>
  </si>
  <si>
    <t>731 A01b</t>
  </si>
  <si>
    <t>Kotelny - Zdroj plynové kotle</t>
  </si>
  <si>
    <t>731810322</t>
  </si>
  <si>
    <t>Nucený odtah spalin soustředným potrubím pro kondenzační kotel svislý 80/125 mm přes plochou střechu</t>
  </si>
  <si>
    <t xml:space="preserve"> "dle D2.2.1.300_2.305_SCHEMA VYTAPENI - PLYNOVA KOTELNA "_x000d_
 Celkem 1 = 1,000 [B]_x000d_</t>
  </si>
  <si>
    <t>R33</t>
  </si>
  <si>
    <t>Kotel plynový stacionární o výkonu 200 kW</t>
  </si>
  <si>
    <t xml:space="preserve"> "dle D2.2.1.300_2.305_SCHEMA VYTAPENI - PLYNOVA KOTELNA "_x000d_
 Celkem 2 = 2,000 [B]_x000d_</t>
  </si>
  <si>
    <t>R34</t>
  </si>
  <si>
    <t>Ekvitermní modulační regulátor, vč. Čidel</t>
  </si>
  <si>
    <t>R35</t>
  </si>
  <si>
    <t>Nucený odtah spalin soustředným potrubím pro kondenzační kotel svislý DN 250, přívod vzduchu vzduchotechnickou jednotkou</t>
  </si>
  <si>
    <t>R36</t>
  </si>
  <si>
    <t>Prodloužení soustředného potrubí pro kondenzační kotel průměru DN 250</t>
  </si>
  <si>
    <t xml:space="preserve"> "Příloha číslo: 2.301 - 17 m "_x000d_
 Celkem 17 = 17,000 [B]_x000d_</t>
  </si>
  <si>
    <t>R37</t>
  </si>
  <si>
    <t>Sada sifonu</t>
  </si>
  <si>
    <t>731 A02a</t>
  </si>
  <si>
    <t>Strojovny - Zdroj tepelná čerpadla</t>
  </si>
  <si>
    <t>732199100</t>
  </si>
  <si>
    <t>Montáž orientačních štítků</t>
  </si>
  <si>
    <t xml:space="preserve"> "dle položky č. 7 "_x000d_
 Celkem 7 = 7,000 [B]_x000d_</t>
  </si>
  <si>
    <t>732211125</t>
  </si>
  <si>
    <t>Ohřívač stacionární zásobníkový s jedním výměníkem PN 1,0/1,0 o objemu 1000 l v.pl. 4,50 m2</t>
  </si>
  <si>
    <t>Nepřímotopné zásobníkové ohřívače TUV stacionární s jedním teplosměnným výměníkem PN 1,0 MPa/1,0 MPa, t = 80°C/110°C objem zásobníku / v.pl. m2 výměníku 1000 l / 4,50 m2</t>
  </si>
  <si>
    <t xml:space="preserve"> "dle D2.2.1.300_2.306_SCHEMA VYTAPENI - TEPELNA CERPADLA "_x000d_
 Celkem 1 = 1,000 [B]_x000d_</t>
  </si>
  <si>
    <t>732231008</t>
  </si>
  <si>
    <t>Akumulační nádrž bez přípravy TUV bez výměníku PN 0,3 o objemu 1000 l</t>
  </si>
  <si>
    <t>Akumulační nádrže bez přípravy TUV bez teplosměnného výměníku PN 0,3 MPa / t = 95°C objem nádrže 1000 l</t>
  </si>
  <si>
    <t>732331616</t>
  </si>
  <si>
    <t>Nádoba tlaková expanzní pro topnou a chladicí soustavu s membránou závitové připojení PN 0,6 o objemu 50 l</t>
  </si>
  <si>
    <t>Nádoby expanzní tlakové pro topné a chladicí soustavy s membránou bez pojistného ventilu se závitovým připojením PN 0,6 o objemu 50 l</t>
  </si>
  <si>
    <t>732331777</t>
  </si>
  <si>
    <t>Příslušenství k expanzním nádobám bezpečnostní uzávěr G 3/4 k měření tlaku</t>
  </si>
  <si>
    <t>Nádoby expanzní tlakové pro topné a chladicí soustavy příslušenství k expanzním nádobám bezpečnostní uzávěr k měření tlaku G 3/4</t>
  </si>
  <si>
    <t>732522120</t>
  </si>
  <si>
    <t>Tepelné čerpadlo vzduch/voda pro vytápění i chlazení venkovní jednotka topný/chladicí výkon 13,0/11,45 kW</t>
  </si>
  <si>
    <t xml:space="preserve"> "dle D2.2.1.300_2.306_SCHEMA VYTAPENI - TEPELNA CERPADLA "_x000d_
 Celkem 4 = 4,000 [B]_x000d_</t>
  </si>
  <si>
    <t>732522133</t>
  </si>
  <si>
    <t>Tepelné čerpadlo vzduch/voda pro vytápění i chlazení vnitřní jednotka se zásobníkem výkon elektrokotle 3-9 kW</t>
  </si>
  <si>
    <t>Tepelná čerpadla vzduch/voda pro vytápění i chlazení vnitřní jednotka s vestavným zásobníkem výkon elektrokotle 3-15,0 kW</t>
  </si>
  <si>
    <t>Zásobník o objemu 185 l</t>
  </si>
  <si>
    <t>998732102</t>
  </si>
  <si>
    <t>Přesun hmot tonážní pro strojovny v objektech v přes 6 do 12 m</t>
  </si>
  <si>
    <t>Přesun hmot pro strojovny stanovený z hmotnosti přesunovaného materiálu vodorovná dopravní vzdálenost do 50 m v objektech výšky přes 6 do 12 m</t>
  </si>
  <si>
    <t xml:space="preserve"> "dle položky č. 1 až 9 "_x000d_
 Celkem 2,47 = 2,470 [B]_x000d_</t>
  </si>
  <si>
    <t>Orientační štítky</t>
  </si>
  <si>
    <t xml:space="preserve"> "dle D2.2.1.300_2.306_SCHEMA VYTAPENI - TEPELNA CERPADLA "_x000d_
 Celkem 7 = 7,000 [B]_x000d_</t>
  </si>
  <si>
    <t>v profesionální grafické úpravě pro označení všech zařízení a armatur ve všech strojovnách. Šipky na potrubí s vyznačením větve a směru proudění (ve stejném provedení jako orientační štítky na potrubí, nebo jako samolepící pro nalepení na povrchovou úpravu izolace). Dodávka štítků, šipek a ostatních značek a popisů na zařízeních, armaturách a potrubích aby byla jasně určena příslušnost každého zařízení a každé armatury k jednotlivým větvím, zařízením a aby byl jasný směr proudění média. Pro jednotlivá protékající média různé barvy.</t>
  </si>
  <si>
    <t>Čerpadlo teplovodní mokroběžné závitové oběhové</t>
  </si>
  <si>
    <t xml:space="preserve">Oběhové teplovodní čerpadlo PN 10 pro příslušnou kapalinu a teplotu media, s plynule regulovatelnými otáčkami, s frekvenčním měničem (přednostně s integrovaným),  včetně kompletního příslušenství - snímačů tlaku, propojovacích potrubí, modulu pro plnou komunikaci s nadřazeným systémem M+R a úplnou ochranou motoru proti přetížení. Součástí dodávky jsou i protipříruby, šroubení a izolační pouzdra a montáž.</t>
  </si>
  <si>
    <t>P 101, 58 kW, 40 kPa, 5,5 m3/h, PN 10, 0,11 kW, 1x230 V</t>
  </si>
  <si>
    <t>731 A02b</t>
  </si>
  <si>
    <t>Strojovny - Zdroj plynové kotle</t>
  </si>
  <si>
    <t>732111128</t>
  </si>
  <si>
    <t>Tělesa rozdělovačů a sběračů DN 100 z trub ocelových bezešvých</t>
  </si>
  <si>
    <t>Rozdělovače a sběrače tělesa rozdělovačů a sběračů z ocelových trub bezešvých DN 100</t>
  </si>
  <si>
    <t>732111225</t>
  </si>
  <si>
    <t>Příplatek k rozdělovačům a sběračům za každých dalších 0,5 m tělesa DN 80</t>
  </si>
  <si>
    <t>Rozdělovače a sběrače tělesa rozdělovačů a sběračů z ocelových trub bezešvých Příplatek k cenám za každých dalších i započatých 0,5 m délky tělesa DN 80</t>
  </si>
  <si>
    <t xml:space="preserve"> "dle D2.2.1.300_2.305_SCHEMA VYTAPENI - PLYNOVA KOTELNA "_x000d_
 Celkem 4 = 4,000 [B]_x000d_</t>
  </si>
  <si>
    <t>732113107</t>
  </si>
  <si>
    <t>Vyrovnávač dynamických tlaků DN 150 PN 6 hydraulický přírubový</t>
  </si>
  <si>
    <t>Rozdělovače a sběrače hydraulické vyrovnávače dynamických tlaků přírubové PN 6 (průtok Q m3/h) DN 150 (50 m3/h)</t>
  </si>
  <si>
    <t xml:space="preserve"> "dle položky č. 133 "_x000d_
 Celkem 9 = 9,000 [B]_x000d_</t>
  </si>
  <si>
    <t>732211123</t>
  </si>
  <si>
    <t>Ohřívač stacionární zásobníkový s jedním výměníkem PN 1,0/1,0 o objemu 500 l v.pl. 2,0 m2</t>
  </si>
  <si>
    <t>Nepřímotopné zásobníkové ohřívače TUV stacionární s jedním teplosměnným výměníkem PN 1,0 MPa/1,0 MPa, t = 80°C/110°C objem zásobníku / v.pl. m2 výměníku 500 l / 2,0 m2</t>
  </si>
  <si>
    <t>732331617</t>
  </si>
  <si>
    <t>Nádoba tlaková expanzní pro topnou a chladicí soustavu s membránou závitové připojení PN 0,6 o objemu 80 l</t>
  </si>
  <si>
    <t>732331778</t>
  </si>
  <si>
    <t>Příslušenství k expanzním nádobám bezpečnostní uzávěr G 1 k měření tlaku</t>
  </si>
  <si>
    <t xml:space="preserve"> "dle D2.2.1.300_2.305_SCHEMA VYTAPENI - PLYNOVA KOTELNA "_x000d_
 Celkem 3 = 3,000 [B]_x000d_</t>
  </si>
  <si>
    <t>Přesun hmot pro strojovny stanovený z hmotnosti přesunovaného materiálu vodorovná dopravní vzdálenost do 50 m v objektech výšky přes 6 do 12 m.</t>
  </si>
  <si>
    <t xml:space="preserve"> "dle D2.2.1.300_2.305_SCHEMA VYTAPENI - PLYNOVA KOTELNA "_x000d_
 Celkem 0,47 = 0,470 [B]_x000d_</t>
  </si>
  <si>
    <t xml:space="preserve"> "dle D2.2.1.300_2.305_SCHEMA VYTAPENI - PLYNOVA KOTELNA "_x000d_
 Celkem 9 = 9,000 [B]_x000d_</t>
  </si>
  <si>
    <t>R38</t>
  </si>
  <si>
    <t>Nádoba tlaková expanzní pro topnou a chladicí soustavu s membránou závitové připojení PN 0,6 o objemu 600 l</t>
  </si>
  <si>
    <t>R39</t>
  </si>
  <si>
    <t>Demineralizační zařízení</t>
  </si>
  <si>
    <t>R40</t>
  </si>
  <si>
    <t>Čerpadlo teplovodní mokroběžné závitové oběhové G ,,1 1/2"</t>
  </si>
  <si>
    <t xml:space="preserve">Oběhová teplovodní čerpada PN 10 pro příslušnou kapalinu a teplotu media, s plynule regulovatelnými otáčkami, s frekvenčním měničem (přednostně s integrovaným),  včetně kompletního příslušenství vč.  snímačů tlaku a propojovacích potrubí. Všechna čerpadla budou včetně modulu pro plnou komunikaci s nadřazeným systémem M+R a úplnou ochranou motoru proti přetížení. Součástí dodávky jsou i protipříruby, šroubení a izolační pouzdra a montáž.</t>
  </si>
  <si>
    <t>poz. P 101, 28 kW, 50 kPa, 1,5 m3/h, PN 10, 0,05 kW, 1x230 V</t>
  </si>
  <si>
    <t>R41</t>
  </si>
  <si>
    <t>poz. P 102, 80 kW, 60 kPa, 4,0 m3/h, PN 10, 0,12 kW, 1x230 V</t>
  </si>
  <si>
    <t>R42</t>
  </si>
  <si>
    <t>poz. P 103, 98 kW, 60 kPa, 5,5 m3/h, PN 10, 0,16 kW, 1x230 V</t>
  </si>
  <si>
    <t>poz. P 104, 3,3 kW, 60 kPa, 0,5 m3/h, PN 10, 0,05 kW, 1x230 V</t>
  </si>
  <si>
    <t>poz. P 105, 96 kW, 60 kPa, 6,0 m3/h, PN 10, 0,17 kW, 1x230 V</t>
  </si>
  <si>
    <t>poz. P 106 a P107, 200 kW, 30 kPa, 9,0 m3/h, PN 10, 0,17 kW, 1x230 V</t>
  </si>
  <si>
    <t>731 A03a</t>
  </si>
  <si>
    <t>Potrubí - Zdroj tepelná čepadla</t>
  </si>
  <si>
    <t>14391053</t>
  </si>
  <si>
    <t>potrubí horkovodní ocelové předizolované kompaktní systém DN 25/90</t>
  </si>
  <si>
    <t xml:space="preserve"> "Příloha číslo: 2.301 - 136 m "_x000d_
 Celkem 136 = 136,000 [B]_x000d_</t>
  </si>
  <si>
    <t>Pouze materiál</t>
  </si>
  <si>
    <t>733111103</t>
  </si>
  <si>
    <t>Potrubí ocelové závitové černé bezešvé běžné nízkotlaké DN 15</t>
  </si>
  <si>
    <t>Potrubí z trubek ocelových závitových černých spojovaných svařováním bezešvých běžných nízkotlakých PN 16 do 115°C DN 15</t>
  </si>
  <si>
    <t xml:space="preserve"> "Příloha číslo: 2.302 - 215 m a  2.303 - 233 m "_x000d_
 Celkem 448 = 448,000 [B]_x000d_</t>
  </si>
  <si>
    <t>Potrubí z ocelových trubek bezešvých závitových podle ČSN 42 5710.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</si>
  <si>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733111104</t>
  </si>
  <si>
    <t>Potrubí ocelové závitové černé bezešvé běžné nízkotlaké DN 20</t>
  </si>
  <si>
    <t>Potrubí z trubek ocelových závitových černých spojovaných svařováním bezešvých běžných nízkotlakých PN 16 do 115°C DN 20</t>
  </si>
  <si>
    <t xml:space="preserve"> "Příloha číslo: 2.302 - 106 m a  2.303 - 144 m "_x000d_
 Celkem 250 = 250,000 [B]_x000d_</t>
  </si>
  <si>
    <t>733111105</t>
  </si>
  <si>
    <t>Potrubí ocelové závitové černé bezešvé běžné nízkotlaké DN 25</t>
  </si>
  <si>
    <t>Potrubí z trubek ocelových závitových černých spojovaných svařováním bezešvých běžných nízkotlakých PN 16 do 115°C DN 25</t>
  </si>
  <si>
    <t xml:space="preserve"> "Příloha číslo: 2.301 - 40 m, 2.302 - 38 m a  2.303 - 46 m "_x000d_
 Celkem 124 = 124,000 [B]_x000d_</t>
  </si>
  <si>
    <t>733111106</t>
  </si>
  <si>
    <t>Potrubí ocelové závitové černé bezešvé běžné nízkotlaké DN 32</t>
  </si>
  <si>
    <t>Potrubí z trubek ocelových závitových černých spojovaných svařováním bezešvých běžných nízkotlakých PN 16 do 115°C DN 32</t>
  </si>
  <si>
    <t xml:space="preserve"> "Příloha číslo: 2.301 - 30 m a 2.302 - 10 m "_x000d_
 Celkem 40 = 40,000 [B]_x000d_</t>
  </si>
  <si>
    <t>733111107</t>
  </si>
  <si>
    <t>Potrubí ocelové závitové černé bezešvé běžné nízkotlaké DN 40</t>
  </si>
  <si>
    <t>Potrubí z trubek ocelových závitových černých spojovaných svařováním bezešvých běžných nízkotlakých PN 16 do 115°C DN 40</t>
  </si>
  <si>
    <t xml:space="preserve"> "Příloha číslo: 2.301 - 35 m "_x000d_
 Celkem 35 = 35,000 [B]_x000d_</t>
  </si>
  <si>
    <t>733111108</t>
  </si>
  <si>
    <t>Potrubí ocelové závitové černé bezešvé běžné nízkotlaké DN 50</t>
  </si>
  <si>
    <t>Potrubí z trubek ocelových závitových černých spojovaných svařováním bezešvých běžných nízkotlakých PN 16 do 115°C DN 50</t>
  </si>
  <si>
    <t xml:space="preserve"> "Příloha číslo: 2.301 - 66 m "_x000d_
 Celkem 66 = 66,000 [B]_x000d_</t>
  </si>
  <si>
    <t>733121222</t>
  </si>
  <si>
    <t>Potrubí ocelové hladké bezešvé v kotelnách nebo strojovnách spojované svařováním D 76x3,2</t>
  </si>
  <si>
    <t>Potrubí z trubek ocelových hladkých spojovaných svařováním černých bezešvých v kotelnách a strojovnách O 76/3,2</t>
  </si>
  <si>
    <t>Potrubí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</si>
  <si>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733131134</t>
  </si>
  <si>
    <t>Kompenzátor pro ocelové potrubí pryžový DN 65 PN 16 do 100°C přírubový</t>
  </si>
  <si>
    <t xml:space="preserve"> "dle D2.2.1.300_2.306_SCHEMA VYTAPENI - TEPELNA CERPADLA "_x000d_
 Celkem 2 = 2,000 [B]_x000d_</t>
  </si>
  <si>
    <t>Gumové kompenzátory budou mezipřírubové v provedení proti vibracím, s vodícími tyčemi. Bližší údaje viz technická zpráva.</t>
  </si>
  <si>
    <t>733190107</t>
  </si>
  <si>
    <t>Zkouška těsnosti potrubí ocelové závitové DN do 40</t>
  </si>
  <si>
    <t>Zkoušky těsnosti potrubí, manžety prostupové z trubek ocelových zkoušky těsnosti potrubí (za provozu) z trubek ocelových závitových DN do 40</t>
  </si>
  <si>
    <t xml:space="preserve"> "dle položky č. 11 až 14 a 18 "_x000d_
 Celkem 998 = 998,000 [B]_x000d_</t>
  </si>
  <si>
    <t>733190108</t>
  </si>
  <si>
    <t>Zkouška těsnosti potrubí ocelové závitové DN přes 40 do 50</t>
  </si>
  <si>
    <t>Zkoušky těsnosti potrubí, manžety prostupové z trubek ocelových zkoušky těsnosti potrubí (za provozu) z trubek ocelových závitových DN 40 do 50</t>
  </si>
  <si>
    <t xml:space="preserve"> "dle položky č. 14 až 15 "_x000d_
 Celkem 101 = 101,000 [B]_x000d_</t>
  </si>
  <si>
    <t>733190225</t>
  </si>
  <si>
    <t>Zkouška těsnosti potrubí ocelové hladké D přes 60,3x2,9 do 89x5,0</t>
  </si>
  <si>
    <t>Zkoušky těsnosti potrubí, manžety prostupové z trubek ocelových zkoušky těsnosti potrubí (za provozu) z trubek ocelových hladkých O přes 60,3/2,9 do 89/5,0</t>
  </si>
  <si>
    <t xml:space="preserve"> "dle položky č. 16 "_x000d_
 Celkem 35 = 35,000 [B]_x000d_</t>
  </si>
  <si>
    <t>866161001</t>
  </si>
  <si>
    <t>Montáž potrubí předizolovaného ocelového DN 25 vnějšího průměru D 90 mm</t>
  </si>
  <si>
    <t xml:space="preserve"> "dle položky č. 18 "_x000d_
 Celkem 136 = 136,000 [B]_x000d_</t>
  </si>
  <si>
    <t>998733102</t>
  </si>
  <si>
    <t>Přesun hmot tonážní pro rozvody potrubí v objektech v přes 6 do 12 m</t>
  </si>
  <si>
    <t>Přesun hmot pro rozvody potrubí stanovený z hmotnosti přesunovaného materiálu vodorovná dopravní vzdálenost do 50 m v objektech výšky přes 6 do 12 m</t>
  </si>
  <si>
    <t xml:space="preserve"> "dle položky č. 11 až 19 "_x000d_
 Celkem 2,88 = 2,880 [B]_x000d_</t>
  </si>
  <si>
    <t>731 A03b</t>
  </si>
  <si>
    <t>Potrubí - Zdroj plynové kotle</t>
  </si>
  <si>
    <t xml:space="preserve"> "Příloha číslo: 2.301 - 158, 2.302 - 327 m, 2.303 - 215 m a  2.304 - 177 m "_x000d_
 Celkem 877 = 877,000 [B]_x000d_</t>
  </si>
  <si>
    <t xml:space="preserve"> "Příloha číslo: 2.301 - 264, 2.302 - 159 m, 2.303 - 62 m a  2.304 - 72 m "_x000d_
 Celkem 557 = 557,000 [B]_x000d_</t>
  </si>
  <si>
    <t xml:space="preserve"> "Příloha číslo: 2.301 - 60 m, 2.302 - 17 m a  2.303 - 27 m "_x000d_
 Celkem 104 = 104,000 [B]_x000d_</t>
  </si>
  <si>
    <t xml:space="preserve"> "Příloha číslo: 2.301 - 157 m, 2.302 - 95 m a  2.303 - 1 m "_x000d_
 Celkem 253 = 253,000 [B]_x000d_</t>
  </si>
  <si>
    <t xml:space="preserve"> "Příloha číslo: 2.301 - 71 m a 2.302 - 77 m "_x000d_
 Celkem 148 = 148,000 [B]_x000d_</t>
  </si>
  <si>
    <t xml:space="preserve"> "Příloha číslo: 2.301 - 108 m a 2.302 - 34 m "_x000d_
 Celkem 172 = 172,000 [B]_x000d_</t>
  </si>
  <si>
    <t>733121212</t>
  </si>
  <si>
    <t>Potrubí ocelové hladké bezešvé v kotelnách nebo strojovnách spojované svařováním D 28x2,6</t>
  </si>
  <si>
    <t>Potrubí z trubek ocelových hladkých spojovaných svařováním černých bezešvých v kotelnách a strojovnách O 28/2,6</t>
  </si>
  <si>
    <t xml:space="preserve"> "Příloha číslo: 2.301 - 12 m "_x000d_
 Celkem 12 = 12,000 [B]_x000d_</t>
  </si>
  <si>
    <t>Potrubí k demineralizační jednotce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</si>
  <si>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733121214</t>
  </si>
  <si>
    <t>Potrubí ocelové hladké bezešvé v kotelnách nebo strojovnách spojované svařováním D 31,8x2,6</t>
  </si>
  <si>
    <t>Potrubí z trubek ocelových hladkých spojovaných svařováním černých bezešvých v kotelnách a strojovnách O 31,8/2,6</t>
  </si>
  <si>
    <t xml:space="preserve"> "Příloha číslo: 2.301 - 5 m "_x000d_
 Celkem 5 = 5,000 [B]_x000d_</t>
  </si>
  <si>
    <t>Potrubí k expanzním nádobám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</si>
  <si>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733121218</t>
  </si>
  <si>
    <t>Potrubí ocelové hladké bezešvé v kotelnách nebo strojovnách spojované svařováním D 57x3,2</t>
  </si>
  <si>
    <t>Potrubí z trubek ocelových hladkých spojovaných svařováním černých bezešvých v kotelnách a strojovnách O 57/3,2</t>
  </si>
  <si>
    <t>Potrubí k ohřívači TUV a ve strojovně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</si>
  <si>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 xml:space="preserve"> "Příloha číslo: 2.301 - 16 m "_x000d_
 Celkem 16 = 16,000 [B]_x000d_</t>
  </si>
  <si>
    <t>Potrubí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</si>
  <si>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733121225</t>
  </si>
  <si>
    <t>Potrubí ocelové hladké bezešvé v kotelnách nebo strojovnách spojované svařováním D 89x3,6</t>
  </si>
  <si>
    <t>Potrubí z trubek ocelových hladkých spojovaných svařováním černých bezešvých v kotelnách a strojovnách O 89/3,6</t>
  </si>
  <si>
    <t xml:space="preserve"> "Příloha číslo: 2.301 - 28 m "_x000d_
 Celkem 28 = 28,000 [B]_x000d_</t>
  </si>
  <si>
    <t>Potrubí od rozdělovače k plynovým kontlům z ocelových trubek bezešvých hladkých dle ČSN 42 5715. Jakost materiálu 11 353.0. Včetně dodávky a montáže kompletního příslušenství (kolena, oblouky, redukce, tvarovky, objímky, závěsy, podpěry konzoly, veškeré ocelové konstrukce potřebné k uložení potrubí, prostupové manžety, montážní a spojovací materiál, zednické přípomoce, montážní lešení......). Bližší popis viz technická zpráva.</t>
  </si>
  <si>
    <t>733131103</t>
  </si>
  <si>
    <t>Kompenzátor pro ocelové potrubí pryžový G 3/4 PN 16 do 100°C závitový</t>
  </si>
  <si>
    <t>733131133</t>
  </si>
  <si>
    <t>Kompenzátor pro ocelové potrubí pryžový DN 50 PN 16 do 100°C přírubový</t>
  </si>
  <si>
    <t xml:space="preserve"> "dle D2.2.1.300_2.305_SCHEMA VYTAPENI - PLYNOVA KOTELNA "_x000d_
 Celkem 8 = 8,000 [B]_x000d_</t>
  </si>
  <si>
    <t xml:space="preserve"> "dle položky č. 136 až 139 "_x000d_
 Celkem 1791 = 1791,000 [B]_x000d_</t>
  </si>
  <si>
    <t xml:space="preserve"> "dle položky č. 140 a 141 "_x000d_
 Celkem 320 = 320,000 [B]_x000d_</t>
  </si>
  <si>
    <t>733190217</t>
  </si>
  <si>
    <t>Zkouška těsnosti potrubí ocelové hladké D do 51x2,6</t>
  </si>
  <si>
    <t>Zkoušky těsnosti potrubí, manžety prostupové z trubek ocelových zkoušky těsnosti potrubí (za provozu) z trubek ocelových hladkých O do 51/2,6</t>
  </si>
  <si>
    <t xml:space="preserve"> "dle položky č. 136 až 152 "_x000d_
 Celkem 5,97 = 5,970 [B]_x000d_</t>
  </si>
  <si>
    <t>731 A04a</t>
  </si>
  <si>
    <t>Armatury - Zdroj tepelná čerpadla</t>
  </si>
  <si>
    <t>723212104</t>
  </si>
  <si>
    <t>Mezipřírubová uzavírací klapka DN 65</t>
  </si>
  <si>
    <t xml:space="preserve"> "dle D2.2.1.300_2.306_SCHEMA VYTAPENI - TEPELNA CERPADLA "_x000d_
 Celkem 3 = 3,000 [B]_x000d_</t>
  </si>
  <si>
    <t>Klapky budou vždy s ovládací pákou.</t>
  </si>
  <si>
    <t>734191414</t>
  </si>
  <si>
    <t>Ventil přírubový regulační přímý PN 16 do 300°C DN 50</t>
  </si>
  <si>
    <t>734209115</t>
  </si>
  <si>
    <t>Montáž armatury závitové s dvěma závity G 1</t>
  </si>
  <si>
    <t xml:space="preserve"> "dle D2.2.1.300_2.306_SCHEMA VYTAPENI - TEPELNA CERPADLA "_x000d_
 Celkem 10 = 10,000 [B]_x000d_</t>
  </si>
  <si>
    <t>Montáž měření tepla, které je v dodávce M+R</t>
  </si>
  <si>
    <t>734209116</t>
  </si>
  <si>
    <t>Montáž armatury závitové s dvěma závity G 5/4</t>
  </si>
  <si>
    <t>734209119</t>
  </si>
  <si>
    <t>Montáž armatury závitové s dvěma závity G 2 1/2</t>
  </si>
  <si>
    <t>734211120</t>
  </si>
  <si>
    <t>Ventil závitový odvzdušňovací G 1/2 PN 14 do 120°C automatický</t>
  </si>
  <si>
    <t xml:space="preserve"> "dle D2.2.1.300_2.306_SCHEMA VYTAPENI - TEPELNA CERPADLA "_x000d_
 Celkem 20 = 20,000 [B]_x000d_</t>
  </si>
  <si>
    <t>Ventil závitový regulační přímý G 3/4 PN 20 do 100°C vyvažovací bez vypouštění</t>
  </si>
  <si>
    <t>734220102</t>
  </si>
  <si>
    <t>Ventil závitový regulační přímý G 1 PN 20 do 100°C vyvažovací bez vypouštění</t>
  </si>
  <si>
    <t>734221682</t>
  </si>
  <si>
    <t>Termostatická hlavice kapalinová PN 10 do 110°C otopných těles VK</t>
  </si>
  <si>
    <t>Ventily regulační závitové hlavice termostatické, pro ovládání ventilů PN 10 do 110°C kapalinové otopných těles VK</t>
  </si>
  <si>
    <t xml:space="preserve"> "dle položky č. 53 až 66 "_x000d_
 Celkem 62 = 62,000 [B]_x000d_</t>
  </si>
  <si>
    <t>734242414</t>
  </si>
  <si>
    <t>Ventil závitový zpětný přímý G 1 PN 16 do 110°C</t>
  </si>
  <si>
    <t>734261406</t>
  </si>
  <si>
    <t>Armatura připojovací přímá G 1/2x18 PN 10 do 110°C radiátorů typu VK</t>
  </si>
  <si>
    <t>Šroubení připojovací armatury radiátorů VK PN 10 do 110°C, regulační uzavíratelné přímé G 1/2 x 18</t>
  </si>
  <si>
    <t xml:space="preserve"> "dle položky č. 52 až 67 "_x000d_
 Celkem 62 = 62,000 [B]_x000d_</t>
  </si>
  <si>
    <t>734291123</t>
  </si>
  <si>
    <t>Kohout plnící a vypouštěcí G 1/2 PN 10 do 90°C závitový</t>
  </si>
  <si>
    <t xml:space="preserve"> "dle D2.2.1.300_2.306_SCHEMA VYTAPENI - TEPELNA CERPADLA "_x000d_
 Celkem 22 = 22,000 [B]_x000d_</t>
  </si>
  <si>
    <t>Kulové kohouty budou vždy s ovládací pákou, s nástavcem pro hadici a se zátkou na řetízku</t>
  </si>
  <si>
    <t>734291248</t>
  </si>
  <si>
    <t>Filtr závitový přímý G 2 1/2 PN 16 do 130°C s vnitřními závity</t>
  </si>
  <si>
    <t>Filtry budou se síty z nerezavějící oceli s perforací standardních rozměrů.</t>
  </si>
  <si>
    <t>734292713</t>
  </si>
  <si>
    <t>Kohout kulový přímý G 1/2 PN 42 do 185°C vnitřní závit</t>
  </si>
  <si>
    <t>Kulové kohouty budou vždy s ovládací pákou.</t>
  </si>
  <si>
    <t>734292715</t>
  </si>
  <si>
    <t>Kohout kulový přímý G 1 PN 42 do 185°C vnitřní závit</t>
  </si>
  <si>
    <t xml:space="preserve"> "dle D2.2.1.300_2.306_SCHEMA VYTAPENI - TEPELNA CERPADLA "_x000d_
 Celkem 48 = 48,000 [B]_x000d_</t>
  </si>
  <si>
    <t>734292716</t>
  </si>
  <si>
    <t>Kohout kulový přímý G 1 1/4 PN 42 do 185°C vnitřní závit</t>
  </si>
  <si>
    <t>734292718</t>
  </si>
  <si>
    <t>Kohout kulový přímý G 2 PN 42 do 185°C vnitřní závit</t>
  </si>
  <si>
    <t>734292724</t>
  </si>
  <si>
    <t>Kohout kulový přímý G 3/4 PN 42 do 185°C vnitřní závit s vypouštěním</t>
  </si>
  <si>
    <t>Kulové kohouty budou vždy s ovládací pákou. Pro odvzdušnění budou použity kulové kohouty s ruční pákou. Kulové kohouty budou s nástavcem pro hadici a se zátkou na řetízku, kromě odvzdušnění ve strojovnách, kde bude normální kulový kohout s ruční pákou.</t>
  </si>
  <si>
    <t>734294104</t>
  </si>
  <si>
    <t>Růžice dělená krycí do G 3/4</t>
  </si>
  <si>
    <t xml:space="preserve"> "dle položky č. 53 až 66 "_x000d_
 Celkem 124 = 124,000 [B]_x000d_</t>
  </si>
  <si>
    <t>734411101</t>
  </si>
  <si>
    <t>Teploměr technický s pevným stonkem a jímkou zadní připojení průměr 63 mm délky 50 mm</t>
  </si>
  <si>
    <t>734421112</t>
  </si>
  <si>
    <t>Tlakoměr s pevným stonkem a zpětnou klapkou tlak 0-16 bar průměr 63 mm zadní připojení</t>
  </si>
  <si>
    <t>734494218</t>
  </si>
  <si>
    <t>Návarek s trubkovým závitem G 2</t>
  </si>
  <si>
    <t>Měřicí armatury návarky s trubkovým závitem G 2</t>
  </si>
  <si>
    <t xml:space="preserve"> "dle D2.2.1.300_2.306_SCHEMA VYTAPENI - TEPELNA CERPADLA "_x000d_
 Celkem 9 = 9,000 [B]_x000d_</t>
  </si>
  <si>
    <t>998734102</t>
  </si>
  <si>
    <t>Přesun hmot tonážní pro armatury v objektech v přes 6 do 12 m</t>
  </si>
  <si>
    <t xml:space="preserve"> "dle položky č. 26 až 47 "_x000d_
 Celkem 0,19 = 0,190 [B]_x000d_</t>
  </si>
  <si>
    <t>Regulátor diferenčního tlaku G 1 do 100°C</t>
  </si>
  <si>
    <t>Regulátor diferenčního tlaku G 5/4 do 100°C</t>
  </si>
  <si>
    <t>Klapka mezipřírubová zpětná G 2 1/2 PN 16 do 100°C s pružinou</t>
  </si>
  <si>
    <t>Omezovač teploty vratné vody přímý G 1/2</t>
  </si>
  <si>
    <t>Omezovač teploty vratné vody přímý s termostatickou hlavicí. Velikost připojení 1/2". Pro vytápěcí soustavy.</t>
  </si>
  <si>
    <t xml:space="preserve"> "dle položky č. 67 až 68 "_x000d_
 Celkem 11 = 11,000 [B]_x000d_</t>
  </si>
  <si>
    <t>731 A04b</t>
  </si>
  <si>
    <t>Armatury - Zdroj plynové kotle</t>
  </si>
  <si>
    <t xml:space="preserve"> "dle D2.2.1.300_2.306_SCHEMA VYTAPENI - TEPELNA CERPADLA "_x000d_
 Celkem 5 = 5,000 [B]_x000d_</t>
  </si>
  <si>
    <t>Montáž měření tepla, která je v dodávce M+R</t>
  </si>
  <si>
    <t xml:space="preserve"> "dle D2.2.1.300_2.305_SCHEMA VYTAPENI - PLYNOVA KOTELNA "_x000d_
 Celkem 15 = 15,000 [B]_x000d_</t>
  </si>
  <si>
    <t>Ventil závitový regulační přímý G 6/4 PN 20 do 100°C vyvažovací</t>
  </si>
  <si>
    <t xml:space="preserve"> "dle položky č. 174 až 209 "_x000d_
 Celkem 153 = 153,000 [B]_x000d_</t>
  </si>
  <si>
    <t>734242413</t>
  </si>
  <si>
    <t>Ventil závitový zpětný přímý G 3/4 PN 16 do 110°C</t>
  </si>
  <si>
    <t xml:space="preserve"> "dle D2.2.1.300_2.305_SCHEMA VYTAPENI - PLYNOVA KOTELNA "_x000d_
 Celkem 153 = 153,000 [B]_x000d_</t>
  </si>
  <si>
    <t xml:space="preserve"> "dle D2.2.1.300_2.305_SCHEMA VYTAPENI - PLYNOVA KOTELNA "_x000d_
 Celkem 35 = 35,000 [B]_x000d_</t>
  </si>
  <si>
    <t>734291258</t>
  </si>
  <si>
    <t>Filtr závitový pro topné a chladicí systémy přímý G 2 PN 16 do 160°C s vnitřními závity</t>
  </si>
  <si>
    <t>734291263</t>
  </si>
  <si>
    <t>Filtr závitový přímý G 3/4 PN 30 do 110°C s vnitřními závity</t>
  </si>
  <si>
    <t>734291267</t>
  </si>
  <si>
    <t>Filtr závitový pro topné a chladicí systémy přímý G 2 PN 30 do 110°C s vnitřními závity</t>
  </si>
  <si>
    <t>734292714</t>
  </si>
  <si>
    <t>Kohout kulový přímý G 3/4 PN 42 do 185°C vnitřní závit</t>
  </si>
  <si>
    <t xml:space="preserve"> "dle D2.2.1.300_2.305_SCHEMA VYTAPENI - PLYNOVA KOTELNA "_x000d_
 Celkem 16 = 16,000 [B]_x000d_</t>
  </si>
  <si>
    <t xml:space="preserve"> "dle položky č. 174 až 209 "_x000d_
 Celkem 306 = 306,000 [B]_x000d_</t>
  </si>
  <si>
    <t xml:space="preserve"> "dle D2.2.1.300_2.305_SCHEMA VYTAPENI - PLYNOVA KOTELNA "_x000d_
 Celkem 11 = 11,000 [B]_x000d_</t>
  </si>
  <si>
    <t>734421111</t>
  </si>
  <si>
    <t>Tlakoměr s pevným stonkem a zpětnou klapkou tlak 0-16 bar průměr 50 mm zadní připojení</t>
  </si>
  <si>
    <t xml:space="preserve"> "dle D2.2.1.300_2.305_SCHEMA VYTAPENI - PLYNOVA KOTELNA "_x000d_
 Celkem 12 = 12,000 [B]_x000d_</t>
  </si>
  <si>
    <t xml:space="preserve"> "dle položek č. 154 až 172 "_x000d_
 Celkem 0,29 = 0,290 [B]_x000d_</t>
  </si>
  <si>
    <t>R46</t>
  </si>
  <si>
    <t>Ventil závitový regulační přímý G 1/2 PN 20 do 100°C vyvažovací</t>
  </si>
  <si>
    <t>R47</t>
  </si>
  <si>
    <t>Klapka mezipřírubová zpětná G 2 PN 16 do 100°C s pružinou</t>
  </si>
  <si>
    <t>731 A05a</t>
  </si>
  <si>
    <t>Otopná tělesa - Zdroj tepelná čerpadla</t>
  </si>
  <si>
    <t>735152472</t>
  </si>
  <si>
    <t>Otopné těleso panelové VK dvoudeskové 1 přídavná přestupní plocha výška/délka 600/500 mm výkon 644 W</t>
  </si>
  <si>
    <t>Otopná tělesa panelová VK dvoudesková PN 1,0 MPa, T do 110°C s jednou přídavnou přestupní plochou výšky tělesa 600 mm stavební délky / výkonu 500 mm / 644 W</t>
  </si>
  <si>
    <t xml:space="preserve"> "Příloha číslo: 2.303 - 2 ks "_x000d_
 Celkem 2 = 2,000 [B]_x000d_</t>
  </si>
  <si>
    <t>735152478</t>
  </si>
  <si>
    <t>Otopné těleso panelové VK dvoudeskové 1 přídavná přestupní plocha výška/délka 600/1100 mm výkon 1417 W</t>
  </si>
  <si>
    <t>Otopná tělesa panelová VK dvoudesková PN 1,0 MPa, T do 110°C s jednou přídavnou přestupní plochou výšky tělesa 600 mm stavební délky / výkonu 1100 mm / 1417 W</t>
  </si>
  <si>
    <t xml:space="preserve"> "Příloha číslo: 2.302 - 1 ks "_x000d_
 Celkem 1 = 1,000 [B]_x000d_</t>
  </si>
  <si>
    <t>735152479</t>
  </si>
  <si>
    <t>Otopné těleso panelové VK dvoudeskové 1 přídavná přestupní plocha výška/délka 600/1200 mm výkon 1546 W</t>
  </si>
  <si>
    <t>Otopná tělesa panelová VK dvoudesková PN 1,0 MPa, T do 110°C s jednou přídavnou přestupní plochou výšky tělesa 600 mm stavební délky / výkonu 1200 mm / 1546 W</t>
  </si>
  <si>
    <t>735152573</t>
  </si>
  <si>
    <t>Otopné těleso panelové VK dvoudeskové 2 přídavné přestupní plochy výška/délka 600/600 mm výkon 1007 W</t>
  </si>
  <si>
    <t>Otopná tělesa panelová VK dvoudesková PN 1,0 MPa, T do 110°C se dvěma přídavnými přestupními plochami výšky tělesa 600 mm stavební délky / výkonu 600 mm / 1007 W</t>
  </si>
  <si>
    <t xml:space="preserve"> "Příloha číslo: 2.303 - 3 ks "_x000d_
 Celkem 3 = 3,000 [B]_x000d_</t>
  </si>
  <si>
    <t>735152574</t>
  </si>
  <si>
    <t>Otopné těleso panelové VK dvoudeskové 2 přídavné přestupní plochy výška/délka 600/700 mm výkon 1175 W</t>
  </si>
  <si>
    <t>Otopná tělesa panelová VK dvoudesková PN 1,0 MPa, T do 110°C se dvěma přídavnými přestupními plochami výšky tělesa 600 mm stavební délky / výkonu 700 mm / 1175 W</t>
  </si>
  <si>
    <t xml:space="preserve"> "Příloha číslo: 2.303 - 1 ks "_x000d_
 Celkem 1 = 1,000 [B]_x000d_</t>
  </si>
  <si>
    <t>735152577</t>
  </si>
  <si>
    <t>Otopné těleso panelové VK dvoudeskové 2 přídavné přestupní plochy výška/délka 600/1000 mm výkon 1679 W</t>
  </si>
  <si>
    <t>Otopná tělesa panelová VK dvoudesková PN 1,0 MPa, T do 110°C se dvěma přídavnými přestupními plochami výšky tělesa 600 mm stavební délky / výkonu 1000 mm / 1679 W</t>
  </si>
  <si>
    <t>735152579</t>
  </si>
  <si>
    <t>Otopné těleso panelové VK dvoudeskové 2 přídavné přestupní plochy výška/délka 600/1200 mm výkon 2015 W</t>
  </si>
  <si>
    <t>Otopná tělesa panelová VK dvoudesková PN 1,0 MPa, T do 110°C se dvěma přídavnými přestupními plochami výšky tělesa 600 mm stavební délky / výkonu 1200 mm / 2015 W</t>
  </si>
  <si>
    <t xml:space="preserve"> "Příloha číslo: 2.302 - 6 ks, 2.303 - 4 ks "_x000d_
 Celkem 10 = 10,000 [B]_x000d_</t>
  </si>
  <si>
    <t>735152673</t>
  </si>
  <si>
    <t>Otopné těleso panelové VK třídeskové 3 přídavné přestupní plochy výška/délka 600/600 mm výkon 1444 W</t>
  </si>
  <si>
    <t>Otopná tělesa panelová VK třídesková PN 1,0 MPa, T do 110°C se třemi přídavnými přestupními plochami výšky tělesa 600 mm stavební délky / výkonu 600 mm / 1444 W</t>
  </si>
  <si>
    <t xml:space="preserve"> "Příloha číslo: 2.302 - 2 ks "_x000d_
 Celkem 2 = 2,000 [B]_x000d_</t>
  </si>
  <si>
    <t>735152675</t>
  </si>
  <si>
    <t>Otopné těleso panelové VK třídeskové 3 přídavné přestupní plochy výška/délka 600/800 mm výkon 1925 W</t>
  </si>
  <si>
    <t>Otopná tělesa panelová VK třídesková PN 1,0 MPa, T do 110°C se třemi přídavnými přestupními plochami výšky tělesa 600 mm stavební délky / výkonu 800 mm / 1925 W</t>
  </si>
  <si>
    <t xml:space="preserve"> "Příloha číslo: 2.302 - 2 ks, 2.303 - 9 ks "_x000d_
 Celkem 11 = 11,000 [B]_x000d_</t>
  </si>
  <si>
    <t>735152676</t>
  </si>
  <si>
    <t>Otopné těleso panelové VK třídeskové 3 přídavné přestupní plochy výška/délka 600/900 mm výkon 2165 W</t>
  </si>
  <si>
    <t>Otopná tělesa panelová VK třídesková PN 1,0 MPa, T do 110°C se třemi přídavnými přestupními plochami výšky tělesa 600 mm stavební délky / výkonu 900 mm / 2165 W</t>
  </si>
  <si>
    <t xml:space="preserve"> "Příloha číslo: 2.302 - 4 ks, 2.303 - 3 ks "_x000d_
 Celkem 7 = 7,000 [B]_x000d_</t>
  </si>
  <si>
    <t>735152677</t>
  </si>
  <si>
    <t>Otopné těleso panelové VK třídeskové 3 přídavné přestupní plochy výška/délka 600/1000 mm výkon 2406 W</t>
  </si>
  <si>
    <t>Otopná tělesa panelová VK třídesková PN 1,0 MPa, T do 110°C se třemi přídavnými přestupními plochami výšky tělesa 600 mm stavební délky / výkonu 1000 mm / 2406 W</t>
  </si>
  <si>
    <t xml:space="preserve"> "Příloha číslo: 2.302 - 5 ks, 2.303 - 6 ks "_x000d_
 Celkem 11 = 11,000 [B]_x000d_</t>
  </si>
  <si>
    <t>735152679</t>
  </si>
  <si>
    <t>Otopné těleso panelové VK třídeskové 3 přídavné přestupní plochy výška/délka 600/1200 mm výkon 2887 W</t>
  </si>
  <si>
    <t>Otopná tělesa panelová VK třídesková PN 1,0 MPa, T do 110°C se třemi přídavnými přestupními plochami výšky tělesa 600 mm stavební délky / výkonu 1200 mm / 2887 W</t>
  </si>
  <si>
    <t xml:space="preserve"> "Příloha číslo: 2.302 - 4 ks "_x000d_
 Celkem 4 = 4,000 [B]_x000d_</t>
  </si>
  <si>
    <t>735152680</t>
  </si>
  <si>
    <t>Otopné těleso panelové VK třídeskové 3 přídavné přestupní plochy výška/délka 600/1400 mm výkon 3368 W</t>
  </si>
  <si>
    <t>Otopná tělesa panelová VK třídesková PN 1,0 MPa, T do 110°C se třemi přídavnými přestupními plochami výšky tělesa 600 mm stavební délky / výkonu 1400 mm / 3368 W</t>
  </si>
  <si>
    <t>735152681</t>
  </si>
  <si>
    <t>Otopné těleso panelové VK třídeskové 3 přídavné přestupní plochy výška/délka 600/1600 mm výkon 3850 W</t>
  </si>
  <si>
    <t>Otopná tělesa panelová VK třídesková PN 1,0 MPa, T do 110°C se třemi přídavnými přestupními plochami výšky tělesa 600 mm stavební délky / výkonu 1600 mm / 3850 W</t>
  </si>
  <si>
    <t>735164511</t>
  </si>
  <si>
    <t>Montáž otopného tělesa trubkového na stěnu v tělesa do 1500 mm</t>
  </si>
  <si>
    <t xml:space="preserve"> "dle položky č. 66 "_x000d_
 Celkem 10 = 10,000 [B]_x000d_</t>
  </si>
  <si>
    <t>735164512</t>
  </si>
  <si>
    <t>Montáž otopného tělesa trubkového na stěnu v tělesa přes 1500 mm</t>
  </si>
  <si>
    <t xml:space="preserve"> "dle položky č. 67 "_x000d_
 Celkem 1 = 1,000 [B]_x000d_</t>
  </si>
  <si>
    <t>998735102</t>
  </si>
  <si>
    <t>Přesun hmot tonážní pro otopná tělesa v objektech v přes 6 do 12 m</t>
  </si>
  <si>
    <t xml:space="preserve"> "dle položky č. 52 až 69 "_x000d_
 Celkem 3,62 = 3,620 [B]_x000d_</t>
  </si>
  <si>
    <t>Otopné těleso trubkové 600/1500 se spodním připojením</t>
  </si>
  <si>
    <t>Příloha číslo: 2.302 - 4 ks, 2.303 - 6 ks</t>
  </si>
  <si>
    <t>pouze materiál</t>
  </si>
  <si>
    <t>Otopné těleso trubkové 600/1820 se spodním připojením</t>
  </si>
  <si>
    <t>Příloha číslo: 2.302 - 1 ks</t>
  </si>
  <si>
    <t>731 A05b</t>
  </si>
  <si>
    <t>Otopná tělesa - Zdroj plynové kotle</t>
  </si>
  <si>
    <t>735152378</t>
  </si>
  <si>
    <t>Otopné těleso panel VK dvoudeskové bez přídavné přestupní plochy výška/délka 600/1100 mm výkon 1076 W</t>
  </si>
  <si>
    <t>Otopná tělesa panelová VK dvoudesková PN 1,0 MPa, T do 110°C bez přídavné přestupní plochy výšky tělesa 600 mm stavební délky / výkonu 1100 mm / 1076 W</t>
  </si>
  <si>
    <t xml:space="preserve"> "Příloha číslo: 2.301 - 5 ks a  2.304 - ks "_x000d_
 Celkem 9 = 9,000 [B]_x000d_</t>
  </si>
  <si>
    <t>735152379</t>
  </si>
  <si>
    <t>Otopné těleso panel VK dvoudeskové bez přídavné přestupní plochy výška/délka 600/1200 mm výkon 1174 W</t>
  </si>
  <si>
    <t>Otopná tělesa panelová VK dvoudesková PN 1,0 MPa, T do 110°C bez přídavné přestupní plochy výšky tělesa 600 mm stavební délky / výkonu 1200 mm / 1174 W</t>
  </si>
  <si>
    <t xml:space="preserve"> "Příloha číslo: 2.301 - 1 ks, 2.302 - 2 ks, 2.303 - 12 ks a  2.304 - 5 ks "_x000d_
 Celkem 20 = 20,000 [B]_x000d_</t>
  </si>
  <si>
    <t>735152380</t>
  </si>
  <si>
    <t>Otopné těleso panel VK dvoudeskové bez přídavné přestupní plochy výška/délka 600/1400 mm výkon 1369 W</t>
  </si>
  <si>
    <t>Otopná tělesa panelová VK dvoudesková PN 1,0 MPa, T do 110°C bez přídavné přestupní plochy výšky tělesa 600 mm stavební délky / výkonu 1400 mm / 1369 W</t>
  </si>
  <si>
    <t xml:space="preserve"> "Příloha číslo: 2.301 - 3 ks, 2.302 - 5 ks, 2.303 - 5 ks "_x000d_
 Celkem 13 = 13,000 [B]_x000d_</t>
  </si>
  <si>
    <t>735152471</t>
  </si>
  <si>
    <t>Otopné těleso panelové VK dvoudeskové 1 přídavná přestupní plocha výška/délka 600/400 mm výkon 515 W</t>
  </si>
  <si>
    <t>Otopná tělesa panelová VK dvoudesková PN 1,0 MPa, T do 110°C s jednou přídavnou přestupní plochou výšky tělesa 600 mm stavební délky / výkonu 400 mm / 515 W</t>
  </si>
  <si>
    <t xml:space="preserve"> "Příloha číslo: 2.301 - 2 ks, 2.302 - 1 ks "_x000d_
 Celkem 3 = 3,000 [B]_x000d_</t>
  </si>
  <si>
    <t xml:space="preserve"> "Příloha číslo: 2.302 - 4 ks, 2.303 - 2 ks a  2.304 - 1 ks "_x000d_
 Celkem 7 = 7,000 [B]_x000d_</t>
  </si>
  <si>
    <t>735152473</t>
  </si>
  <si>
    <t>Otopné těleso panelové VK dvoudeskové 1 přídavná přestupní plocha výška/délka 600/600 mm výkon 773 W</t>
  </si>
  <si>
    <t>Otopná tělesa panelová VK dvoudesková PN 1,0 MPa, T do 110°C s jednou přídavnou přestupní plochou výšky tělesa 600 mm stavební délky / výkonu 600 mm / 773 W</t>
  </si>
  <si>
    <t xml:space="preserve"> "Příloha číslo: 2.301 - 1 ks, 2.302 - 2 ks "_x000d_
 Celkem 3 = 3,000 [B]_x000d_</t>
  </si>
  <si>
    <t>735152474</t>
  </si>
  <si>
    <t>Otopné těleso panelové VK dvoudeskové 1 přídavná přestupní plocha výška/délka 600/700 mm výkon 902 W</t>
  </si>
  <si>
    <t>Otopná tělesa panelová VK dvoudesková PN 1,0 MPa, T do 110°C s jednou přídavnou přestupní plochou výšky tělesa 600 mm stavební délky / výkonu 700 mm / 902 W</t>
  </si>
  <si>
    <t xml:space="preserve"> "Příloha číslo: 2.302 - 3 ks, 2.303 - 1 ks "_x000d_
 Celkem 4 = 4,000 [B]_x000d_</t>
  </si>
  <si>
    <t>735152476</t>
  </si>
  <si>
    <t>Otopné těleso panelové VK dvoudeskové 1 přídavná přestupní plocha výška/délka 600/900 mm výkon 1159 W</t>
  </si>
  <si>
    <t>Otopná tělesa panelová VK dvoudesková PN 1,0 MPa, T do 110°C s jednou přídavnou přestupní plochou výšky tělesa 600 mm stavební délky / výkonu 900 mm / 1159 W</t>
  </si>
  <si>
    <t xml:space="preserve"> "Příloha číslo: 2.301 - 1 ks, 2.302 - 1 ks, 2.303 - 2 ks "_x000d_
 Celkem 4 = 4,000 [B]_x000d_</t>
  </si>
  <si>
    <t xml:space="preserve"> "Příloha číslo: 2.302 - 8 ks, 2.303 - 4 ks "_x000d_
 Celkem 12 = 12,000 [B]_x000d_</t>
  </si>
  <si>
    <t>735152480</t>
  </si>
  <si>
    <t>Otopné těleso panelové VK dvoudeskové 1 přídavná přestupní plocha výška/délka 600/1400 mm výkon 1803 W</t>
  </si>
  <si>
    <t>Otopná tělesa panelová VK dvoudesková PN 1,0 MPa, T do 110°C s jednou přídavnou přestupní plochou výšky tělesa 600 mm stavební délky / výkonu 1400 mm / 1803 W</t>
  </si>
  <si>
    <t xml:space="preserve"> "Příloha číslo: 2.302 - 3 ks, 2.303 - 3 ks "_x000d_
 Celkem 6 = 6,000 [B]_x000d_</t>
  </si>
  <si>
    <t>735152571</t>
  </si>
  <si>
    <t>Otopné těleso panelové VK dvoudeskové 2 přídavné přestupní plochy výška/délka 600/400 mm výkon 672 W</t>
  </si>
  <si>
    <t>Otopná tělesa panelová VK dvoudesková PN 1,0 MPa, T do 110°C se dvěma přídavnými přestupními plochami výšky tělesa 600 mm stavební délky / výkonu 400 mm / 672 W</t>
  </si>
  <si>
    <t xml:space="preserve"> "Příloha číslo: 2.304 - 1 ks "_x000d_
 Celkem 1 = 1,000 [B]_x000d_</t>
  </si>
  <si>
    <t>735152575</t>
  </si>
  <si>
    <t>Otopné těleso panelové VK dvoudeskové 2 přídavné přestupní plochy výška/délka 600/800 mm výkon 1343 W</t>
  </si>
  <si>
    <t>Otopná tělesa panelová VK dvoudesková PN 1,0 MPa, T do 110°C se dvěma přídavnými přestupními plochami výšky tělesa 600 mm stavební délky / výkonu 800 mm / 1343 W</t>
  </si>
  <si>
    <t xml:space="preserve"> "Příloha číslo: 2.302 - 1 ks,  2.304 - 2 ks "_x000d_
 Celkem 3 = 3,000 [B]_x000d_</t>
  </si>
  <si>
    <t xml:space="preserve"> "Příloha číslo: 2.302 - 2 ks, 2.303 - 1 ks,  2.304 - 2 ks "_x000d_
 Celkem 5 = 5,000 [B]_x000d_</t>
  </si>
  <si>
    <t>735152578</t>
  </si>
  <si>
    <t>Otopné těleso panelové VK dvoudeskové 2 přídavné přestupní plochy výška/délka 600/1100 mm výkon 1847 W</t>
  </si>
  <si>
    <t>Otopná tělesa panelová VK dvoudesková PN 1,0 MPa, T do 110°C se dvěma přídavnými přestupními plochami výšky tělesa 600 mm stavební délky / výkonu 1100 mm / 1847 W</t>
  </si>
  <si>
    <t xml:space="preserve"> "Příloha číslo:  2.302 -2 ks, 2.303 - 4 ks,  2.304 - 5 ks "_x000d_
 Celkem 11 = 11,000 [B]_x000d_</t>
  </si>
  <si>
    <t>735152580</t>
  </si>
  <si>
    <t>Otopné těleso panelové VK dvoudeskové 2 přídavné přestupní plochy výška/délka 600/1400 mm výkon 2351 W</t>
  </si>
  <si>
    <t>Otopná tělesa panelová VK dvoudesková PN 1,0 MPa, T do 110°C se dvěma přídavnými přestupními plochami výšky tělesa 600 mm stavební délky / výkonu 1400 mm / 2351 W</t>
  </si>
  <si>
    <t>735152586</t>
  </si>
  <si>
    <t>Otopné těleso panelové VK dvoudeskové 2 přídavné přestupní plochy výška/délka 600/3000 mm výkon 5037 W</t>
  </si>
  <si>
    <t>Otopná tělesa panelová VK dvoudesková PN 1,0 MPa, T do 110°C se dvěma přídavnými přestupními plochami výšky tělesa 600 mm stavební délky / výkonu 3000 mm / 5037 W</t>
  </si>
  <si>
    <t>735152674</t>
  </si>
  <si>
    <t>Otopné těleso panelové VK třídeskové 3 přídavné přestupní plochy výška/délka 600/700 mm výkon 1684 W</t>
  </si>
  <si>
    <t>Otopná tělesa panelová VK třídesková PN 1,0 MPa, T do 110°C se třemi přídavnými přestupními plochami výšky tělesa 600 mm stavební délky / výkonu 700 mm / 1684 W</t>
  </si>
  <si>
    <t xml:space="preserve"> "Příloha číslo: 2.304 - 3 ks "_x000d_
 Celkem 3 = 3,000 [B]_x000d_</t>
  </si>
  <si>
    <t xml:space="preserve"> "Příloha číslo: 2.302 - 2 ks,  2.304 - 5 ks "_x000d_
 Celkem 7 = 7,000 [B]_x000d_</t>
  </si>
  <si>
    <t xml:space="preserve"> "Příloha číslo: 2.302 - 3 ks, 2.303 - 2 ks,  2.304 - 2 ks "_x000d_
 Celkem 7 = 7,000 [B]_x000d_</t>
  </si>
  <si>
    <t>735152678</t>
  </si>
  <si>
    <t>Otopné těleso panelové VK třídeskové 3 přídavné přestupní plochy výška/délka 600/1100 mm výkon 2647 W</t>
  </si>
  <si>
    <t>Otopná tělesa panelová VK třídesková PN 1,0 MPa, T do 110°C se třemi přídavnými přestupními plochami výšky tělesa 600 mm stavební délky / výkonu 1100 mm / 2647 W</t>
  </si>
  <si>
    <t xml:space="preserve"> "Příloha číslo: 2.304 - 2 ks "_x000d_
 Celkem 2 = 2,000 [B]_x000d_</t>
  </si>
  <si>
    <t xml:space="preserve"> "Příloha číslo: 2.301 - 1 ks "_x000d_
 Celkem 1 = 1,000 [B]_x000d_</t>
  </si>
  <si>
    <t>735152682</t>
  </si>
  <si>
    <t>Otopné těleso panelové VK třídeskové 3 přídavné přestupní plochy výška/délka 600/1800 mm výkon 4331 W</t>
  </si>
  <si>
    <t>Otopná tělesa panelová VK třídesková PN 1,0 MPa, T do 110°C se třemi přídavnými přestupními plochami výšky tělesa 600 mm stavební délky / výkonu 1800 mm / 4331 W</t>
  </si>
  <si>
    <t xml:space="preserve"> "Příloha číslo: 2.302 - 3 ks "_x000d_
 Celkem 3 = 3,000 [B]_x000d_</t>
  </si>
  <si>
    <t>735152695</t>
  </si>
  <si>
    <t>Otopné těleso panelové VK třídeskové 3 přídavné přestupní plochy výška/délka 900/800 mm výkon 2662 W</t>
  </si>
  <si>
    <t>Otopná tělesa panelová VK třídesková PN 1,0 MPa, T do 110°C se třemi přídavnými přestupními plochami výšky tělesa 900 mm stavební délky / výkonu 800 mm / 2662 W</t>
  </si>
  <si>
    <t xml:space="preserve"> "dle položky č. 204 až 207 a 209 "_x000d_
 Celkem 7 = 7,000 [B]_x000d_</t>
  </si>
  <si>
    <t xml:space="preserve"> "dle položky č. 208 "_x000d_
 Celkem 1 = 1,000 [B]_x000d_</t>
  </si>
  <si>
    <t xml:space="preserve"> "dle položky č. 174 až 211 "_x000d_
 Celkem 5,77 = 5,770 [B]_x000d_</t>
  </si>
  <si>
    <t>R48</t>
  </si>
  <si>
    <t>Otopné těleso panelové VK třídeskové 3 přídavné přestupní plochy výška/délka 700/1000 mm</t>
  </si>
  <si>
    <t>Otopná tělesa panelová VK třídesková PN 1,0 MPa, T do 110°C se třemi přídavnými přestupními plochami výšky tělesa 700 mm stavební délky / výkonu 1000 mm</t>
  </si>
  <si>
    <t>R49</t>
  </si>
  <si>
    <t>Otopné těleso trubkové 600/900</t>
  </si>
  <si>
    <t>R50</t>
  </si>
  <si>
    <t>Otopné těleso trubkové 600/1220</t>
  </si>
  <si>
    <t>R51</t>
  </si>
  <si>
    <t>Otopné těleso trubkové 450/1500</t>
  </si>
  <si>
    <t>R52</t>
  </si>
  <si>
    <t>Otopné těleso trubkové 750/1820</t>
  </si>
  <si>
    <t>R53</t>
  </si>
  <si>
    <t>Otopné těleso trubkové 450/1220</t>
  </si>
  <si>
    <t>783 A06a</t>
  </si>
  <si>
    <t>Nátěry - Zdroj tepelná čerpadla</t>
  </si>
  <si>
    <t>783601713</t>
  </si>
  <si>
    <t>Odmaštění vodou ředitelným odmašťovačem potrubí DN do 50 mm</t>
  </si>
  <si>
    <t>Příprava podkladu armatur a kovových potrubí před provedením nátěru potrubí do DN 50 mm odmaštěním, odmašťovačem vodou ředitelným</t>
  </si>
  <si>
    <t xml:space="preserve"> "dle položky č. 11 až 16 "_x000d_
 Celkem 963 = 963,000 [B]_x000d_</t>
  </si>
  <si>
    <t>783601731</t>
  </si>
  <si>
    <t>Odmaštění vodou ředitelným odmašťovačem potrubí přes DN 50 do DN 100 mm</t>
  </si>
  <si>
    <t>Příprava podkladu armatur a kovových potrubí před provedením nátěru potrubí přes DN 50 do DN 100 mm odmaštěním, odmašťovačem vodou ředitelným</t>
  </si>
  <si>
    <t>783614653</t>
  </si>
  <si>
    <t>Základní antikorozní jednonásobný syntetický samozákladující potrubí DN do 50 mm</t>
  </si>
  <si>
    <t>Základní antikorozní nátěr armatur a kovových potrubí jednonásobný potrubí do DN 50 mm syntetický samozákladující</t>
  </si>
  <si>
    <t>783614663</t>
  </si>
  <si>
    <t>Základní antikorozní jednonásobný syntetický samozákladující potrubí přes DN 50 do DN 100 mm</t>
  </si>
  <si>
    <t>Základní antikorozní nátěr armatur a kovových potrubí jednonásobný potrubí přes DN 50 do DN 100 mm syntetický samozákladující</t>
  </si>
  <si>
    <t>783615551</t>
  </si>
  <si>
    <t>Mezinátěr jednonásobný syntetický nátěr potrubí DN do 50 mm</t>
  </si>
  <si>
    <t>Mezinátěr armatur a kovových potrubí potrubí do DN 50 mm syntetický standardní</t>
  </si>
  <si>
    <t>783615561</t>
  </si>
  <si>
    <t>Mezinátěr jednonásobný syntetický nátěr potrubí přes DN 50 do DN 100 mm</t>
  </si>
  <si>
    <t>Mezinátěr armatur a kovových potrubí potrubí přes DN 50 do DN 100 mm syntetický standardní</t>
  </si>
  <si>
    <t>Krycí dvojnásobný syntetický nátěr potrubí DN do 50 mm</t>
  </si>
  <si>
    <t>Krycí dvojnásobný syntetický nátěr potrubí přes DN 50 do DN 100 mm</t>
  </si>
  <si>
    <t>783 A06b</t>
  </si>
  <si>
    <t>Nátěry - Zdroj plynové kotle</t>
  </si>
  <si>
    <t xml:space="preserve"> "dle položky č. 136 až 141 a 144 až 146 "_x000d_
 Celkem 2163 = 2163,000 [B]_x000d_</t>
  </si>
  <si>
    <t xml:space="preserve"> "dle položky č. 147 a 148 "_x000d_
 Celkem 44 = 44,000 [B]_x000d_</t>
  </si>
  <si>
    <t xml:space="preserve"> "Příloha číslo: 2.301 - 870 m "_x000d_
 Celkem 870 = 870,000 [B]_x000d_</t>
  </si>
  <si>
    <t xml:space="preserve"> "Příloha číslo: 2.301 - 44 m "_x000d_
 Celkem 44 = 44,000 [B]_x000d_</t>
  </si>
  <si>
    <t>OSTa</t>
  </si>
  <si>
    <t>Ostatní - Zdroj tepelná čerpadla</t>
  </si>
  <si>
    <t>R22</t>
  </si>
  <si>
    <t xml:space="preserve">Zaregulování  soustavy  včetně protokolu</t>
  </si>
  <si>
    <t>R23</t>
  </si>
  <si>
    <t xml:space="preserve">Proplach potrubí, napouštění a vypouštění. Dvojnásobné propláchnutí celé soustavy vodou. Po každém proplachu vyčištění všech filtrů, naplnění soustavy upravenou  vodo</t>
  </si>
  <si>
    <t xml:space="preserve"> "dle poležek č. 11 až 18 "_x000d_
 Celkem 1270 = 1270,000 [B]_x000d_</t>
  </si>
  <si>
    <t>R24</t>
  </si>
  <si>
    <t>Zaregulování ventilů u těles</t>
  </si>
  <si>
    <t>R25</t>
  </si>
  <si>
    <t>Zkoušky. Tlaková zkouška je oceněna v rámci dodávky potrubí.</t>
  </si>
  <si>
    <t>Zkoušky. Tlaková zkouška je oceněna v rámci dodávky potrubí. V tomto řádku jsou uvedeny veškeré náklady na zkoušku topnou a dilatační, po případě další zkoušky dle požadavku investora nebo montážních předpisů výrobce nebo českých předpisů, včetně provozní.</t>
  </si>
  <si>
    <t>Náklady zhotovitele, související s prováděním zkoušek a revizí předepsaných technickými normami nebo objednatelem a které jsou pro provedení díla nezbytné.</t>
  </si>
  <si>
    <t>R26</t>
  </si>
  <si>
    <t>Spoluúčast na zprovoznění MaR</t>
  </si>
  <si>
    <t>R27</t>
  </si>
  <si>
    <t>Provozní a havarijní řád, zaškolení obsluhy , zkušební provoz</t>
  </si>
  <si>
    <t>R28</t>
  </si>
  <si>
    <t>První vybavení strojoven (Zalaminované schéma, lékárnička, profesionální hliníkový žebřík výšky min. 1,8 m,..)</t>
  </si>
  <si>
    <t>R29</t>
  </si>
  <si>
    <t>R30</t>
  </si>
  <si>
    <t>Komplexní vyzkoušení</t>
  </si>
  <si>
    <t>R31</t>
  </si>
  <si>
    <t>Demontáže</t>
  </si>
  <si>
    <t>R32</t>
  </si>
  <si>
    <t>911</t>
  </si>
  <si>
    <t>Odpady včetně dopravy</t>
  </si>
  <si>
    <t>POPLATKY ZA LIKVIDACI ODPADŮ TOPENÁŘSKÝCH. VČETNĚ DOPRAVY.
EVIDENČNÍ POLOŽKA. Neoceňovat!!!. Položka se oceňuje pouze pod SO90-90.</t>
  </si>
  <si>
    <t>OSTb</t>
  </si>
  <si>
    <t>Ostatní - Zdroj plynové kotle</t>
  </si>
  <si>
    <t>&lt;vv&gt;&lt;r&gt;&lt;t&gt;&lt;vv&gt;&lt;r&gt;&lt;/r&gt;&lt;/vv&gt; &lt;/t&gt;&lt;v&gt;30.000000&lt;/v&gt;&lt;vy&gt;A&lt;/vy&gt;&lt;/r&gt;&lt;/vv&gt; 30.000000 = 30,000 [A]_x000d_</t>
  </si>
  <si>
    <t xml:space="preserve"> "dle poležek č. 11 až 18 "_x000d_
 Celkem 44 = 44,000 [B]_x000d_</t>
  </si>
  <si>
    <t>R63</t>
  </si>
  <si>
    <t>Zaregulování ventilů u těles a podlahového vytápění</t>
  </si>
  <si>
    <t>R64</t>
  </si>
  <si>
    <t>Komplexní vyzkoušení soustavy</t>
  </si>
  <si>
    <t>R65</t>
  </si>
  <si>
    <t>demontáž stávajícího systému vytápění v objektu (rozvody, armatury, otopné tělesa, zdroj tepla a příslušenství)</t>
  </si>
  <si>
    <t>PDLV</t>
  </si>
  <si>
    <t>Podlahové vytápění - Zdroj plynové kotle</t>
  </si>
  <si>
    <t>R54</t>
  </si>
  <si>
    <t>Podlahové vytápění, v ceně zahrnuto systémová deska, trubka 17x2, ochranná trubka, okrajová dilatační páska s PF folii, krycí folie, upevňovací prvky</t>
  </si>
  <si>
    <t xml:space="preserve"> "Příloha číslo: 2.302 - 38,8 m2 "_x000d_
 Celkem 38,8 = 38,800 [B]_x000d_</t>
  </si>
  <si>
    <t>R55</t>
  </si>
  <si>
    <t xml:space="preserve">Rozdělovač  podl.  Vytápění nerez, 4 vývody,  odvzdušnění,  vypouštění , tlakoměr,  teploměr , montážní materiál</t>
  </si>
  <si>
    <t>R56</t>
  </si>
  <si>
    <t>Skříňka rozdělovače 750</t>
  </si>
  <si>
    <t>R57</t>
  </si>
  <si>
    <t xml:space="preserve">Montáž  podlahového   vytápění</t>
  </si>
  <si>
    <t xml:space="preserve"> "dle položky č. 215 "_x000d_
 Celkem 38,8 = 38,800 [B]_x000d_</t>
  </si>
  <si>
    <t>SO74-71-01.04-7</t>
  </si>
  <si>
    <t>Rozváděče MaR, řídící systém, aplikační sw</t>
  </si>
  <si>
    <t>741210102</t>
  </si>
  <si>
    <t>Montáž rozváděčů litinových, hliníkových nebo plastových sestava do 100 kg</t>
  </si>
  <si>
    <t>Rozváděč MaR RM0.1 - plynová kotelna</t>
  </si>
  <si>
    <t xml:space="preserve">Rozvaděč skříňový; IP44/20; vč.podstavce; mont.deska; bočnice; 4bod.zámek; oceloplechový; kapsa na dokumentaci; osvětlení rozvaděče; přístrojové vybavení dle schematu;
vč. Řídící stanice MaR s rozhraním Ethernet s rozšiřujícími moduly;  98xDI; 43xDO;32xAI; 4xAO; 3xIF DALI-MODBUS; možnost dalšího rozšíření I/O; rozhraní RS232; rozhraní RS485; webserver; grafický ČB LCD displej s  tlačítky; aplikační sw pro připojené I/O - 1 automatizační stanice; ethernet switch L3; astrohodiny
výkresová dokumentace rozváděče
2 pole ; 800x2000x300 mm (š x v x h)</t>
  </si>
  <si>
    <t>Rozváděč MaR RM0.2 - strojovna TČ</t>
  </si>
  <si>
    <t xml:space="preserve">Rozvaděč nástěnný; IP44/20;  mont.deska; 3bod.zámek; oceloplechový; kapsa na dokumentaci; osvětlení rozvaděče; přístrojové vybavení  dle schematu;
vč. Řídící stanice MaR s rozhraním Ethernet s rozšiřujícími moduly;  16xDI; 8xDO; 8xAI; 1xAO; možnost dalšího rozšíření I/O; rozhraní RS232; rozhraní RS485; webserver; grafický ČB LCD displej s  tlačítky; aplikační sw pro připojené I/O - 1 automatizační stanice; ethernet switch L3
výkresová dokumentace rozváděče
1 pole ; 800x1200x300 mm (š x v x h)</t>
  </si>
  <si>
    <t>Periferie MaR</t>
  </si>
  <si>
    <t>40461006</t>
  </si>
  <si>
    <t>čidlo prostorové oxidu uhličitého CO2</t>
  </si>
  <si>
    <t>40461057</t>
  </si>
  <si>
    <t>čidlo přítomnosti stropní 360°</t>
  </si>
  <si>
    <t>Detekce pohybu(přítomnosti - detektor vč. montáže a zapojení napájení 24Vdc/ac; výstup - kontakt; tamper; IP44</t>
  </si>
  <si>
    <t>40461059</t>
  </si>
  <si>
    <t>čidlo přítomnosti nástěnné</t>
  </si>
  <si>
    <t>40511220</t>
  </si>
  <si>
    <t>snímač teploty prostorový s jednoduchým měřícím odporem</t>
  </si>
  <si>
    <t>468094112</t>
  </si>
  <si>
    <t>Vyvrtání otvorů pro elektroinstalační krabice ve stěnách z cihel hloubky přes 6 do 9 cm</t>
  </si>
  <si>
    <t>741112061</t>
  </si>
  <si>
    <t>Montáž krabice přístrojová zapuštěná plastová kruhová</t>
  </si>
  <si>
    <t>741310012</t>
  </si>
  <si>
    <t>Montáž ovladač nástěnný 1/0S-tlačítkový zapínací se signální doutnavkou prostředí normální se zapojením vodičů</t>
  </si>
  <si>
    <t>Montáž zásuvka nástěnná šroubové připojení 3P+N+PE se zapojením vodičů</t>
  </si>
  <si>
    <t>snímač prostorové teploty a vlhkosti; -20..+50 °C (+-0,4K); 10..95%RV(+-3%); napájení 24 Vdc/ac; výstup 2x 0..10V/4..20mA; IP44/IP40; vč.kalibračního listu; montáž na povrch</t>
  </si>
  <si>
    <t>snímač tlaku na sběrači TV</t>
  </si>
  <si>
    <t xml:space="preserve">Snímač tlaku topné/chladící vody ;0..4bar; IP65; vč. připojení  a zkušebního kohoutu (měř.signál:0..10V, napájení 24V~/=;  ...nebo dle typu regulátoru), montáže a zapojení</t>
  </si>
  <si>
    <t>snímač teploty venkovní / prostorový</t>
  </si>
  <si>
    <t>čidlo venkovní teploty; -30..50°C; -&gt; Ni(Pt)1000; IP44; vč.upevnění na sev. fasádu do výše cca 3m / v ístnosti do výše cca 2,3m</t>
  </si>
  <si>
    <t>snímač teploty příložný</t>
  </si>
  <si>
    <t xml:space="preserve">Snímač teploty příložný; Ni1000/6180 (nebo dle typu automatu MaR); IP55; vč. upínacího třmenu, montáže  a zapojení</t>
  </si>
  <si>
    <t>poruchová signalizace</t>
  </si>
  <si>
    <t>Poruchová signalizace; Signálka s houkačkou, nástěnná krabice se signálkou a sirénkou 24Vdc, 80dB; montáž na povrch;vč.montáže a zapojení</t>
  </si>
  <si>
    <t>záplavové čidlo</t>
  </si>
  <si>
    <t>Hlídač zaplavení 1P,nap. 24VAC, vč. sondy SE1, montáž sondy na zeď cca 2mm nad podlahou, vč. montáže sondy na zeď a hlídače na DINlištu do rozváděče</t>
  </si>
  <si>
    <t>Detektor úniku hořlavých plynů</t>
  </si>
  <si>
    <t>Detektor úniku hořlavých plynů, napájení 24Vac/cd; dvoustupňová detekce; montáž na povrch; IP44</t>
  </si>
  <si>
    <t>Detektor nebezpečné koncentrace CO</t>
  </si>
  <si>
    <t>Detektor nebezpečné koncentrace toxických plynů - CO, napájení24Vac/dc, dvoustupňová detekce; montáž na povrch; IP44</t>
  </si>
  <si>
    <t>Regulační ventil trojcestný, PN10, DN10, kvs 1,0m3/hod.</t>
  </si>
  <si>
    <t>Ventil trojcestný závitový; Regulační ventil pro spojitou regulaci studené a teplé vody nebo vzduchu v uzavřených okruzích, PN10, DN10, kvs 1,0 m3/hod., teplota média -15 až 150°C, včetně pohonu SUT, 24V~ a šroubení; vč. zapojení, seřízení pohon-ventil</t>
  </si>
  <si>
    <t>Regulační ventil trojcestný; PN10, DN32, kvs 16,0m3/hod.</t>
  </si>
  <si>
    <t xml:space="preserve">Ventil trojcestný závitový; Regulační ventil pro spojitou regulaci studené a teplé vody nebo vzduchu v uzavřených okruzích, PN10, DN32, kvs 16 m3/hod., teplota média -15 až 150°C, včetně pohonu SUT, 24V~ a šroubení;  vč. zapojení, seřízení pohon-ventil</t>
  </si>
  <si>
    <t xml:space="preserve">Regulační ventil trojcestný; PN10; DN40;  kvs 25m3/hod.</t>
  </si>
  <si>
    <t xml:space="preserve">Ventil trojcestný závitový; Regulační ventil pro regulaci studené a teplé vody nebo vzduchu v uzavřených okruzích, PN10, DN40, kvs 25m3/hod., teplota média -15 až 150°C, včetně pohonu 3P/230Vac;  zapojení pohonu do ŘS tepelného čerpadla</t>
  </si>
  <si>
    <t>Elektrotermická hlavice radiátorového ventilu</t>
  </si>
  <si>
    <t>Elektrotermická hlavice 230V; PWM, bez proudu zavřeno; typ připojení dle typu radiátorového ventilu; vč. montáže a zapojení</t>
  </si>
  <si>
    <t>Měřič tepla, ultrazvukový kompaktní měřič tepla; bateriový, kom.rozhraní Mbus; Q=1,0m3/h</t>
  </si>
  <si>
    <t>Sestava měřiče tepla, ultrazvukový kompaktní měřič tepla; bateriový, kom.rozhraní Mbus; Qp=1,0m3/h; vč. zapojení</t>
  </si>
  <si>
    <t>Měřič tepla, ultrazvukový kompaktní měřič tepla; bateriový, kom.rozhraní Mbus; Q=1,6m3/h</t>
  </si>
  <si>
    <t>Sestava měřiče tepla, ultrazvukový kompaktní měřič tepla; bateriový, kom.rozhraní Mbus; Qp=1,6m3/h; vč. zapojení</t>
  </si>
  <si>
    <t xml:space="preserve">Měřič tepla, ultrazvukový bateriový;  kom.rozhraní Mbus; Q=6m3/h</t>
  </si>
  <si>
    <t>Měřič tepla, ultrazvukový průtokoměr s vyh.jednotkou; sada teplotních čidel vč. jímek; modul Mbus komunikace; bateriový; Q=6m3/h</t>
  </si>
  <si>
    <t>regulátor vlhkosti prostorový 30..90%; 1P kontakt;</t>
  </si>
  <si>
    <t>Prostorový regulátor vlhkosti; rozsah 30..90%; nastavení pod krytem; 1P kontakt; IP20; montáž na zeď</t>
  </si>
  <si>
    <t>Připojení motoru čerpadla nebo ventilátoru, 1x230V;do 0,5kW;</t>
  </si>
  <si>
    <t>Připojení motoru čerpadla,ventilátoru,..; 1x230V;do 0,5kW;
signál vypnutí, napájení, ovládání, signál chod/porucha</t>
  </si>
  <si>
    <t>Připojení signálu cizího zařízení</t>
  </si>
  <si>
    <t>Připojení bezpot.kontaktu (chod/porucha) do systému MaR
(sum.porucha SPLIT,Dv.clona,elektrotermický rad.ventil,vodoměr/kalorimetr Mbus,požární klapka, ….)</t>
  </si>
  <si>
    <t>připojení cizího zařízení Mbus</t>
  </si>
  <si>
    <t xml:space="preserve">Připojení měřiče  tepla/vodoměruSV+TV s komunikací Mbus</t>
  </si>
  <si>
    <t>připojení okenního kontaktu</t>
  </si>
  <si>
    <t>kombinovaný snímač teploty a relativní vlhkosti prostorový</t>
  </si>
  <si>
    <t>Regulátor IRC s ovladačem - komunikativní; se snímačem teploty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</si>
  <si>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teploty; napájení 24Vac/dc nebo 230V; vč. instalační krabice,  montáže, zapojení a nastavení řídícígho algoritmu.</t>
  </si>
  <si>
    <t>Regulátor IRC s ovladačem - komunikativní; se snímačem teploty a relativní vlhkosti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</si>
  <si>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 a relativní vlhkosti; napájení 24Vac/dc nebo 230V; vč. instalační krabice,  montáže, zapojení a nastavení řídícígho algoritmu.</t>
  </si>
  <si>
    <t>Regulátor IRC s ovladačem - komunikativní; se snímačem teploty a CO2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</si>
  <si>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 a koncentrace CO2; napájení 24Vac/dc nebo 230V; vč. instalační krabice,  montáže, zapojení a nastavení řídícígho algoritmu.</t>
  </si>
  <si>
    <t>Regulátor IRC s ovladačem - komunikativní; se snímačem teploty, reltivní vlhkosti a koncentrace CO2</t>
  </si>
  <si>
    <t xml:space="preserve">Sestava nebo komplet regulátoru místnosti pro chl. jednotku + radiátorový ventil, se vstupem pro připojení okenního kontaktu; komunikativní - MODBUS nebo BACNet 485 nebo KNX dle komunikačních možností použitého systému MaR, s integrovaným snímačem teploty, relativní vlhkosti a koncentrace CO2; napájení 24Vac/dc nebo 230V;vč. instalační krabice,  montáže, zapojení a nastavení řídícígho algoritmu.</t>
  </si>
  <si>
    <t>R34539073.1</t>
  </si>
  <si>
    <t>Ovládač větrání</t>
  </si>
  <si>
    <t>ovládač tlačítkový zapínací, řazení 1/0
Tlačítkový ovladač ř.1tl kompletní, 230V~;6A;IP44 v designu ovladačů osvětlení; popis. štítek "VĚTRÁNÍ"; vč. montáže a zapojení</t>
  </si>
  <si>
    <t>R40511390</t>
  </si>
  <si>
    <t>snímač teploty jímkový,100mm</t>
  </si>
  <si>
    <t xml:space="preserve">Snímač teploty jímkový; Ni1000/6180 (nebo dle typu automatu MaR), délka stonku 100mm; vč.jímky 100mm ; IP55; vč. montáže  a zapojení</t>
  </si>
  <si>
    <t>R40511391</t>
  </si>
  <si>
    <t>snímač teploty jímkový, 200mm</t>
  </si>
  <si>
    <t xml:space="preserve">Snímač teploty jímkový; Ni1000/6180 (nebo dle typu automatu MaR), délka stonku 200mm; vč.jímky 200mm ; IP55; vč. montáže  a zapojení</t>
  </si>
  <si>
    <t>R40561205</t>
  </si>
  <si>
    <t>Regulátor teploty stonkový, 15..95°C; 1P kontakt;</t>
  </si>
  <si>
    <t xml:space="preserve">Regulátor teploty do jímky, 15..95°C, vč. jímky 200mm, přepínací kontakt 230Vac/2A, IP44, nastavitelný pod krytem;  nastavit na 65°C; vč. montáže a zapojení</t>
  </si>
  <si>
    <t>Kabely, trasy</t>
  </si>
  <si>
    <t>210812061</t>
  </si>
  <si>
    <t>Montáž kabelu Cu plného nebo laněného do 1 kV žíly 5x1,5 až 2,5 mm2 (např. CYKY) bez ukončení uloženého volně nebo v liště</t>
  </si>
  <si>
    <t>220260721</t>
  </si>
  <si>
    <t>Montáž kabelového žlabu děrovaného nebo neděrovaného 62/50 mm</t>
  </si>
  <si>
    <t>34111116</t>
  </si>
  <si>
    <t>kabel silový oheň retardující bezhalogenový bez funkční schopnosti při požáru třída reakce na oheň B2cas1d1a1 jádro Cu 0,6/1kV (1-CXKH-R B2) 2x1,5mm2</t>
  </si>
  <si>
    <t>34111123</t>
  </si>
  <si>
    <t>kabel silový oheň retardující bezhalogenový bez funkční schopnosti při požáru třída reakce na oheň B2cas1d1a1 jádro Cu 0,6/1kV (1-CXKH-R B2) 3x1,5mm2</t>
  </si>
  <si>
    <t>34111124</t>
  </si>
  <si>
    <t>kabel silový oheň retardující bezhalogenový bez funkční schopnosti při požáru třída reakce na oheň B2cas1d1a1 jádro Cu 0,6/1kV (1-CXKH-R B2) 3x2,5mm2</t>
  </si>
  <si>
    <t>34111162</t>
  </si>
  <si>
    <t>kabel silový oheň retardující bezhalogenový bez funkční schopnosti při požáru třída reakce na oheň B2cas1d1a1 jádro Cu 0,6/1kV (1-CXKH-R B2) 5x1,5mm2</t>
  </si>
  <si>
    <t>34121132</t>
  </si>
  <si>
    <t>kabel sdělovací oheň retardující bezhalogenový stíněný laminovanou Al fólií</t>
  </si>
  <si>
    <t>kabel sdělovací oheň retardující bezhalogenový stíněný laminovanou Al fólií s příložným CuSn drátem s funkčností při požáru 180min a P90-R/PH120-R reakce na oheň B2cas1d1a1 jádro Cu plné 100V (SSKFH-V) 1x2x0,8mm2</t>
  </si>
  <si>
    <t>34121268</t>
  </si>
  <si>
    <t>kabel datový bezhalogenový třída reakce na oheň B2cas1d1a1 jádro Cu plné (U/UTP) kategorie 6</t>
  </si>
  <si>
    <t>vodič propojovací jádro Cu plné izolace PVC 450/750V (H07V-U) 1x6mm2</t>
  </si>
  <si>
    <t>34571051</t>
  </si>
  <si>
    <t>trubka elektroinstalační ohebná EN 500 86-1141 (chránička) D 22,9/28,5mm</t>
  </si>
  <si>
    <t>34575002</t>
  </si>
  <si>
    <t>víko žlabu pozinkované 2m/ks š 62mm</t>
  </si>
  <si>
    <t>34575003</t>
  </si>
  <si>
    <t>víko žlabu pozinkované 2m/ks š 125mm</t>
  </si>
  <si>
    <t>34575004</t>
  </si>
  <si>
    <t>víko žlabu pozinkované 2m/ks š 250mm</t>
  </si>
  <si>
    <t>34575491</t>
  </si>
  <si>
    <t>žlab kabelový pozinkovaný 2m/ks 50X62</t>
  </si>
  <si>
    <t>34575492</t>
  </si>
  <si>
    <t>žlab kabelový pozinkovaný 2m/ks 50X125</t>
  </si>
  <si>
    <t>34575494</t>
  </si>
  <si>
    <t>žlab kabelový pozinkovaný 2m/ks 50X250</t>
  </si>
  <si>
    <t>741122211</t>
  </si>
  <si>
    <t>Montáž kabel Cu plný kulatý žíla 3x1,5 až 6 mm2 uložený volně (např. CYKY)</t>
  </si>
  <si>
    <t>741920114.HLT</t>
  </si>
  <si>
    <t>Ucpávka prostupu tmel CP 611A kabelové chráničky D přes 30 do 40 mm stěnou tl 100 mm požární odolnost EI 90</t>
  </si>
  <si>
    <t>741920382.HLT</t>
  </si>
  <si>
    <t>Ucpávka prostupu pěna CFS-F FX kabelového svazku otvorem D 120 mm zaplnění prostupu kabely ze 60% stěnou tl 150 mm požární odolnost EI 60</t>
  </si>
  <si>
    <t>741920434.HLT</t>
  </si>
  <si>
    <t>Ucpávka prostupu pěna CFS-F FX kabelového svazku otvorem D 160 mm zaplnění prostupu kabely ze 60% stropem tl 150 mm požární odolnost EI 60</t>
  </si>
  <si>
    <t>742110003</t>
  </si>
  <si>
    <t>Montáž trubek pro slaboproud plastových ohebných uložených volně na příchytky</t>
  </si>
  <si>
    <t>742110102</t>
  </si>
  <si>
    <t>Montáž kabelového žlabu pro slaboproud drátěného 150/100 mm</t>
  </si>
  <si>
    <t>742110104</t>
  </si>
  <si>
    <t>Montáž kabelového žlabu pro slaboproud drátěného 250/100 mm</t>
  </si>
  <si>
    <t>742124001</t>
  </si>
  <si>
    <t>Montáž kabelů datových FTP, UTP, STP pro vnitřní rozvody do žlabu nebo lišty</t>
  </si>
  <si>
    <t>767491001</t>
  </si>
  <si>
    <t>Montáž konzol roštu fasád a stěn do zdiva nebo lehčeného betonu tvaru "A" pro uchycení vodorovného profilu roštu</t>
  </si>
  <si>
    <t>PKB.723688</t>
  </si>
  <si>
    <t>PRAFlaCom F 3x2x0,8</t>
  </si>
  <si>
    <t>PKB.724232</t>
  </si>
  <si>
    <t>PRAFlaCom F 2x2x0,8</t>
  </si>
  <si>
    <t>PKB.724233</t>
  </si>
  <si>
    <t>PRAFlaCom F 4x2x0,8</t>
  </si>
  <si>
    <t>Konzola kab.žlabu š.62</t>
  </si>
  <si>
    <t>podpěra na stěnu NPS 62F, zinkovaná, zátěž 120kg</t>
  </si>
  <si>
    <t>Konzola kab.žlabu š.125</t>
  </si>
  <si>
    <t>podpěra na stěnu NPS 125F, zinkovaná, zátěž 180kg</t>
  </si>
  <si>
    <t>Konzola kab.žlabu š. 250</t>
  </si>
  <si>
    <t>podpěra na stěnu NPS 250F, zinkovaná, zátěž 200kg</t>
  </si>
  <si>
    <t>Ostatní položky</t>
  </si>
  <si>
    <t>013294000</t>
  </si>
  <si>
    <t>998741205</t>
  </si>
  <si>
    <t>Přesun hmot procentní pro silnoproud v objektech v přes 36 do 48 m</t>
  </si>
  <si>
    <t>HZS4231</t>
  </si>
  <si>
    <t>Hodinová zúčtovací sazba technik - komplexní vyzkoušení</t>
  </si>
  <si>
    <t>HZS4232</t>
  </si>
  <si>
    <t>Hodinová zúčtovací sazba technik odborný - výchozí revize</t>
  </si>
  <si>
    <t>922</t>
  </si>
  <si>
    <t>Likvidace odpadu tř. 17 04 11 a 20 30 99 vč. dopravy</t>
  </si>
  <si>
    <t>SO 74-92-01</t>
  </si>
  <si>
    <t>1 0</t>
  </si>
  <si>
    <t>Zemní práce - kácení a ochran stromů při stavební činnosti</t>
  </si>
  <si>
    <t>111201101</t>
  </si>
  <si>
    <t>Odstranění křovin i s kořeny na ploše do 1000 m2</t>
  </si>
  <si>
    <t>RTS 24/I</t>
  </si>
  <si>
    <t>cenová soustava RTS 24/I</t>
  </si>
  <si>
    <t>112038OA0</t>
  </si>
  <si>
    <t>Kácení stromů D kmene přes 0,9m s odstraněním pařezů, odvoz do 20 km</t>
  </si>
  <si>
    <t>112100001RAA</t>
  </si>
  <si>
    <t>Kácení stromů do 500 mm a odstranění pařezů</t>
  </si>
  <si>
    <t>184807111</t>
  </si>
  <si>
    <t>Ochrana stromu bedněním - zřízení</t>
  </si>
  <si>
    <t>979990160</t>
  </si>
  <si>
    <t>920</t>
  </si>
  <si>
    <t>Poplatek za uložení - dřevo, skupina odpadu 200201 včetně dopravy</t>
  </si>
  <si>
    <t>RTS 24/I -</t>
  </si>
  <si>
    <t>včetně dopravy
EVIDENČNÍ POLOŽKA. Neoceňovat!!!. Položka se oceňuje pouze pod SO90-90.</t>
  </si>
  <si>
    <t>&lt;vv&gt;&lt;r&gt;&lt;t&gt;&lt;vv&gt;&lt;r&gt;&lt;/r&gt;&lt;/vv&gt; &lt;/t&gt;&lt;v&gt;11.400000&lt;/v&gt;&lt;vy&gt;A&lt;/vy&gt;&lt;/r&gt;&lt;/vv&gt; 11.400000 = 11,400 [A]_x000d_</t>
  </si>
  <si>
    <t>Smýcené stromy a keře 6,4t
Pařezy 5t</t>
  </si>
  <si>
    <t>SO 74-96-01</t>
  </si>
  <si>
    <t>Zemní práce - přípravné práce</t>
  </si>
  <si>
    <t>121100002</t>
  </si>
  <si>
    <t>Sejmutí ornice a uložení na deponii</t>
  </si>
  <si>
    <t>RTS 24/1</t>
  </si>
  <si>
    <t>Včetně nakládání, vodorovného přemístění do 1 km, uložení na skládku a rozprostření.</t>
  </si>
  <si>
    <t xml:space="preserve"> "parkové trávníky : 548*0,1
`květnatá louka : 451*0,1
`parkdecor : 158*0,1
`keřová výsadba : 81,5*0,1
`záhon s popínavými rostlinamu : 21*0,1
`záhon trvalkový : 127*0,1 
Celkem 138,65 = 138,650 "_x000d_
 Celkem 138,65 = 138,650 [B]_x000d_</t>
  </si>
  <si>
    <t>R199000005</t>
  </si>
  <si>
    <t>Poplatek za skládku zeminy 1- 4, č. dle katal. odpadů 17 05 04 VČETNĚ DOPRAVY</t>
  </si>
  <si>
    <t>nevyužité pro zásyp cca 30%, včetně dopravy
EVIDENČNÍ POLOŽKA. Neoceňovat!!!. Položka se oceňuje pouze pod SO90-90.</t>
  </si>
  <si>
    <t xml:space="preserve"> "(138,6*0,3)*1,7 
Celkem 70,69 = 70,690 "_x000d_
 Celkem 70,69 = 70,690 [B]_x000d_</t>
  </si>
  <si>
    <t>1A</t>
  </si>
  <si>
    <t>1. dvůr výpravní budovy a příjezdová cesta</t>
  </si>
  <si>
    <t>182001112</t>
  </si>
  <si>
    <t>Plošná úprava terénu, nerovnosti do 10 cm</t>
  </si>
  <si>
    <t>183102142</t>
  </si>
  <si>
    <t>Hloub. jamek bez výměny půdy do 2 m3, svah 1:2</t>
  </si>
  <si>
    <t>RTS 23/I -</t>
  </si>
  <si>
    <t>184201117</t>
  </si>
  <si>
    <t>Výsadba stromu s balem, v rovině, výšky do 350 cm bez dodávky dřeviny</t>
  </si>
  <si>
    <t>185804312</t>
  </si>
  <si>
    <t>Zalití rostlin vodou plochy nad 20 m2</t>
  </si>
  <si>
    <t>l</t>
  </si>
  <si>
    <t xml:space="preserve"> "na každý strom 100 l : (4*100) 
Celkem 400 = 400,000 "_x000d_
 Celkem 400 = 400,000 [B]_x000d_</t>
  </si>
  <si>
    <t>460650013</t>
  </si>
  <si>
    <t xml:space="preserve">Podkladová vrstva ze štěrku tl. 10 cm ze štěrkodrti  tl. 10 cm</t>
  </si>
  <si>
    <t>drenážní vrstva ze štěrkodrti fr. 16-32</t>
  </si>
  <si>
    <t xml:space="preserve"> "30,55*1,1 
Celkem 33,61 = 33,610 "_x000d_
 Celkem 33,61 = 33,610 [B]_x000d_</t>
  </si>
  <si>
    <t>564921010</t>
  </si>
  <si>
    <t>Zpevněná plocha, mlatový povrch</t>
  </si>
  <si>
    <t>Skladba pochozího mlatového povrchu: obrusná vrstva, frakce 0/5, 40 mm (světle šedá), dynamická vrstva, frakce 0/16, 60 mm, strukturální substrát A, 300 mm (složení viz kapitola B.4.8), strukturální substrát B, 100-690 mm (složení viz kapitola B.4.8), zhutněná pláň</t>
  </si>
  <si>
    <t>R183205111</t>
  </si>
  <si>
    <t xml:space="preserve">Založení  záhonu pro popínavé rostliny vč. Geotextílie</t>
  </si>
  <si>
    <t xml:space="preserve"> "plocha záhonu : 28,55*0,75 
Celkem 21,41 = 21,410 "_x000d_
 Celkem 21,41 = 21,410 [B]_x000d_</t>
  </si>
  <si>
    <t>R184001011</t>
  </si>
  <si>
    <t>Prunus padus ´Schloss Tiefurt´ 18-20</t>
  </si>
  <si>
    <t>specifikace výpěstku: obvod kmene 18-20, počet přesazení 3, výška nasazení koruny 2,5 m, bal drátěný bal, velikost ca 70 cm</t>
  </si>
  <si>
    <t>R184101111</t>
  </si>
  <si>
    <t>Výsadba popínavých rostlin</t>
  </si>
  <si>
    <t>velikost rostlin: Parthenocissus a Ampelopsis C2l, Hedera k9</t>
  </si>
  <si>
    <t xml:space="preserve"> "Parthenocissus quinquefolia : 38
`Ampelopsis aconitifolia : 28
`Hedera helix : 29 
Celkem 95 = 95,000 "_x000d_
 Celkem 95 = 95,000 [B]_x000d_</t>
  </si>
  <si>
    <t>R184101999</t>
  </si>
  <si>
    <t>Ampelopsis aconitifolia</t>
  </si>
  <si>
    <t>velikost výpěstku: C2l</t>
  </si>
  <si>
    <t>Parthenocissus quinquefolia</t>
  </si>
  <si>
    <t>velikost výpěstku: C2l, výsadba záhon u parkoviště, výsadba k budkám s technologii</t>
  </si>
  <si>
    <t>Hedera helix</t>
  </si>
  <si>
    <t>velikost výpěstku: k9</t>
  </si>
  <si>
    <t>R184555101</t>
  </si>
  <si>
    <t>Kotvení stromů</t>
  </si>
  <si>
    <t>R185802114</t>
  </si>
  <si>
    <t>Hnojení komplexním tabletovým hnojivem</t>
  </si>
  <si>
    <t xml:space="preserve"> "na strom 5 tablet : 4*5 
Celkem 20 = 20,000 "_x000d_
 Celkem 20 = 20,000 [B]_x000d_</t>
  </si>
  <si>
    <t>R19900101901</t>
  </si>
  <si>
    <t>Následná péče dvůr - 5 let</t>
  </si>
  <si>
    <t>rok</t>
  </si>
  <si>
    <t>R783555101</t>
  </si>
  <si>
    <t>Ochranný nátěr kmenů proti poškození mrazem</t>
  </si>
  <si>
    <t>1B</t>
  </si>
  <si>
    <t>2. vegetační plocha mezi cyklodomem a přístupovým schodištěm</t>
  </si>
  <si>
    <t>10391100</t>
  </si>
  <si>
    <t>Kůra mulčovací VL</t>
  </si>
  <si>
    <t xml:space="preserve"> "kolem stromů : ((1,05*1,05)*0,05)*8, `záhon pro výsadbu roslin : 81,5*0,05 
Celkem 4,52 = 4,520 "_x000d_
 Celkem 4,52 = 4,520 [B]_x000d_</t>
  </si>
  <si>
    <t xml:space="preserve"> "548+451 
Celkem 999 = 999,000 "_x000d_
 Celkem 999 = 999,000 [B]_x000d_</t>
  </si>
  <si>
    <t>183102312</t>
  </si>
  <si>
    <t>Hloub.jamek 100% výměny půdy do 0,02 m3</t>
  </si>
  <si>
    <t>183205113</t>
  </si>
  <si>
    <t>Příprava záhonu pro výsadbu rostlin</t>
  </si>
  <si>
    <t>Včetně jednoho obdělání půdy nakopáním, frézováním nebo rytím.</t>
  </si>
  <si>
    <t>184301241</t>
  </si>
  <si>
    <t>Výsadba sazenic do 60 cm, bez jamky - popínavé rostliny</t>
  </si>
  <si>
    <t>18461OA0</t>
  </si>
  <si>
    <t>MULČOVÁNÍ</t>
  </si>
  <si>
    <t xml:space="preserve"> "kolem stromů : (1,05*1,05)*8, záhon pro výsadbu rostlin : 121 
Celkem 129,82 = 129,820 "_x000d_
 Celkem 129,82 = 129,820 [B]_x000d_</t>
  </si>
  <si>
    <t>184901112</t>
  </si>
  <si>
    <t>Osazení kůlů k dřevině s uvázáním, dl. kůlů do 3 m</t>
  </si>
  <si>
    <t>Osazení kůlů je včetně upevnění příček na kůlech dle PD</t>
  </si>
  <si>
    <t>185804312R00</t>
  </si>
  <si>
    <t>Zalití rostlin vodou plocha nad 20 m</t>
  </si>
  <si>
    <t xml:space="preserve"> "na každý strom 100l : 8*100 
Celkem 800 = 800,000 "_x000d_
 Celkem 800 = 800,000 [B]_x000d_</t>
  </si>
  <si>
    <t xml:space="preserve"> "(1,05*1,05)*8 
Celkem 8,82 = 8,820 "_x000d_
 Celkem 8,82 = 8,820 [B]_x000d_</t>
  </si>
  <si>
    <t>60510054</t>
  </si>
  <si>
    <t>Smrková příčka, půlkulová smrková, d=8cm</t>
  </si>
  <si>
    <t>půlpříčky u kůlů</t>
  </si>
  <si>
    <t xml:space="preserve"> "(3*4)*1,05)*8 
Celkem 101 = 101,000 "_x000d_
 Celkem 101 = 101,000 [B]_x000d_</t>
  </si>
  <si>
    <t>R10371500</t>
  </si>
  <si>
    <t>Substrát zahradnický D - výsadba stromů</t>
  </si>
  <si>
    <t xml:space="preserve">substrát D – pro výsadbu stromů do travobylinného porostu ve svahu (stromy S5-S12, kapitola č.B.4.1.2) a výsadbu keřů podél cyklodomu.                                                                              Složení: substrát pro výsadbu listnatých dřevin 50% objemu, ornice ze skrývky zbavená plevele 50% objemu</t>
  </si>
  <si>
    <t xml:space="preserve"> "stromy vrstva 690mm : 7.2*0.69, `záhon keře vrstva 400mm : 81.5*0.40 
Celkem 37,57 = 37,570 "_x000d_
 Celkem 37,57 = 37,570 [B]_x000d_</t>
  </si>
  <si>
    <t>R180400010</t>
  </si>
  <si>
    <t>Květnatá louka nad cyklodomem</t>
  </si>
  <si>
    <t>Založení květnaté louky, včetně úpravy terénu, osetí a osiva (např. Česká květnice)</t>
  </si>
  <si>
    <t>Travobylinná směs u schodů</t>
  </si>
  <si>
    <t>Založení květnaté louky, včetně úpravy terénu, osetí a osiva (např. Klasik - travobylinná louka klasická – v okolí schodů ve svahu)</t>
  </si>
  <si>
    <t>R184002021</t>
  </si>
  <si>
    <t>Quercus cerris (alt. Quercus petraea), ok 20-25</t>
  </si>
  <si>
    <t xml:space="preserve">Quercus cerris – stromy S6, S8 a S10                                                                           specifikace výpěstku: obvod kmene 20-25, počet přesazení 3, výška nasazení koruny 2,5 m, drátěný bal, velikost ca 70 cm</t>
  </si>
  <si>
    <t>R184002022</t>
  </si>
  <si>
    <t>Betula pendula, ok 20-25</t>
  </si>
  <si>
    <t xml:space="preserve">Betula pendula – stromy S7, S9                                                                                    specifikace výpěstku: obvod kmene 20-25, počet přesazení 3, výška nasazení koruny 2,5 m, drátěný bal, velikost ca 70 cm</t>
  </si>
  <si>
    <t>R184002023</t>
  </si>
  <si>
    <t>Prunus padus ´Schloss Tiefurt´ ok 18-20</t>
  </si>
  <si>
    <t xml:space="preserve">Prunus padus ´Schloss Tiefurt´- stromy S5, S11 a S12                                                                               specifikace výpěstku: obvod kmene 20-25, počet přesazení 3, výška nasazení koruny 2,5 m, drátěný bal, velikost ca 70 cm</t>
  </si>
  <si>
    <t>R184002041</t>
  </si>
  <si>
    <t>Hypericum calycinum ´Hidcote´</t>
  </si>
  <si>
    <t>velikost rostlin: C1,5l</t>
  </si>
  <si>
    <t>R184002042</t>
  </si>
  <si>
    <t>Rosa pimpinelifolia</t>
  </si>
  <si>
    <t>velikost rostlin: C1,5l, případně mohou být prostokořenné sazenice</t>
  </si>
  <si>
    <t>R184555222</t>
  </si>
  <si>
    <t>Závlahové mísy ke stromů</t>
  </si>
  <si>
    <t xml:space="preserve"> "na každý strom 5 tablet : 5*8 
Celkem 40 = 40,000 "_x000d_
 Celkem 40 = 40,000 [B]_x000d_</t>
  </si>
  <si>
    <t>R608600463</t>
  </si>
  <si>
    <t>Kůl dřevěný kulatý d=8 cm, dl=300 cm impregnovaný</t>
  </si>
  <si>
    <t>1C</t>
  </si>
  <si>
    <t>3. vegetační střecha cyklodomu</t>
  </si>
  <si>
    <t>28323331</t>
  </si>
  <si>
    <t>Ochranná fólie tl. 0,5 mm 4 x 25 m, proti prorůstání kořínků</t>
  </si>
  <si>
    <t xml:space="preserve"> "materiál s prořezem : 306*1,1 
Celkem 336,6 = 336,600 "_x000d_
 Celkem 336,6 = 336,600 [B]_x000d_</t>
  </si>
  <si>
    <t>28323332</t>
  </si>
  <si>
    <t>Drenážní fólie 1,1 x 2,02 m</t>
  </si>
  <si>
    <t xml:space="preserve"> "materiál s přesahem : 306*1,1 
Celkem 336,6 = 336,600 "_x000d_
 Celkem 336,6 = 336,600 [B]_x000d_</t>
  </si>
  <si>
    <t>63141105</t>
  </si>
  <si>
    <t>Substrát Green Roll vata 40x1000x3000mm</t>
  </si>
  <si>
    <t xml:space="preserve"> "materiál s prořezem : 258*1,1 
Celkem 283,8 = 283,800 "_x000d_
 Celkem 283,8 = 283,800 [B]_x000d_</t>
  </si>
  <si>
    <t>950015011</t>
  </si>
  <si>
    <t>Zelená střecha extenzivní, rozchodníkový koberec</t>
  </si>
  <si>
    <t xml:space="preserve">Cena obsahuje kompletní materiál vegetačního souvrství (od hydroizolace výše), včetně rostlin  - rozchodníkový koberec na celou plochu.</t>
  </si>
  <si>
    <t>R950015011</t>
  </si>
  <si>
    <t>Zelená střecha extenzivní - Zásobníky vytvářející téměř přirozenou vegetační formu - po obvodě</t>
  </si>
  <si>
    <t>Na okraje bude kvůli údržbě umístěn na pás široký 40cm systém, Zásobníky vytvářející téměř přirozenou vegetační formu</t>
  </si>
  <si>
    <t>R950015019</t>
  </si>
  <si>
    <t>Následná péče o vegetační střechu - 5 let</t>
  </si>
  <si>
    <t>Přihnojovaní výsadby a odplevelení dle potřeby. Ze začátku po instalaci rohoží zálivka dle potřeby.</t>
  </si>
  <si>
    <t>1D</t>
  </si>
  <si>
    <t>4. trvalkový záhon u jižní fasády obytného křídla</t>
  </si>
  <si>
    <t>182001111</t>
  </si>
  <si>
    <t>Plošná úprava terénu, nerovnosti do 10 cm v rovině</t>
  </si>
  <si>
    <t>183204112</t>
  </si>
  <si>
    <t>Výsadba trvalek</t>
  </si>
  <si>
    <t>183205111</t>
  </si>
  <si>
    <t>Založení záhonu v rovině/svah 1 : 5, hor. 1 - 2</t>
  </si>
  <si>
    <t xml:space="preserve">Založení štěrkového záhonu do předem připravené plochy, s obrubou,cena zahrnuje doplnění substrátu, výsadbu rostlin a mulčování štěrkem. Detailní popis výsadby a péče viz textová zpáva (kapitola B.4.4) a originál brožura směsi Schattenperle (viz příloha 2 textové zprávy).        Rozdělení rostlin na ploše pod autorským dozorem!</t>
  </si>
  <si>
    <t xml:space="preserve"> "72+34 
Celkem 106 = 106,000 "_x000d_
 Celkem 106 = 106,000 [B]_x000d_</t>
  </si>
  <si>
    <t>583314054</t>
  </si>
  <si>
    <t xml:space="preserve">Kamenivo těžené frakce  4/8  B Středočeský kraj</t>
  </si>
  <si>
    <t>mulč - tl. 50 mm</t>
  </si>
  <si>
    <t xml:space="preserve"> "(106*0,05)*1,7 
Celkem 9,01 = 9,010 "_x000d_
 Celkem 9,01 = 9,010 [B]_x000d_</t>
  </si>
  <si>
    <t>596811111</t>
  </si>
  <si>
    <t>Kladení dlaždic kom.pro pěší, lože z kameniva těž.</t>
  </si>
  <si>
    <t>Včetně štěrkového lože fr. 4/8 tl. 40 mm - okapový chodník koleb budovy</t>
  </si>
  <si>
    <t>69366202</t>
  </si>
  <si>
    <t>Geotextilie 300 g/m2 š. 200 cm PES</t>
  </si>
  <si>
    <t xml:space="preserve"> "materiál s přesahem : 22,548*1,15 
Celkem 25,93 = 25,930 "_x000d_
 Celkem 25,93 = 25,930 [B]_x000d_</t>
  </si>
  <si>
    <t>Substrát zahradnický C - pro trvalkový záhon</t>
  </si>
  <si>
    <t xml:space="preserve">Substrát C – pro trvalkový záhon při jižním křídle budovy (kapitola B.4.4)                             Specifikace: Štěrk 4-8 mm 30% objemu, písek 30% objemu, ornice ze skrývky zbavená plevele 40% objemu</t>
  </si>
  <si>
    <t xml:space="preserve"> "vrstva 690 mm : 106*0,4 
Celkem 42,4 = 42,400 "_x000d_
 Celkem 42,4 = 42,400 [B]_x000d_</t>
  </si>
  <si>
    <t>R18401</t>
  </si>
  <si>
    <t>Diervilla sessilifolia Dise</t>
  </si>
  <si>
    <t>velikost výpěstku: k9/C1</t>
  </si>
  <si>
    <t>R18402</t>
  </si>
  <si>
    <t>Anemone x hybrida 'Serenade'</t>
  </si>
  <si>
    <t>R18403</t>
  </si>
  <si>
    <t>Aster ageratoides ' Asran'</t>
  </si>
  <si>
    <t>R18404</t>
  </si>
  <si>
    <t>Persicaria amplexicaule ' Speciosa' ( P.a 'Firetail')</t>
  </si>
  <si>
    <t>R18405</t>
  </si>
  <si>
    <t>Salvia glutinosa</t>
  </si>
  <si>
    <t>R18406</t>
  </si>
  <si>
    <t>Aster divaricatus 'Tradescant'</t>
  </si>
  <si>
    <t>R18407</t>
  </si>
  <si>
    <t>Helleborus orientalis</t>
  </si>
  <si>
    <t>R18408</t>
  </si>
  <si>
    <t>Phlomis russeliana</t>
  </si>
  <si>
    <t>R18409</t>
  </si>
  <si>
    <t>Epimedium pubigerum 'Orangekönigin'</t>
  </si>
  <si>
    <t>R18411</t>
  </si>
  <si>
    <t>Geranium 'Sirak'</t>
  </si>
  <si>
    <t>R18412</t>
  </si>
  <si>
    <t>Geranium 'Tiny Monster'</t>
  </si>
  <si>
    <t>R18413</t>
  </si>
  <si>
    <t>Luzula nivea</t>
  </si>
  <si>
    <t>R18414</t>
  </si>
  <si>
    <t>Aquilegia vulgaris</t>
  </si>
  <si>
    <t>R18415</t>
  </si>
  <si>
    <t>Digitalis lutea</t>
  </si>
  <si>
    <t>R18416</t>
  </si>
  <si>
    <t>Geranium nodosum</t>
  </si>
  <si>
    <t>R18417</t>
  </si>
  <si>
    <t>Viola odorata ' Königin Charlotte'</t>
  </si>
  <si>
    <t>R451971112</t>
  </si>
  <si>
    <t>Položení vrstvy z geotextilie</t>
  </si>
  <si>
    <t>S dodáním spon.</t>
  </si>
  <si>
    <t>R59244499</t>
  </si>
  <si>
    <t xml:space="preserve">Obruba pozink plech  v=80 mm</t>
  </si>
  <si>
    <t>Obruba je opatřena na každé straně přesnými otvory pro vzájemné snýtování, či sešroubování samořeznými šrouby. Obruba se vodorovným klínem instaluje pod dlažbu. To zaručuje maximální pevnost proti jejímu vyvrácení.</t>
  </si>
  <si>
    <t xml:space="preserve"> "materiál s prořezem 10% : 56,37*1,1 
Celkem 62,01 = 62,010 "_x000d_
 Celkem 62,01 = 62,010 [B]_x000d_</t>
  </si>
  <si>
    <t>R592453320</t>
  </si>
  <si>
    <t>Dlaždice betonová 20x20x4 cm hladká standard šedá</t>
  </si>
  <si>
    <t xml:space="preserve"> "materiál s prořezem : 22,548*1,1 
Celkem 24,8 = 24,800 "_x000d_
 Celkem 24,8 = 24,800 [B]_x000d_</t>
  </si>
  <si>
    <t>R639571120</t>
  </si>
  <si>
    <t>Podklad pod okapový chodník ze štěrku nad tl.200 mm</t>
  </si>
  <si>
    <t>štěrkové lože fr. 16/32 tl. 330 mm</t>
  </si>
  <si>
    <t xml:space="preserve"> "106*0,4 
Celkem 42,4 = 42,400 "_x000d_
 Celkem 42,4 = 42,400 [B]_x000d_</t>
  </si>
  <si>
    <t>R916531111</t>
  </si>
  <si>
    <t>Osazení záhon.obrubníků ocelových</t>
  </si>
  <si>
    <t xml:space="preserve"> "obruba : 4,88+31,6+17,49+2,4 
Celkem 56,37 = 56,370 "_x000d_
 Celkem 56,37 = 56,370 [B]_x000d_</t>
  </si>
  <si>
    <t>99</t>
  </si>
  <si>
    <t>Přesuny hmot a manipulace</t>
  </si>
  <si>
    <t>979081111</t>
  </si>
  <si>
    <t>Odvoz suti a vybour. hmot na skládku do 1 km</t>
  </si>
  <si>
    <t>Včetně naložení na dopravní prostředek a složení na skládku, bez poplatku za skládku.</t>
  </si>
  <si>
    <t xml:space="preserve"> "dřevo : 6,419, `zemina : 70,6 
Celkem 77,02 = 77,020 "_x000d_
 Celkem 77,02 = 77,020 [B]_x000d_</t>
  </si>
  <si>
    <t>979081121</t>
  </si>
  <si>
    <t>Příplatek k odvozu za každý další 1 km</t>
  </si>
  <si>
    <t xml:space="preserve"> "dalších 30 km - dřevo : 6,419*30, zemina : 70,6*30 
Celkem 2310,57 = 2310,570 "_x000d_
 Celkem 2310,57 = 2310,570 [B]_x000d_</t>
  </si>
  <si>
    <t xml:space="preserve"> "křoviny : 0,959
`pr. 30cm= 10ks= 1m3 štěpky : 0,63
`pr. 30-50cm= 3ks= 1m3 štěpky : 2.73
`pr. 50-70cm= 1ks= 1m3 štěpky : 2,1 
Celkem 6,42 = 6,420 "_x000d_
 Celkem 6,42 = 6,420 [B]_x000d_</t>
  </si>
  <si>
    <t>998231311</t>
  </si>
  <si>
    <t>Přesun hmot pro sadovnické a krajin. úpravy do 5km</t>
  </si>
  <si>
    <t>Z1</t>
  </si>
  <si>
    <t>Závlaha stromy</t>
  </si>
  <si>
    <t>Navrtávací sedlo 25 x 1/2“</t>
  </si>
  <si>
    <t>Zátka 25 mm</t>
  </si>
  <si>
    <t>R2</t>
  </si>
  <si>
    <t>Přímá spojka 20 x 1/2“</t>
  </si>
  <si>
    <t>R3</t>
  </si>
  <si>
    <t xml:space="preserve">Pružné připojovací potrubí  20mm</t>
  </si>
  <si>
    <t>R4</t>
  </si>
  <si>
    <t>Zátka 20mm</t>
  </si>
  <si>
    <t>R5</t>
  </si>
  <si>
    <t>MiniBubla – bodový mikrozavlažovač</t>
  </si>
  <si>
    <t>R6</t>
  </si>
  <si>
    <t>Pružná připojovací hadička 7mm</t>
  </si>
  <si>
    <t>R7</t>
  </si>
  <si>
    <t>Tubus – potrubí PVC 150, délka 50 cm</t>
  </si>
  <si>
    <t>R8</t>
  </si>
  <si>
    <t>Víčko PVC 150</t>
  </si>
  <si>
    <t>R9</t>
  </si>
  <si>
    <t>Štěrkové lože</t>
  </si>
  <si>
    <t>Z10</t>
  </si>
  <si>
    <t>R67</t>
  </si>
  <si>
    <t>Vytyčovací materiál</t>
  </si>
  <si>
    <t>R68</t>
  </si>
  <si>
    <t>Těsnící materiál</t>
  </si>
  <si>
    <t>R69</t>
  </si>
  <si>
    <t>Kotvící a upevňovací materiál</t>
  </si>
  <si>
    <t>R70</t>
  </si>
  <si>
    <t>Příprava zakázky</t>
  </si>
  <si>
    <t>R71</t>
  </si>
  <si>
    <t>Vytyčení systému</t>
  </si>
  <si>
    <t>R72</t>
  </si>
  <si>
    <t>Výkopové práce</t>
  </si>
  <si>
    <t>R73</t>
  </si>
  <si>
    <t>Montáž systému</t>
  </si>
  <si>
    <t>R74</t>
  </si>
  <si>
    <t>Zasypání a hutnění</t>
  </si>
  <si>
    <t>R75</t>
  </si>
  <si>
    <t>Zapojení jednotky, naprogramování, spuštění systému</t>
  </si>
  <si>
    <t>Elektroinstalace</t>
  </si>
  <si>
    <t>R77</t>
  </si>
  <si>
    <t>Zaškolení obsluhy</t>
  </si>
  <si>
    <t>R78</t>
  </si>
  <si>
    <t>Doprava materiálu a osob</t>
  </si>
  <si>
    <t>Z2</t>
  </si>
  <si>
    <t>Mikrozávlaha</t>
  </si>
  <si>
    <t xml:space="preserve">Kapkovací potrubí  16 mm, spon 33 cm, 2l/H</t>
  </si>
  <si>
    <t>Zemní úchyt</t>
  </si>
  <si>
    <t>Přímý přechod 32 x 1“M</t>
  </si>
  <si>
    <t>Čtyřcestný rozdělovač pro kapkovací potrubí 1“ x (4 x 16mm)</t>
  </si>
  <si>
    <t>Přímý přechod 32 x 3/4“F</t>
  </si>
  <si>
    <t>Dvoucestný rozdělovač pro kapkovací potrubí 3/4“ x (2x 16mm)</t>
  </si>
  <si>
    <t>Spojka 16</t>
  </si>
  <si>
    <t>T kus16</t>
  </si>
  <si>
    <t>Koleno 16</t>
  </si>
  <si>
    <t>Svěrná objímka</t>
  </si>
  <si>
    <t>Z3</t>
  </si>
  <si>
    <t>Elektroventily, šachty, rozdělovače</t>
  </si>
  <si>
    <t>Elektromagnetický ventil 1“,MM, 24VAC, regulace průtoku</t>
  </si>
  <si>
    <t>Rozdělovač dvoucestný</t>
  </si>
  <si>
    <t>Víčko 1“ s O kroužkem</t>
  </si>
  <si>
    <t>Přímý přechod 25 x 1“M</t>
  </si>
  <si>
    <t>Závitové koleno 25 x 1“ M</t>
  </si>
  <si>
    <t>Přímý přechod 25 x 1“F</t>
  </si>
  <si>
    <t>Koleno 25</t>
  </si>
  <si>
    <t>Potrubí PE, 25mm PN 8</t>
  </si>
  <si>
    <t>Vodotěsný konektor pro dva vodiče</t>
  </si>
  <si>
    <t>Vodotěsný konektor pro více vodičů</t>
  </si>
  <si>
    <t>Z4</t>
  </si>
  <si>
    <t>Hlavní sestava AZS</t>
  </si>
  <si>
    <t>Koleno 25mm</t>
  </si>
  <si>
    <t>Kulový ventil 1" FF</t>
  </si>
  <si>
    <t>vsuvka 1“</t>
  </si>
  <si>
    <t xml:space="preserve">T kus  1“</t>
  </si>
  <si>
    <t>Redukce 1“ x 1/2“</t>
  </si>
  <si>
    <t>Vypouštěcí ventil 1/2" (připojení pro kompresor 3")</t>
  </si>
  <si>
    <t>Lamelový filtr 1“- plast PN 8</t>
  </si>
  <si>
    <t>Z5</t>
  </si>
  <si>
    <t>Tlakový rozvod</t>
  </si>
  <si>
    <t>Ventilová šachta MINI</t>
  </si>
  <si>
    <t>Rychlospojný ventil 3/4“ M – plast</t>
  </si>
  <si>
    <t>Koleno 25 x 3/4“ F</t>
  </si>
  <si>
    <t>Klíč K rychlospojnému ventilu</t>
  </si>
  <si>
    <t>Hadicový adaptér 3/4“</t>
  </si>
  <si>
    <t>Z6</t>
  </si>
  <si>
    <t>Hlavní sestava - tlakový rozvod</t>
  </si>
  <si>
    <t>Z7</t>
  </si>
  <si>
    <t>Ovládací jednotka, čidlo</t>
  </si>
  <si>
    <t>Ovládací jednotka (min. 2 sekce) – vnitřní instalace</t>
  </si>
  <si>
    <t>Dešťové čidlo</t>
  </si>
  <si>
    <t>Z8</t>
  </si>
  <si>
    <t>Čerpadla</t>
  </si>
  <si>
    <t>Automatická ponorná vodárna, pracovní bod 0,6 l/s při 3,5 bar, jednofázový motor 1,1kW</t>
  </si>
  <si>
    <t>Krabice ACIDUR</t>
  </si>
  <si>
    <t>Lanko s jádrem 5mm</t>
  </si>
  <si>
    <t>Z9</t>
  </si>
  <si>
    <t>rozvaděč CON4PT/RR - 4 moduly IP65</t>
  </si>
  <si>
    <t>jistič 1 fáze 10C/1</t>
  </si>
  <si>
    <t>hladinové relé HRH 5</t>
  </si>
  <si>
    <t>Sonda - dopouštění 5</t>
  </si>
  <si>
    <t>Čtyřhranná elektroinstalační krabice, 4 přívody, IP67</t>
  </si>
  <si>
    <t>R66</t>
  </si>
  <si>
    <t>další drobný elektroinstalační materiál</t>
  </si>
  <si>
    <t>SO 98-98</t>
  </si>
  <si>
    <t>Dokumentace stavby</t>
  </si>
  <si>
    <t>RVSEOB001</t>
  </si>
  <si>
    <t>Dokumentace skutečného provedení stavby, geodetická část</t>
  </si>
  <si>
    <t>Vypracování vybrané části dokumentace skutečného provedení (DSPS)</t>
  </si>
  <si>
    <t xml:space="preserve"> "v předepsaném rozsahu a počtu dle VTP a ZTP "_x000d_
 Celkem 1 = 1,000 [B]_x000d_</t>
  </si>
  <si>
    <t xml:space="preserve">Položka zahrnuje veškeré činnosti nezbytné k vypracování dokumentace skutečného provedení dle SOD na zhotovení stavby a v rozsahu vyhlášky č. 499/2006 Sb., v platném znění,  a dle požadavků VTP a ZTP. Jedná se o souhrn činností zahrnujících vyhotovení geodetické části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 Zhotovitel bude postupovat dle požadavků na obsahovou náležitost této části DSPS, která je uvedená v interním předpisu Objednatele - SŽ SM011 Dokumentace staveb Správy železnic, státní organizace. Položka zahrnuje odevzdání dokumentace v předepsaném počtu v listinné i elektronické formě uvedeném v ZTP a VTP.</t>
  </si>
  <si>
    <t>RVSEOB002</t>
  </si>
  <si>
    <t>Dokumentace skutečného provedení stavby, technická část</t>
  </si>
  <si>
    <t xml:space="preserve"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</si>
  <si>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RVSEOB003</t>
  </si>
  <si>
    <t>Dokumentace skutečného provedení stavby, dokladová část</t>
  </si>
  <si>
    <t xml:space="preserve">Položka zahrnuje veškeré činnosti nezbytné k vypracování dokumentace skutečného provedení dle SOD na zhotovení stavby a v rozsahu vyhlášky č. 499/2006 Sb. v platném znění a dle požadavků VTP a ZTP.  Jedná se o souhrn činností zahrnujících doložení dokladů a podkladů pro předání stavby a její kolaudace v předepsané formě a počtu v listinné i elektronické formě. Zhotovitel bude postupovat dle požadavků na obsahovou náležitost této části DSPS, která je uvedená v interním předpisu Objednatele - SŽ SM011 Dokumentace staveb Správy železnic, státní organizace.</t>
  </si>
  <si>
    <t>RVSEOB004</t>
  </si>
  <si>
    <t>Osvědčení o shodě notifikovanou osobou</t>
  </si>
  <si>
    <t>Zajištění vydání osvědčení o shodě notifikovanou osobou</t>
  </si>
  <si>
    <t xml:space="preserve"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
Položka zahrnuje  všechny nezbytné práce, náklady a zařízení  včetně  všech doprav a pomocného materiálu nutných  pro uskutečnění dané činnosti.</t>
  </si>
  <si>
    <t>RVSEOB005</t>
  </si>
  <si>
    <t>Osvědčení o bezpečnosti před uvedením do provozu</t>
  </si>
  <si>
    <t>Zajištění vydání osvědčení o bezpečnosti před uvedením do provozu.</t>
  </si>
  <si>
    <t xml:space="preserve"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
Položka zahrnuje  všechny nezbytné práce, náklady a zařízení  včetně  všech doprav a pomocného materiálu nutných  pro uskutečnění dané činnosti.</t>
  </si>
  <si>
    <t>RVSEOB006</t>
  </si>
  <si>
    <t>Stabvebně-technický průzkum</t>
  </si>
  <si>
    <t xml:space="preserve">Položka zahrnuje náklady na  provedení následujíccích průzkumů:
- Stavebně technický průzkum konstrukcí krovu - především podrobné prověření stavu kovového krovu zastřešení hlavní budovy (stav povrchových úprav, koroze, pevnost spojů),
- Mykologický průzkum dřevěných konstrukcí,
- Podrobný průzkum vlhkosti a salinity suterénního zdiva,
- Geologický a hydrogeologický průzkum v místě založení všech výtahových šachet a cyklodomu,
- Pevnost betonu + vyztužení vybraných pozedních věnců (v místě nových velkých otvorů, stropní konstrukce)</t>
  </si>
  <si>
    <t>RVSEOB007</t>
  </si>
  <si>
    <t>Restaurátorský průzkum</t>
  </si>
  <si>
    <t>Položka zahrnuje náklady na provedení podrobného restaurátorského průzkumu v průběhu restaurátorského zásahu za účelem zjištění a zaznamenání skutečného stavu předmětu a stanovení konkrétního postupu restaurátorských prací.</t>
  </si>
  <si>
    <t>RVSEOB008</t>
  </si>
  <si>
    <t>Hlukové měření pro účely realizace stavby</t>
  </si>
  <si>
    <t>popis položky</t>
  </si>
  <si>
    <t xml:space="preserve"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</si>
  <si>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RVSEOB009</t>
  </si>
  <si>
    <t>Geodetické práce před výstavbou</t>
  </si>
  <si>
    <t>Soubor</t>
  </si>
  <si>
    <t>RVSEOB012</t>
  </si>
  <si>
    <t>Zkoušky a ostatní měření</t>
  </si>
  <si>
    <t>Platí pro objekty SO 74-71-01.0.4, SO 74-71-01.01b, SO 74-71-01.01c, SO 74-71-01.01d, SO 74-71-01.02, SO 74-71-01.04, SO 74-71-01.601, SO 74-71-01.602, SO 74-71-01.603, SO 74-71-01.604, SO 74-71-01.605, SO 74-73-01.0.4, SO 74-73-01.001, SO 74-73-01.002.</t>
  </si>
  <si>
    <t>RVSEOB013</t>
  </si>
  <si>
    <t>Revize</t>
  </si>
  <si>
    <t>RVSEOB014</t>
  </si>
  <si>
    <t>Publicita</t>
  </si>
  <si>
    <t>Viz. ZTP bod 4.18
Celkem 1 = 1,000</t>
  </si>
  <si>
    <t>SO 90-90</t>
  </si>
  <si>
    <t>Likvidace odpadů za SO</t>
  </si>
  <si>
    <t>R014132</t>
  </si>
  <si>
    <t>Vozovkové vrstvy s asf. pojivy (2,3 t/m3)</t>
  </si>
  <si>
    <t xml:space="preserve"> "11313: 244,3=244.300 [A] 
11372: 48,4=48.400 [B] 
Celkem: (A+B)*2,3=673.210 [C] "_x000d_
 Celkem 673,21 = 673,210 [B]_x000d_</t>
  </si>
  <si>
    <t>Položka obsahuje:
Veškeré poplatky provozovateli skládky, recyklační linky nebo jiného zařízení na zpracování nebo likvidaci odpadů související s převzetím, uložením, zpracováním nebo likvidací odpadu
Náklady spojené s dopravou odpadu z místa stavby na místo převzetí provozovatelem skládky, recyklační linky nebo jiného zařízení na zpracování nebo likvidaci odpadů
Náklady spojené s vyložením a manipulací s materiálem v místě skládky
Položka neobsahuje:
náklady spojené s naložením a manipulací s materiálem
Způsob měření:
(měrná jednotka-nejčastěji Tuna) určující množství odpadu vytříděného v souladu se Zákonem č. 185/2001 Sb., o nakládání s odpady v platném zně</t>
  </si>
  <si>
    <t>R160118</t>
  </si>
  <si>
    <t>POPLATKY ZA LIKVIDACI ODPADŮ NEKONTAMINOVANÝCH - 16 01 18 ŠROT NEŽELEZNÝCH KOVŮ. VČETNĚ DOPRAVY.</t>
  </si>
  <si>
    <t>POPLATKY ZA LIKVIDACI ODPADŮ NEKONTAMINOVANÝCH - 16 01 18 - ŠROT NEŽELEZNÝCH KOVŮ. VČETNĚ DOPRAVY.</t>
  </si>
  <si>
    <t>R160214</t>
  </si>
  <si>
    <t>POPLATKY ZA LIKVIDACŮ ODPADŮ NEKONTAMINOVANÝCH - 16 02 14 ELEKTROŠROT (VYŘAZENÁ EL. ZAŘÍZENÍ A PŘÍSTR. - AL, CU A VZ. KOVY). VČETNĚ DOPRAVY.</t>
  </si>
  <si>
    <t>R170102</t>
  </si>
  <si>
    <t>POPLATKY ZA LIKVIDACŮ ODPADŮ NEKONTAMINOVANÝCH - 17 01 02 STAVEBNÍ A DEMOLIČNÍ SUŤ (CIHLY). VČETNĚ DOPRAVY.</t>
  </si>
  <si>
    <t>R170201</t>
  </si>
  <si>
    <t>POPLATKY ZA LIKVIDACŮ ODPADŮ NEKONTAMINOVANÝCH - 17 02 01 DŘEVO PO STAVEBNÍM POUŽITÍ, Z DEMOLIC. VČETNĚ DOPRAVY.</t>
  </si>
  <si>
    <t>R170203</t>
  </si>
  <si>
    <t>POPLATKY ZA LIKVIDACI ODPADŮ NEKONTAMINOVANÝCH - 17 02 03 PLASTY Z DEMOLIC. VČETNĚ DOPRAVY.</t>
  </si>
  <si>
    <t>R170302</t>
  </si>
  <si>
    <t xml:space="preserve">POPLATKY ZA LIKVIDACI ODPADŮ NEKONTAMINOVANÝCH - 17 03 02  VYBOURANÝ ASFALTOVÝ BETON BEZ DEHTU. VČETNĚ DOPRAVY.</t>
  </si>
  <si>
    <t xml:space="preserve">povrchy 1. nástupiště a rampy. Včetně dopravy.
viz výkaz výměr - list demolice
1. Položka obsahuje:  – veškeré poplatky provozovateli skládky, recyklační linky nebo jiného zařízení na zpracování nebo likvidaci odpadů související s převzetím, uložením, zpracováním nebo likvidací odpadu 2. Položka neobsahuje:  – náklady na recyklační linky nebo jiného zařízení na zpracování nebo likvidaci odpadů 3. Způsob měření: Tunou se rozumí hmotnost odpadu vytříděného v souladu se zákonem č. 541/2020 Sb., o nakládání s odpady, v platném znění.</t>
  </si>
  <si>
    <t>R170405</t>
  </si>
  <si>
    <t>POPLATKY ZA LIKVIDACI ODPADŮ NEKONTAMINOVANÝCH - 17 04 05 ŽELEZNÝ A OCELOVÝ ŠROT. VČETNĚ DOPRAVY.</t>
  </si>
  <si>
    <t>POPLATKY ZA LIKVIDACI ODPADŮ NEKONTAMINOVANÝCH - 17 04 05 - ŽELEZNÝ A OCELOVÝ ŠROT. VČETNĚ DOPRAVY.</t>
  </si>
  <si>
    <t>R170504</t>
  </si>
  <si>
    <t>POPLATKY ZA LIKVIDACI ODPADŮ NEKONTAMINOVANÝCH - 17 05 04 VYTĚŽENÉ ZEMINY A HORNINY - I.TŘÍDY TĚŽITELNOSTI. VČETNĚ DOPRAVY.</t>
  </si>
  <si>
    <t>položka obsahuje:
- veškeré poplatky provozovateli skládky, recyklační linky nebo jiného zařízení na zpracování nebo likvidaci odpadů související s převzetím, uložením, zpracováním nebo likvidaci odpadu 
položka neobsahuje:
- náklady na recyklační linky nebo jiného zařízení na zpracování nebo likvidaci odpadů - náklady spojené s dopravou odpadu z místa stavby na místo převzetí provozovatelem skládky, recyklační linky nebo jiného zařízení na zpracování nebo likvidaci odpadů</t>
  </si>
  <si>
    <t>R170508</t>
  </si>
  <si>
    <t xml:space="preserve">POPLATKY ZA LIKVIDACI ODPADŮ NEKONTAMINOVANÝCH - 17 05 08  ŠTĚRK Z KOLEJIŠTĚ (ODPAD PO RECYKLACI). VČETNĚ DOPRAVY.</t>
  </si>
  <si>
    <t>odtěžené kol. lože kol. č. 3 + u nástupních hran. Včetně dopravy.
viz výkaz výměr - list rekapitulace</t>
  </si>
  <si>
    <t>R170604</t>
  </si>
  <si>
    <t>POPLATKY ZA LIKVIDACI ODPADŮ NEKONTAMINOVANÝCH - 17 06 04 ZBYTKY IZOLAČNÝCH MATERIÁLŮ. VČETNĚ DOPRAVY.</t>
  </si>
  <si>
    <t>POPOLATKY ZA LIKVIDACI ODPADŮ NEKONTAMINOVANÝCH -17 064 ZBYTKY IZOLAČNÝCH MATERIÁLŮ VČETNĚ DOPRAVY</t>
  </si>
  <si>
    <t>R170605</t>
  </si>
  <si>
    <t>POPLATKY ZA LIKVIDACŮ ODPADŮ NEBEZPEČNÝCH - 17 06 05 STAVEBNÍ MATERIÁLY OBSAHUJÍCÍ AZBEST. VČETNĚ DOPRAVY.</t>
  </si>
  <si>
    <t>POPLATKY ZA LIKVIDACŮ ODPADŮ NEBEZPEČNÝCH - 17 06 05* STAVEBNÍ MATERIÁLY OBSAHUJÍCÍ AZBEST. VČETNĚ DOPRAVY.</t>
  </si>
  <si>
    <t>R170904</t>
  </si>
  <si>
    <t>Poplatek za uložení na skládce (skládkovné) stavebního odpadu směsného kód odpadu 17 09 04. Včetně dopravy.</t>
  </si>
  <si>
    <t>R200201</t>
  </si>
  <si>
    <t>Poplatek za uložení - dřevo, skupina odpadu 20 02 01. Včetně dopravy.</t>
  </si>
  <si>
    <t>Odpady. Včetně dopravy.</t>
  </si>
  <si>
    <t>R745001</t>
  </si>
  <si>
    <t>POPLATKY ZA SKLÁDKU odpad 17 01 01 včetně dopravy</t>
  </si>
  <si>
    <t>včetně dopravy</t>
  </si>
  <si>
    <t>&lt;vv&gt;&lt;r&gt;&lt;t&gt;&lt;vv&gt;&lt;r&gt;&lt;/r&gt;&lt;/vv&gt; &lt;/t&gt;&lt;v&gt;2740.651000&lt;/v&gt;&lt;vy&gt;A&lt;/vy&gt;&lt;/r&gt;&lt;/vv&gt; 2740.651000 = 2740,651 [A]_x000d_</t>
  </si>
  <si>
    <t>Zahrnuje veškeré poplatky provozovateli skládky související s uložením odpadu na skládce.</t>
  </si>
  <si>
    <t>R74710104-300</t>
  </si>
  <si>
    <t>POPLATKY ZA LIKVIDACI ODPADŮ TOPENÁŘSKÝCH. VČETNĚ DOPRAVY.</t>
  </si>
</sst>
</file>

<file path=xl/styles.xml><?xml version="1.0" encoding="utf-8"?>
<styleSheet xmlns="http://schemas.openxmlformats.org/spreadsheetml/2006/main">
  <numFmts count="2">
    <numFmt numFmtId="165" formatCode="# ### ### ### ##0.00"/>
    <numFmt numFmtId="164" formatCode="# ### ### ### ##0.000"/>
  </numFmts>
  <fonts count="8">
    <font>
      <sz val="10"/>
      <name val="Arial"/>
      <family val="2"/>
    </font>
    <font>
      <b/>
      <sz val="16"/>
      <color rgb="FFFFFFFF"/>
      <name val="Arial"/>
    </font>
    <font>
      <b/>
      <sz val="16"/>
      <color rgb="FF000000"/>
      <name val="Arial"/>
    </font>
    <font>
      <b/>
      <sz val="10"/>
      <name val="Arial"/>
    </font>
    <font>
      <b/>
      <sz val="10"/>
      <color rgb="FF000000"/>
      <name val="Arial"/>
    </font>
    <font>
      <sz val="10"/>
      <color rgb="FF000000"/>
      <name val="Arial"/>
    </font>
    <font>
      <b/>
      <sz val="11"/>
      <color rgb="FF000000"/>
      <name val="Arial"/>
    </font>
    <font>
      <i/>
      <sz val="10"/>
      <name val="Arial"/>
    </font>
  </fonts>
  <fills count="6">
    <fill>
      <patternFill patternType="none"/>
    </fill>
    <fill>
      <patternFill patternType="gray125"/>
    </fill>
    <fill>
      <patternFill patternType="solid">
        <fgColor rgb="FFFF5200"/>
      </patternFill>
    </fill>
    <fill>
      <patternFill patternType="solid">
        <fgColor rgb="FFD3D3D3"/>
      </patternFill>
    </fill>
    <fill>
      <patternFill patternType="solid">
        <fgColor rgb="FFFFA500"/>
      </patternFill>
    </fill>
    <fill>
      <patternFill patternType="solid">
        <fgColor rgb="FFADD8E6"/>
      </patternFill>
    </fill>
  </fills>
  <borders count="2">
    <border/>
    <border>
      <left style="thin"/>
      <right style="thin"/>
      <top style="thin"/>
      <bottom style="thin"/>
    </border>
  </borders>
  <cellStyleXfs count="13">
    <xf numFmtId="0" fontId="0" fillId="0" borderId="0"/>
    <xf numFmtId="0" fontId="1" fillId="2" borderId="0">
      <alignment horizontal="center" vertical="center" wrapText="1"/>
    </xf>
    <xf numFmtId="0" fontId="2" fillId="0" borderId="0">
      <alignment horizontal="right" vertical="center" wrapText="1"/>
    </xf>
    <xf numFmtId="0" fontId="2" fillId="0" borderId="0">
      <alignment horizontal="left" vertical="center" wrapText="1"/>
    </xf>
    <xf numFmtId="0" fontId="4" fillId="0" borderId="0">
      <alignment horizontal="right" vertical="center" wrapText="1"/>
    </xf>
    <xf numFmtId="0" fontId="5" fillId="0" borderId="0">
      <alignment horizontal="right" vertical="center" wrapText="1"/>
    </xf>
    <xf numFmtId="0" fontId="5" fillId="0" borderId="0">
      <alignment horizontal="center" vertical="center" wrapText="1"/>
    </xf>
    <xf numFmtId="0" fontId="5" fillId="0" borderId="0">
      <alignment horizontal="left" vertical="center" wrapText="1"/>
    </xf>
    <xf numFmtId="0" fontId="5" fillId="0" borderId="0">
      <alignment horizontal="right" vertical="center" wrapText="1"/>
    </xf>
    <xf numFmtId="0" fontId="6" fillId="0" borderId="0">
      <alignment horizontal="left" vertical="center" wrapText="1"/>
    </xf>
    <xf numFmtId="0" fontId="6" fillId="0" borderId="0">
      <alignment horizontal="right" vertical="center" wrapText="1"/>
    </xf>
    <xf numFmtId="0" fontId="4" fillId="0" borderId="0">
      <alignment horizontal="right" vertical="center" wrapText="1"/>
    </xf>
    <xf numFmtId="0" fontId="4" fillId="0" borderId="0">
      <alignment horizontal="left" vertical="center" wrapText="1"/>
    </xf>
  </cellStyleXfs>
  <cellXfs count="34">
    <xf numFmtId="0" fontId="0" fillId="0" borderId="0" xfId="0"/>
    <xf numFmtId="0" fontId="0" fillId="0" borderId="0" xfId="0"/>
    <xf numFmtId="0" fontId="1" fillId="2" borderId="0" xfId="1">
      <alignment horizontal="center" vertical="center" wrapText="1"/>
    </xf>
    <xf numFmtId="0" fontId="0" fillId="2" borderId="0" xfId="0" applyFill="1"/>
    <xf numFmtId="0" fontId="2" fillId="0" borderId="0" xfId="2">
      <alignment horizontal="right" vertical="center" wrapText="1"/>
    </xf>
    <xf numFmtId="0" fontId="2" fillId="0" borderId="0" xfId="3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4">
      <alignment horizontal="right" vertical="center" wrapText="1"/>
    </xf>
    <xf numFmtId="165" fontId="5" fillId="0" borderId="0" xfId="5" applyNumberFormat="1">
      <alignment horizontal="right" vertical="center" wrapText="1"/>
    </xf>
    <xf numFmtId="0" fontId="5" fillId="3" borderId="1" xfId="6" applyFill="1" applyBorder="1">
      <alignment horizontal="center" vertical="center" wrapText="1"/>
    </xf>
    <xf numFmtId="0" fontId="5" fillId="0" borderId="1" xfId="7" applyBorder="1">
      <alignment horizontal="left" vertical="center" wrapText="1"/>
    </xf>
    <xf numFmtId="165" fontId="5" fillId="0" borderId="1" xfId="8" applyNumberFormat="1" applyBorder="1">
      <alignment horizontal="right" vertical="center" wrapText="1"/>
    </xf>
    <xf numFmtId="0" fontId="5" fillId="0" borderId="1" xfId="8" applyBorder="1">
      <alignment horizontal="right" vertical="center" wrapText="1"/>
    </xf>
    <xf numFmtId="0" fontId="5" fillId="0" borderId="0" xfId="7">
      <alignment horizontal="left" vertical="center" wrapText="1"/>
    </xf>
    <xf numFmtId="165" fontId="5" fillId="0" borderId="0" xfId="8" applyNumberFormat="1">
      <alignment horizontal="right" vertical="center" wrapText="1"/>
    </xf>
    <xf numFmtId="0" fontId="5" fillId="0" borderId="0" xfId="8">
      <alignment horizontal="right" vertical="center" wrapText="1"/>
    </xf>
    <xf numFmtId="0" fontId="0" fillId="4" borderId="0" xfId="0" applyFill="1"/>
    <xf numFmtId="0" fontId="6" fillId="0" borderId="0" xfId="9">
      <alignment horizontal="left" vertical="center" wrapText="1"/>
    </xf>
    <xf numFmtId="0" fontId="6" fillId="0" borderId="0" xfId="10">
      <alignment horizontal="right" vertical="center" wrapText="1"/>
    </xf>
    <xf numFmtId="0" fontId="5" fillId="0" borderId="1" xfId="6" applyBorder="1">
      <alignment horizontal="center" vertical="center" wrapText="1"/>
    </xf>
    <xf numFmtId="165" fontId="5" fillId="0" borderId="1" xfId="6" applyNumberFormat="1" applyBorder="1">
      <alignment horizontal="center" vertical="center" wrapText="1"/>
    </xf>
    <xf numFmtId="0" fontId="0" fillId="3" borderId="1" xfId="0" applyFill="1" applyBorder="1"/>
    <xf numFmtId="0" fontId="4" fillId="0" borderId="0" xfId="11">
      <alignment horizontal="right" vertical="center" wrapText="1"/>
    </xf>
    <xf numFmtId="0" fontId="4" fillId="0" borderId="0" xfId="12">
      <alignment horizontal="left" vertical="center" wrapText="1"/>
    </xf>
    <xf numFmtId="165" fontId="5" fillId="0" borderId="0" xfId="6" applyNumberFormat="1">
      <alignment horizontal="center" vertical="center" wrapText="1"/>
    </xf>
    <xf numFmtId="0" fontId="5" fillId="0" borderId="0" xfId="6">
      <alignment horizontal="center" vertical="center" wrapText="1"/>
    </xf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0" fillId="5" borderId="0" xfId="0" applyNumberFormat="1" applyFill="1" applyAlignment="1" applyProtection="1">
      <alignment horizontal="center"/>
      <protection locked="0"/>
    </xf>
    <xf numFmtId="165" fontId="0" fillId="0" borderId="0" xfId="0" applyNumberFormat="1"/>
    <xf numFmtId="0" fontId="7" fillId="0" borderId="0" xfId="0" applyFont="1" applyAlignment="1">
      <alignment wrapText="1"/>
    </xf>
  </cellXfs>
  <cellStyles count="13">
    <cellStyle name="Normal" xfId="0" builtinId="0" customBuiltin="1"/>
    <cellStyle name="RekapitulaceCenyNadpisStyle" xfId="1"/>
    <cellStyle name="StavbaSignStyle" xfId="2"/>
    <cellStyle name="StavbaNameStyle" xfId="3"/>
    <cellStyle name="RekapitulaceCenyTextStyle" xfId="4"/>
    <cellStyle name="RekapitulaceCenyStyle" xfId="5"/>
    <cellStyle name="NadpisySloupcuStyle" xfId="6"/>
    <cellStyle name="NormalLeftStyle" xfId="7"/>
    <cellStyle name="NormalRightStyle" xfId="8"/>
    <cellStyle name="StavbaRozpocetHeaderLeftStyle" xfId="9"/>
    <cellStyle name="StavbaRozpocetHeaderRightStyle" xfId="10"/>
    <cellStyle name="SmallBoldRightStyle" xfId="11"/>
    <cellStyle name="SmallBoldLeftStyle" xfId="12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styles" Target="styles.xml" /><Relationship Id="rId58" Type="http://schemas.openxmlformats.org/officeDocument/2006/relationships/theme" Target="theme/theme1.xml" /><Relationship Id="rId59" Type="http://schemas.openxmlformats.org/officeDocument/2006/relationships/calcChain" Target="calcChain.xml" /><Relationship Id="rId6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5</xdr:col>
      <xdr:colOff>539750</xdr:colOff>
      <xdr:row>3</xdr:row>
      <xdr:rowOff>179705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oneCellAnchor>
    <xdr:from>
      <xdr:col>13</xdr:col>
      <xdr:colOff>36195</xdr:colOff>
      <xdr:row>2</xdr:row>
      <xdr:rowOff>144145</xdr:rowOff>
    </xdr:from>
    <xdr:ext cx="152400" cy="152400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workbookViewId="0"/>
  </sheetViews>
  <sheetFormatPr defaultRowHeight="12.75"/>
  <cols>
    <col min="1" max="1" width="25.85547" style="1" customWidth="1"/>
    <col min="2" max="2" width="64.85547" style="1" customWidth="1"/>
    <col min="3" max="3" width="22.71094" style="1" customWidth="1"/>
    <col min="4" max="4" width="22.71094" style="1" customWidth="1"/>
    <col min="5" max="5" width="22.71094" style="1" customWidth="1"/>
    <col min="6" max="6" width="32.42578" style="1" customWidth="1"/>
  </cols>
  <sheetData>
    <row r="1" ht="56.69291" customHeight="1">
      <c r="A1" s="1"/>
      <c r="B1" s="2" t="s">
        <v>0</v>
      </c>
      <c r="C1" s="3"/>
      <c r="D1" s="3"/>
      <c r="E1" s="3"/>
      <c r="F1" s="3"/>
    </row>
    <row r="2" ht="19.84252" customHeight="1">
      <c r="A2" s="1"/>
      <c r="B2" s="3"/>
      <c r="C2" s="3"/>
      <c r="D2" s="3"/>
      <c r="E2" s="3"/>
      <c r="F2" s="3"/>
    </row>
    <row r="3">
      <c r="A3" s="1"/>
      <c r="B3" s="3"/>
      <c r="C3" s="3"/>
      <c r="D3" s="3"/>
      <c r="E3" s="3"/>
      <c r="F3" s="3"/>
    </row>
    <row r="4" ht="39.68504" customHeight="1">
      <c r="A4" s="4" t="s">
        <v>1</v>
      </c>
      <c r="B4" s="5" t="s">
        <v>2</v>
      </c>
      <c r="C4" s="1"/>
      <c r="D4" s="1"/>
      <c r="E4" s="1"/>
      <c r="F4" s="6" t="s">
        <v>3</v>
      </c>
    </row>
    <row r="6">
      <c r="B6" s="7" t="s">
        <v>4</v>
      </c>
      <c r="C6" s="8">
        <f>C10+C20+C22+C24+C26+C28+C32+C35+C69+C71+C73+C75</f>
        <v>0</v>
      </c>
    </row>
    <row r="7">
      <c r="B7" s="7" t="s">
        <v>5</v>
      </c>
      <c r="C7" s="8">
        <f>E10+E20+E22+E24+E26+E28+E32+E35+E69+E71+E73+E75</f>
        <v>0</v>
      </c>
    </row>
    <row r="9">
      <c r="A9" s="9" t="s">
        <v>6</v>
      </c>
      <c r="B9" s="9" t="s">
        <v>7</v>
      </c>
      <c r="C9" s="9" t="s">
        <v>8</v>
      </c>
      <c r="D9" s="9" t="s">
        <v>9</v>
      </c>
      <c r="E9" s="9" t="s">
        <v>10</v>
      </c>
      <c r="F9" s="9" t="s">
        <v>11</v>
      </c>
    </row>
    <row r="10">
      <c r="A10" s="10" t="s">
        <v>12</v>
      </c>
      <c r="B10" s="10" t="s">
        <v>13</v>
      </c>
      <c r="C10" s="11">
        <f>C11+C12+C13+C14+C15+C16+C17+C18+C19</f>
        <v>0</v>
      </c>
      <c r="D10" s="11">
        <f>D11+D12+D13+D14+D15+D16+D17+D18+D19</f>
        <v>0</v>
      </c>
      <c r="E10" s="11">
        <f>C10+D10</f>
        <v>0</v>
      </c>
      <c r="F10" s="12">
        <f>F11+F12+F13+F14+F15+F16+F17+F18+F19</f>
        <v>0</v>
      </c>
    </row>
    <row r="11">
      <c r="A11" s="10" t="s">
        <v>14</v>
      </c>
      <c r="B11" s="10" t="s">
        <v>15</v>
      </c>
      <c r="C11" s="11">
        <f>'PS 74-02-11'!M8</f>
        <v>0</v>
      </c>
      <c r="D11" s="11">
        <f>SUMIFS('PS 74-02-11'!O:O,'PS 74-02-11'!A:A,"P")</f>
        <v>0</v>
      </c>
      <c r="E11" s="11">
        <f>C11+D11</f>
        <v>0</v>
      </c>
      <c r="F11" s="12">
        <f>'PS 74-02-11'!T7</f>
        <v>0</v>
      </c>
    </row>
    <row r="12">
      <c r="A12" s="10" t="s">
        <v>16</v>
      </c>
      <c r="B12" s="10" t="s">
        <v>17</v>
      </c>
      <c r="C12" s="11">
        <f>'PS 74-02-21'!M8</f>
        <v>0</v>
      </c>
      <c r="D12" s="11">
        <f>SUMIFS('PS 74-02-21'!O:O,'PS 74-02-21'!A:A,"P")</f>
        <v>0</v>
      </c>
      <c r="E12" s="11">
        <f>C12+D12</f>
        <v>0</v>
      </c>
      <c r="F12" s="12">
        <f>'PS 74-02-21'!T7</f>
        <v>0</v>
      </c>
    </row>
    <row r="13">
      <c r="A13" s="10" t="s">
        <v>18</v>
      </c>
      <c r="B13" s="10" t="s">
        <v>19</v>
      </c>
      <c r="C13" s="11">
        <f>'PS 74-02-31'!M8</f>
        <v>0</v>
      </c>
      <c r="D13" s="11">
        <f>SUMIFS('PS 74-02-31'!O:O,'PS 74-02-31'!A:A,"P")</f>
        <v>0</v>
      </c>
      <c r="E13" s="11">
        <f>C13+D13</f>
        <v>0</v>
      </c>
      <c r="F13" s="12">
        <f>'PS 74-02-31'!T7</f>
        <v>0</v>
      </c>
    </row>
    <row r="14">
      <c r="A14" s="10" t="s">
        <v>20</v>
      </c>
      <c r="B14" s="10" t="s">
        <v>21</v>
      </c>
      <c r="C14" s="11">
        <f>'PS 74-02-41'!M8</f>
        <v>0</v>
      </c>
      <c r="D14" s="11">
        <f>SUMIFS('PS 74-02-41'!O:O,'PS 74-02-41'!A:A,"P")</f>
        <v>0</v>
      </c>
      <c r="E14" s="11">
        <f>C14+D14</f>
        <v>0</v>
      </c>
      <c r="F14" s="12">
        <f>'PS 74-02-41'!T7</f>
        <v>0</v>
      </c>
    </row>
    <row r="15">
      <c r="A15" s="10" t="s">
        <v>22</v>
      </c>
      <c r="B15" s="10" t="s">
        <v>23</v>
      </c>
      <c r="C15" s="11">
        <f>'PS 74-02-42'!M8</f>
        <v>0</v>
      </c>
      <c r="D15" s="11">
        <f>SUMIFS('PS 74-02-42'!O:O,'PS 74-02-42'!A:A,"P")</f>
        <v>0</v>
      </c>
      <c r="E15" s="11">
        <f>C15+D15</f>
        <v>0</v>
      </c>
      <c r="F15" s="12">
        <f>'PS 74-02-42'!T7</f>
        <v>0</v>
      </c>
    </row>
    <row r="16">
      <c r="A16" s="10" t="s">
        <v>24</v>
      </c>
      <c r="B16" s="10" t="s">
        <v>25</v>
      </c>
      <c r="C16" s="11">
        <f>'PS 74-02-71'!M8</f>
        <v>0</v>
      </c>
      <c r="D16" s="11">
        <f>SUMIFS('PS 74-02-71'!O:O,'PS 74-02-71'!A:A,"P")</f>
        <v>0</v>
      </c>
      <c r="E16" s="11">
        <f>C16+D16</f>
        <v>0</v>
      </c>
      <c r="F16" s="12">
        <f>'PS 74-02-71'!T7</f>
        <v>0</v>
      </c>
    </row>
    <row r="17">
      <c r="A17" s="10" t="s">
        <v>26</v>
      </c>
      <c r="B17" s="10" t="s">
        <v>27</v>
      </c>
      <c r="C17" s="11">
        <f>'PS 74-02-81'!M8</f>
        <v>0</v>
      </c>
      <c r="D17" s="11">
        <f>SUMIFS('PS 74-02-81'!O:O,'PS 74-02-81'!A:A,"P")</f>
        <v>0</v>
      </c>
      <c r="E17" s="11">
        <f>C17+D17</f>
        <v>0</v>
      </c>
      <c r="F17" s="12">
        <f>'PS 74-02-81'!T7</f>
        <v>0</v>
      </c>
    </row>
    <row r="18">
      <c r="A18" s="10" t="s">
        <v>28</v>
      </c>
      <c r="B18" s="10" t="s">
        <v>29</v>
      </c>
      <c r="C18" s="11">
        <f>'PS 74-02-91'!M8</f>
        <v>0</v>
      </c>
      <c r="D18" s="11">
        <f>SUMIFS('PS 74-02-91'!O:O,'PS 74-02-91'!A:A,"P")</f>
        <v>0</v>
      </c>
      <c r="E18" s="11">
        <f>C18+D18</f>
        <v>0</v>
      </c>
      <c r="F18" s="12">
        <f>'PS 74-02-91'!T7</f>
        <v>0</v>
      </c>
    </row>
    <row r="19">
      <c r="A19" s="10" t="s">
        <v>30</v>
      </c>
      <c r="B19" s="10" t="s">
        <v>31</v>
      </c>
      <c r="C19" s="11">
        <f>'PS 74-02-92'!M8</f>
        <v>0</v>
      </c>
      <c r="D19" s="11">
        <f>SUMIFS('PS 74-02-92'!O:O,'PS 74-02-92'!A:A,"P")</f>
        <v>0</v>
      </c>
      <c r="E19" s="11">
        <f>C19+D19</f>
        <v>0</v>
      </c>
      <c r="F19" s="12">
        <f>'PS 74-02-92'!T7</f>
        <v>0</v>
      </c>
    </row>
    <row r="20">
      <c r="A20" s="10" t="s">
        <v>32</v>
      </c>
      <c r="B20" s="10" t="s">
        <v>33</v>
      </c>
      <c r="C20" s="11">
        <f>C21</f>
        <v>0</v>
      </c>
      <c r="D20" s="11">
        <f>D21</f>
        <v>0</v>
      </c>
      <c r="E20" s="11">
        <f>C20+D20</f>
        <v>0</v>
      </c>
      <c r="F20" s="12">
        <f>F21</f>
        <v>0</v>
      </c>
    </row>
    <row r="21">
      <c r="A21" s="10" t="s">
        <v>34</v>
      </c>
      <c r="B21" s="10" t="s">
        <v>35</v>
      </c>
      <c r="C21" s="11">
        <f>'PS 74-03-21'!M8</f>
        <v>0</v>
      </c>
      <c r="D21" s="11">
        <f>SUMIFS('PS 74-03-21'!O:O,'PS 74-03-21'!A:A,"P")</f>
        <v>0</v>
      </c>
      <c r="E21" s="11">
        <f>C21+D21</f>
        <v>0</v>
      </c>
      <c r="F21" s="12">
        <f>'PS 74-03-21'!T7</f>
        <v>0</v>
      </c>
    </row>
    <row r="22">
      <c r="A22" s="10" t="s">
        <v>36</v>
      </c>
      <c r="B22" s="10" t="s">
        <v>37</v>
      </c>
      <c r="C22" s="11">
        <f>C23</f>
        <v>0</v>
      </c>
      <c r="D22" s="11">
        <f>D23</f>
        <v>0</v>
      </c>
      <c r="E22" s="11">
        <f>C22+D22</f>
        <v>0</v>
      </c>
      <c r="F22" s="12">
        <f>F23</f>
        <v>0</v>
      </c>
    </row>
    <row r="23">
      <c r="A23" s="10" t="s">
        <v>38</v>
      </c>
      <c r="B23" s="10" t="s">
        <v>39</v>
      </c>
      <c r="C23" s="11">
        <f>'PS 74-04-11'!M8</f>
        <v>0</v>
      </c>
      <c r="D23" s="11">
        <f>SUMIFS('PS 74-04-11'!O:O,'PS 74-04-11'!A:A,"P")</f>
        <v>0</v>
      </c>
      <c r="E23" s="11">
        <f>C23+D23</f>
        <v>0</v>
      </c>
      <c r="F23" s="12">
        <f>'PS 74-04-11'!T7</f>
        <v>0</v>
      </c>
    </row>
    <row r="24">
      <c r="A24" s="10" t="s">
        <v>40</v>
      </c>
      <c r="B24" s="10" t="s">
        <v>41</v>
      </c>
      <c r="C24" s="11">
        <f>C25</f>
        <v>0</v>
      </c>
      <c r="D24" s="11">
        <f>D25</f>
        <v>0</v>
      </c>
      <c r="E24" s="11">
        <f>C24+D24</f>
        <v>0</v>
      </c>
      <c r="F24" s="12">
        <f>F25</f>
        <v>0</v>
      </c>
    </row>
    <row r="25">
      <c r="A25" s="10" t="s">
        <v>42</v>
      </c>
      <c r="B25" s="10" t="s">
        <v>43</v>
      </c>
      <c r="C25" s="11">
        <f>'SO 74-12-01'!M8</f>
        <v>0</v>
      </c>
      <c r="D25" s="11">
        <f>SUMIFS('SO 74-12-01'!O:O,'SO 74-12-01'!A:A,"P")</f>
        <v>0</v>
      </c>
      <c r="E25" s="11">
        <f>C25+D25</f>
        <v>0</v>
      </c>
      <c r="F25" s="12">
        <f>'SO 74-12-01'!T7</f>
        <v>0</v>
      </c>
    </row>
    <row r="26">
      <c r="A26" s="10" t="s">
        <v>44</v>
      </c>
      <c r="B26" s="10" t="s">
        <v>45</v>
      </c>
      <c r="C26" s="11">
        <f>C27</f>
        <v>0</v>
      </c>
      <c r="D26" s="11">
        <f>D27</f>
        <v>0</v>
      </c>
      <c r="E26" s="11">
        <f>C26+D26</f>
        <v>0</v>
      </c>
      <c r="F26" s="12">
        <f>F27</f>
        <v>0</v>
      </c>
    </row>
    <row r="27">
      <c r="A27" s="10" t="s">
        <v>46</v>
      </c>
      <c r="B27" s="10" t="s">
        <v>47</v>
      </c>
      <c r="C27" s="11">
        <f>'SO 74-20-01.02'!M8</f>
        <v>0</v>
      </c>
      <c r="D27" s="11">
        <f>SUMIFS('SO 74-20-01.02'!O:O,'SO 74-20-01.02'!A:A,"P")</f>
        <v>0</v>
      </c>
      <c r="E27" s="11">
        <f>C27+D27</f>
        <v>0</v>
      </c>
      <c r="F27" s="12">
        <f>'SO 74-20-01.02'!T7</f>
        <v>0</v>
      </c>
    </row>
    <row r="28">
      <c r="A28" s="10" t="s">
        <v>48</v>
      </c>
      <c r="B28" s="10" t="s">
        <v>49</v>
      </c>
      <c r="C28" s="11">
        <f>C29+C30+C31</f>
        <v>0</v>
      </c>
      <c r="D28" s="11">
        <f>D29+D30+D31</f>
        <v>0</v>
      </c>
      <c r="E28" s="11">
        <f>C28+D28</f>
        <v>0</v>
      </c>
      <c r="F28" s="12">
        <f>F29+F30+F31</f>
        <v>0</v>
      </c>
    </row>
    <row r="29">
      <c r="A29" s="10" t="s">
        <v>50</v>
      </c>
      <c r="B29" s="10" t="s">
        <v>51</v>
      </c>
      <c r="C29" s="11">
        <f>'SO 74-31-01'!M8</f>
        <v>0</v>
      </c>
      <c r="D29" s="11">
        <f>SUMIFS('SO 74-31-01'!O:O,'SO 74-31-01'!A:A,"P")</f>
        <v>0</v>
      </c>
      <c r="E29" s="11">
        <f>C29+D29</f>
        <v>0</v>
      </c>
      <c r="F29" s="12">
        <f>'SO 74-31-01'!T7</f>
        <v>0</v>
      </c>
    </row>
    <row r="30">
      <c r="A30" s="10" t="s">
        <v>52</v>
      </c>
      <c r="B30" s="10" t="s">
        <v>53</v>
      </c>
      <c r="C30" s="11">
        <f>'SO 74-31-02'!M8</f>
        <v>0</v>
      </c>
      <c r="D30" s="11">
        <f>SUMIFS('SO 74-31-02'!O:O,'SO 74-31-02'!A:A,"P")</f>
        <v>0</v>
      </c>
      <c r="E30" s="11">
        <f>C30+D30</f>
        <v>0</v>
      </c>
      <c r="F30" s="12">
        <f>'SO 74-31-02'!T7</f>
        <v>0</v>
      </c>
    </row>
    <row r="31">
      <c r="A31" s="10" t="s">
        <v>54</v>
      </c>
      <c r="B31" s="10" t="s">
        <v>55</v>
      </c>
      <c r="C31" s="11">
        <f>'SO 74-31-03'!M8</f>
        <v>0</v>
      </c>
      <c r="D31" s="11">
        <f>SUMIFS('SO 74-31-03'!O:O,'SO 74-31-03'!A:A,"P")</f>
        <v>0</v>
      </c>
      <c r="E31" s="11">
        <f>C31+D31</f>
        <v>0</v>
      </c>
      <c r="F31" s="12">
        <f>'SO 74-31-03'!T7</f>
        <v>0</v>
      </c>
    </row>
    <row r="32">
      <c r="A32" s="10" t="s">
        <v>56</v>
      </c>
      <c r="B32" s="10" t="s">
        <v>57</v>
      </c>
      <c r="C32" s="11">
        <f>C33+C34</f>
        <v>0</v>
      </c>
      <c r="D32" s="11">
        <f>D33+D34</f>
        <v>0</v>
      </c>
      <c r="E32" s="11">
        <f>C32+D32</f>
        <v>0</v>
      </c>
      <c r="F32" s="12">
        <f>F33+F34</f>
        <v>0</v>
      </c>
    </row>
    <row r="33">
      <c r="A33" s="10" t="s">
        <v>58</v>
      </c>
      <c r="B33" s="10" t="s">
        <v>59</v>
      </c>
      <c r="C33" s="11">
        <f>'SO 74-50-01'!M8</f>
        <v>0</v>
      </c>
      <c r="D33" s="11">
        <f>SUMIFS('SO 74-50-01'!O:O,'SO 74-50-01'!A:A,"P")</f>
        <v>0</v>
      </c>
      <c r="E33" s="11">
        <f>C33+D33</f>
        <v>0</v>
      </c>
      <c r="F33" s="12">
        <f>'SO 74-50-01'!T7</f>
        <v>0</v>
      </c>
    </row>
    <row r="34">
      <c r="A34" s="10" t="s">
        <v>60</v>
      </c>
      <c r="B34" s="10" t="s">
        <v>61</v>
      </c>
      <c r="C34" s="11">
        <f>'SO 74-59-01'!M8</f>
        <v>0</v>
      </c>
      <c r="D34" s="11">
        <f>SUMIFS('SO 74-59-01'!O:O,'SO 74-59-01'!A:A,"P")</f>
        <v>0</v>
      </c>
      <c r="E34" s="11">
        <f>C34+D34</f>
        <v>0</v>
      </c>
      <c r="F34" s="12">
        <f>'SO 74-59-01'!T7</f>
        <v>0</v>
      </c>
    </row>
    <row r="35">
      <c r="A35" s="10" t="s">
        <v>62</v>
      </c>
      <c r="B35" s="10" t="s">
        <v>63</v>
      </c>
      <c r="C35" s="11">
        <f>C36+C37+C38+C39+C40+C41+C42+C43+C44+C45+C46+C47+C48+C49+C50+C51+C52+C53+C54+C55+C56+C57+C58+C59+C60+C61+C62+C63+C64+C65+C66+C67+C68</f>
        <v>0</v>
      </c>
      <c r="D35" s="11">
        <f>D36+D37+D38+D39+D40+D41+D42+D43+D44+D45+D46+D47+D48+D49+D50+D51+D52+D53+D54+D55+D56+D57+D58+D59+D60+D61+D62+D63+D64+D65+D66+D67+D68</f>
        <v>0</v>
      </c>
      <c r="E35" s="11">
        <f>C35+D35</f>
        <v>0</v>
      </c>
      <c r="F35" s="12">
        <f>F36+F37+F38+F39+F40+F41+F42+F43+F44+F45+F46+F47+F48+F49+F50+F51+F52+F53+F54+F55+F56+F57+F58+F59+F60+F61+F62+F63+F64+F65+F66+F67+F68</f>
        <v>0</v>
      </c>
    </row>
    <row r="36">
      <c r="A36" s="10" t="s">
        <v>64</v>
      </c>
      <c r="B36" s="10" t="s">
        <v>65</v>
      </c>
      <c r="C36" s="11">
        <f>'SO 00'!M8</f>
        <v>0</v>
      </c>
      <c r="D36" s="11">
        <f>SUMIFS('SO 00'!O:O,'SO 00'!A:A,"P")</f>
        <v>0</v>
      </c>
      <c r="E36" s="11">
        <f>C36+D36</f>
        <v>0</v>
      </c>
      <c r="F36" s="12">
        <f>'SO 00'!T7</f>
        <v>0</v>
      </c>
    </row>
    <row r="37">
      <c r="A37" s="10" t="s">
        <v>66</v>
      </c>
      <c r="B37" s="10" t="s">
        <v>67</v>
      </c>
      <c r="C37" s="11">
        <f>'SO 12-79-01'!M8</f>
        <v>0</v>
      </c>
      <c r="D37" s="11">
        <f>SUMIFS('SO 12-79-01'!O:O,'SO 12-79-01'!A:A,"P")</f>
        <v>0</v>
      </c>
      <c r="E37" s="11">
        <f>C37+D37</f>
        <v>0</v>
      </c>
      <c r="F37" s="12">
        <f>'SO 12-79-01'!T7</f>
        <v>0</v>
      </c>
    </row>
    <row r="38">
      <c r="A38" s="10" t="s">
        <v>68</v>
      </c>
      <c r="B38" s="10" t="s">
        <v>69</v>
      </c>
      <c r="C38" s="11">
        <f>'SO 74-20-01b'!M8</f>
        <v>0</v>
      </c>
      <c r="D38" s="11">
        <f>SUMIFS('SO 74-20-01b'!O:O,'SO 74-20-01b'!A:A,"P")</f>
        <v>0</v>
      </c>
      <c r="E38" s="11">
        <f>C38+D38</f>
        <v>0</v>
      </c>
      <c r="F38" s="12">
        <f>'SO 74-20-01b'!T7</f>
        <v>0</v>
      </c>
    </row>
    <row r="39">
      <c r="A39" s="10" t="s">
        <v>70</v>
      </c>
      <c r="B39" s="10" t="s">
        <v>71</v>
      </c>
      <c r="C39" s="11">
        <f>'SO 74-71-01 01a'!M8</f>
        <v>0</v>
      </c>
      <c r="D39" s="11">
        <f>SUMIFS('SO 74-71-01 01a'!O:O,'SO 74-71-01 01a'!A:A,"P")</f>
        <v>0</v>
      </c>
      <c r="E39" s="11">
        <f>C39+D39</f>
        <v>0</v>
      </c>
      <c r="F39" s="12">
        <f>'SO 74-71-01 01a'!T7</f>
        <v>0</v>
      </c>
    </row>
    <row r="40">
      <c r="A40" s="10" t="s">
        <v>72</v>
      </c>
      <c r="B40" s="10" t="s">
        <v>35</v>
      </c>
      <c r="C40" s="11">
        <f>'SO 74-71-01.0.4'!M8</f>
        <v>0</v>
      </c>
      <c r="D40" s="11">
        <f>SUMIFS('SO 74-71-01.0.4'!O:O,'SO 74-71-01.0.4'!A:A,"P")</f>
        <v>0</v>
      </c>
      <c r="E40" s="11">
        <f>C40+D40</f>
        <v>0</v>
      </c>
      <c r="F40" s="12">
        <f>'SO 74-71-01.0.4'!T7</f>
        <v>0</v>
      </c>
    </row>
    <row r="41">
      <c r="A41" s="10" t="s">
        <v>73</v>
      </c>
      <c r="B41" s="10" t="s">
        <v>74</v>
      </c>
      <c r="C41" s="11">
        <f>'SO 74-71-01.01b'!M8</f>
        <v>0</v>
      </c>
      <c r="D41" s="11">
        <f>SUMIFS('SO 74-71-01.01b'!O:O,'SO 74-71-01.01b'!A:A,"P")</f>
        <v>0</v>
      </c>
      <c r="E41" s="11">
        <f>C41+D41</f>
        <v>0</v>
      </c>
      <c r="F41" s="12">
        <f>'SO 74-71-01.01b'!T7</f>
        <v>0</v>
      </c>
    </row>
    <row r="42">
      <c r="A42" s="10" t="s">
        <v>75</v>
      </c>
      <c r="B42" s="10" t="s">
        <v>76</v>
      </c>
      <c r="C42" s="11">
        <f>'SO 74-71-01.01c'!M8</f>
        <v>0</v>
      </c>
      <c r="D42" s="11">
        <f>SUMIFS('SO 74-71-01.01c'!O:O,'SO 74-71-01.01c'!A:A,"P")</f>
        <v>0</v>
      </c>
      <c r="E42" s="11">
        <f>C42+D42</f>
        <v>0</v>
      </c>
      <c r="F42" s="12">
        <f>'SO 74-71-01.01c'!T7</f>
        <v>0</v>
      </c>
    </row>
    <row r="43">
      <c r="A43" s="10" t="s">
        <v>77</v>
      </c>
      <c r="B43" s="10" t="s">
        <v>78</v>
      </c>
      <c r="C43" s="11">
        <f>'SO 74-71-01.01d'!M8</f>
        <v>0</v>
      </c>
      <c r="D43" s="11">
        <f>SUMIFS('SO 74-71-01.01d'!O:O,'SO 74-71-01.01d'!A:A,"P")</f>
        <v>0</v>
      </c>
      <c r="E43" s="11">
        <f>C43+D43</f>
        <v>0</v>
      </c>
      <c r="F43" s="12">
        <f>'SO 74-71-01.01d'!T7</f>
        <v>0</v>
      </c>
    </row>
    <row r="44">
      <c r="A44" s="10" t="s">
        <v>79</v>
      </c>
      <c r="B44" s="10" t="s">
        <v>80</v>
      </c>
      <c r="C44" s="11">
        <f>'SO 74-71-01.02'!M8</f>
        <v>0</v>
      </c>
      <c r="D44" s="11">
        <f>SUMIFS('SO 74-71-01.02'!O:O,'SO 74-71-01.02'!A:A,"P")</f>
        <v>0</v>
      </c>
      <c r="E44" s="11">
        <f>C44+D44</f>
        <v>0</v>
      </c>
      <c r="F44" s="12">
        <f>'SO 74-71-01.02'!T7</f>
        <v>0</v>
      </c>
    </row>
    <row r="45" ht="25.5">
      <c r="A45" s="10" t="s">
        <v>81</v>
      </c>
      <c r="B45" s="10" t="s">
        <v>82</v>
      </c>
      <c r="C45" s="11">
        <f>'SO 74-71-01.04'!M8</f>
        <v>0</v>
      </c>
      <c r="D45" s="11">
        <f>SUMIFS('SO 74-71-01.04'!O:O,'SO 74-71-01.04'!A:A,"P")</f>
        <v>0</v>
      </c>
      <c r="E45" s="11">
        <f>C45+D45</f>
        <v>0</v>
      </c>
      <c r="F45" s="12">
        <f>'SO 74-71-01.04'!T7</f>
        <v>0</v>
      </c>
    </row>
    <row r="46">
      <c r="A46" s="10" t="s">
        <v>83</v>
      </c>
      <c r="B46" s="10" t="s">
        <v>84</v>
      </c>
      <c r="C46" s="11">
        <f>'SO 74-71-01.601'!M8</f>
        <v>0</v>
      </c>
      <c r="D46" s="11">
        <f>SUMIFS('SO 74-71-01.601'!O:O,'SO 74-71-01.601'!A:A,"P")</f>
        <v>0</v>
      </c>
      <c r="E46" s="11">
        <f>C46+D46</f>
        <v>0</v>
      </c>
      <c r="F46" s="12">
        <f>'SO 74-71-01.601'!T7</f>
        <v>0</v>
      </c>
    </row>
    <row r="47">
      <c r="A47" s="10" t="s">
        <v>85</v>
      </c>
      <c r="B47" s="10" t="s">
        <v>86</v>
      </c>
      <c r="C47" s="11">
        <f>'SO 74-71-01.602'!M8</f>
        <v>0</v>
      </c>
      <c r="D47" s="11">
        <f>SUMIFS('SO 74-71-01.602'!O:O,'SO 74-71-01.602'!A:A,"P")</f>
        <v>0</v>
      </c>
      <c r="E47" s="11">
        <f>C47+D47</f>
        <v>0</v>
      </c>
      <c r="F47" s="12">
        <f>'SO 74-71-01.602'!T7</f>
        <v>0</v>
      </c>
    </row>
    <row r="48">
      <c r="A48" s="10" t="s">
        <v>87</v>
      </c>
      <c r="B48" s="10" t="s">
        <v>88</v>
      </c>
      <c r="C48" s="11">
        <f>'SO 74-71-01.603'!M8</f>
        <v>0</v>
      </c>
      <c r="D48" s="11">
        <f>SUMIFS('SO 74-71-01.603'!O:O,'SO 74-71-01.603'!A:A,"P")</f>
        <v>0</v>
      </c>
      <c r="E48" s="11">
        <f>C48+D48</f>
        <v>0</v>
      </c>
      <c r="F48" s="12">
        <f>'SO 74-71-01.603'!T7</f>
        <v>0</v>
      </c>
    </row>
    <row r="49">
      <c r="A49" s="10" t="s">
        <v>89</v>
      </c>
      <c r="B49" s="10" t="s">
        <v>90</v>
      </c>
      <c r="C49" s="11">
        <f>'SO 74-71-01.604'!M8</f>
        <v>0</v>
      </c>
      <c r="D49" s="11">
        <f>SUMIFS('SO 74-71-01.604'!O:O,'SO 74-71-01.604'!A:A,"P")</f>
        <v>0</v>
      </c>
      <c r="E49" s="11">
        <f>C49+D49</f>
        <v>0</v>
      </c>
      <c r="F49" s="12">
        <f>'SO 74-71-01.604'!T7</f>
        <v>0</v>
      </c>
    </row>
    <row r="50">
      <c r="A50" s="10" t="s">
        <v>91</v>
      </c>
      <c r="B50" s="10" t="s">
        <v>92</v>
      </c>
      <c r="C50" s="11">
        <f>'SO 74-71-01.605'!M8</f>
        <v>0</v>
      </c>
      <c r="D50" s="11">
        <f>SUMIFS('SO 74-71-01.605'!O:O,'SO 74-71-01.605'!A:A,"P")</f>
        <v>0</v>
      </c>
      <c r="E50" s="11">
        <f>C50+D50</f>
        <v>0</v>
      </c>
      <c r="F50" s="12">
        <f>'SO 74-71-01.605'!T7</f>
        <v>0</v>
      </c>
    </row>
    <row r="51">
      <c r="A51" s="10" t="s">
        <v>93</v>
      </c>
      <c r="B51" s="10" t="s">
        <v>35</v>
      </c>
      <c r="C51" s="11">
        <f>'SO 74-73-01.0.4'!M8</f>
        <v>0</v>
      </c>
      <c r="D51" s="11">
        <f>SUMIFS('SO 74-73-01.0.4'!O:O,'SO 74-73-01.0.4'!A:A,"P")</f>
        <v>0</v>
      </c>
      <c r="E51" s="11">
        <f>C51+D51</f>
        <v>0</v>
      </c>
      <c r="F51" s="12">
        <f>'SO 74-73-01.0.4'!T7</f>
        <v>0</v>
      </c>
    </row>
    <row r="52">
      <c r="A52" s="10" t="s">
        <v>94</v>
      </c>
      <c r="B52" s="10" t="s">
        <v>95</v>
      </c>
      <c r="C52" s="11">
        <f>'SO 74-73-01.001'!M8</f>
        <v>0</v>
      </c>
      <c r="D52" s="11">
        <f>SUMIFS('SO 74-73-01.001'!O:O,'SO 74-73-01.001'!A:A,"P")</f>
        <v>0</v>
      </c>
      <c r="E52" s="11">
        <f>C52+D52</f>
        <v>0</v>
      </c>
      <c r="F52" s="12">
        <f>'SO 74-73-01.001'!T7</f>
        <v>0</v>
      </c>
    </row>
    <row r="53">
      <c r="A53" s="10" t="s">
        <v>96</v>
      </c>
      <c r="B53" s="10" t="s">
        <v>97</v>
      </c>
      <c r="C53" s="11">
        <f>'SO 74-73-01.002'!M8</f>
        <v>0</v>
      </c>
      <c r="D53" s="11">
        <f>SUMIFS('SO 74-73-01.002'!O:O,'SO 74-73-01.002'!A:A,"P")</f>
        <v>0</v>
      </c>
      <c r="E53" s="11">
        <f>C53+D53</f>
        <v>0</v>
      </c>
      <c r="F53" s="12">
        <f>'SO 74-73-01.002'!T7</f>
        <v>0</v>
      </c>
    </row>
    <row r="54">
      <c r="A54" s="10" t="s">
        <v>98</v>
      </c>
      <c r="B54" s="10" t="s">
        <v>99</v>
      </c>
      <c r="C54" s="11">
        <f>'SO 74-73-01.01'!M8</f>
        <v>0</v>
      </c>
      <c r="D54" s="11">
        <f>SUMIFS('SO 74-73-01.01'!O:O,'SO 74-73-01.01'!A:A,"P")</f>
        <v>0</v>
      </c>
      <c r="E54" s="11">
        <f>C54+D54</f>
        <v>0</v>
      </c>
      <c r="F54" s="12">
        <f>'SO 74-73-01.01'!T7</f>
        <v>0</v>
      </c>
    </row>
    <row r="55">
      <c r="A55" s="10" t="s">
        <v>100</v>
      </c>
      <c r="B55" s="10" t="s">
        <v>101</v>
      </c>
      <c r="C55" s="11">
        <f>'SO 74-73-02.01'!M8</f>
        <v>0</v>
      </c>
      <c r="D55" s="11">
        <f>SUMIFS('SO 74-73-02.01'!O:O,'SO 74-73-02.01'!A:A,"P")</f>
        <v>0</v>
      </c>
      <c r="E55" s="11">
        <f>C55+D55</f>
        <v>0</v>
      </c>
      <c r="F55" s="12">
        <f>'SO 74-73-02.01'!T7</f>
        <v>0</v>
      </c>
    </row>
    <row r="56">
      <c r="A56" s="10" t="s">
        <v>102</v>
      </c>
      <c r="B56" s="10" t="s">
        <v>103</v>
      </c>
      <c r="C56" s="11">
        <f>'SO 74-73-02.02'!M8</f>
        <v>0</v>
      </c>
      <c r="D56" s="11">
        <f>SUMIFS('SO 74-73-02.02'!O:O,'SO 74-73-02.02'!A:A,"P")</f>
        <v>0</v>
      </c>
      <c r="E56" s="11">
        <f>C56+D56</f>
        <v>0</v>
      </c>
      <c r="F56" s="12">
        <f>'SO 74-73-02.02'!T7</f>
        <v>0</v>
      </c>
    </row>
    <row r="57">
      <c r="A57" s="10" t="s">
        <v>104</v>
      </c>
      <c r="B57" s="10" t="s">
        <v>105</v>
      </c>
      <c r="C57" s="11">
        <f>'SO 74-73-02.03'!M8</f>
        <v>0</v>
      </c>
      <c r="D57" s="11">
        <f>SUMIFS('SO 74-73-02.03'!O:O,'SO 74-73-02.03'!A:A,"P")</f>
        <v>0</v>
      </c>
      <c r="E57" s="11">
        <f>C57+D57</f>
        <v>0</v>
      </c>
      <c r="F57" s="12">
        <f>'SO 74-73-02.03'!T7</f>
        <v>0</v>
      </c>
    </row>
    <row r="58">
      <c r="A58" s="10" t="s">
        <v>106</v>
      </c>
      <c r="B58" s="10" t="s">
        <v>107</v>
      </c>
      <c r="C58" s="11">
        <f>'SO 74-74-01_ARS'!M8</f>
        <v>0</v>
      </c>
      <c r="D58" s="11">
        <f>SUMIFS('SO 74-74-01_ARS'!O:O,'SO 74-74-01_ARS'!A:A,"P")</f>
        <v>0</v>
      </c>
      <c r="E58" s="11">
        <f>C58+D58</f>
        <v>0</v>
      </c>
      <c r="F58" s="12">
        <f>'SO 74-74-01_ARS'!T7</f>
        <v>0</v>
      </c>
    </row>
    <row r="59">
      <c r="A59" s="10" t="s">
        <v>108</v>
      </c>
      <c r="B59" s="10" t="s">
        <v>109</v>
      </c>
      <c r="C59" s="11">
        <f>'SO 74-74-01-2_A'!M8</f>
        <v>0</v>
      </c>
      <c r="D59" s="11">
        <f>SUMIFS('SO 74-74-01-2_A'!O:O,'SO 74-74-01-2_A'!A:A,"P")</f>
        <v>0</v>
      </c>
      <c r="E59" s="11">
        <f>C59+D59</f>
        <v>0</v>
      </c>
      <c r="F59" s="12">
        <f>'SO 74-74-01-2_A'!T7</f>
        <v>0</v>
      </c>
    </row>
    <row r="60">
      <c r="A60" s="10" t="s">
        <v>110</v>
      </c>
      <c r="B60" s="10" t="s">
        <v>111</v>
      </c>
      <c r="C60" s="11">
        <f>'SO 74-74-01-2_S'!M8</f>
        <v>0</v>
      </c>
      <c r="D60" s="11">
        <f>SUMIFS('SO 74-74-01-2_S'!O:O,'SO 74-74-01-2_S'!A:A,"P")</f>
        <v>0</v>
      </c>
      <c r="E60" s="11">
        <f>C60+D60</f>
        <v>0</v>
      </c>
      <c r="F60" s="12">
        <f>'SO 74-74-01-2_S'!T7</f>
        <v>0</v>
      </c>
    </row>
    <row r="61">
      <c r="A61" s="10" t="s">
        <v>112</v>
      </c>
      <c r="B61" s="10" t="s">
        <v>113</v>
      </c>
      <c r="C61" s="11">
        <f>'SO 74-77-01'!M8</f>
        <v>0</v>
      </c>
      <c r="D61" s="11">
        <f>SUMIFS('SO 74-77-01'!O:O,'SO 74-77-01'!A:A,"P")</f>
        <v>0</v>
      </c>
      <c r="E61" s="11">
        <f>C61+D61</f>
        <v>0</v>
      </c>
      <c r="F61" s="12">
        <f>'SO 74-77-01'!T7</f>
        <v>0</v>
      </c>
    </row>
    <row r="62">
      <c r="A62" s="10" t="s">
        <v>114</v>
      </c>
      <c r="B62" s="10" t="s">
        <v>115</v>
      </c>
      <c r="C62" s="11">
        <f>'SO 74-79-01'!M8</f>
        <v>0</v>
      </c>
      <c r="D62" s="11">
        <f>SUMIFS('SO 74-79-01'!O:O,'SO 74-79-01'!A:A,"P")</f>
        <v>0</v>
      </c>
      <c r="E62" s="11">
        <f>C62+D62</f>
        <v>0</v>
      </c>
      <c r="F62" s="12">
        <f>'SO 74-79-01'!T7</f>
        <v>0</v>
      </c>
    </row>
    <row r="63">
      <c r="A63" s="10" t="s">
        <v>116</v>
      </c>
      <c r="B63" s="10" t="s">
        <v>117</v>
      </c>
      <c r="C63" s="11">
        <f>'SO 74-86-01'!M8</f>
        <v>0</v>
      </c>
      <c r="D63" s="11">
        <f>SUMIFS('SO 74-86-01'!O:O,'SO 74-86-01'!A:A,"P")</f>
        <v>0</v>
      </c>
      <c r="E63" s="11">
        <f>C63+D63</f>
        <v>0</v>
      </c>
      <c r="F63" s="12">
        <f>'SO 74-86-01'!T7</f>
        <v>0</v>
      </c>
    </row>
    <row r="64">
      <c r="A64" s="10" t="s">
        <v>118</v>
      </c>
      <c r="B64" s="10" t="s">
        <v>119</v>
      </c>
      <c r="C64" s="11">
        <f>'SO 74-86-02'!M8</f>
        <v>0</v>
      </c>
      <c r="D64" s="11">
        <f>SUMIFS('SO 74-86-02'!O:O,'SO 74-86-02'!A:A,"P")</f>
        <v>0</v>
      </c>
      <c r="E64" s="11">
        <f>C64+D64</f>
        <v>0</v>
      </c>
      <c r="F64" s="12">
        <f>'SO 74-86-02'!T7</f>
        <v>0</v>
      </c>
    </row>
    <row r="65" ht="25.5">
      <c r="A65" s="10" t="s">
        <v>120</v>
      </c>
      <c r="B65" s="10" t="s">
        <v>121</v>
      </c>
      <c r="C65" s="11">
        <f>'SO74-71-01.04-1'!M8</f>
        <v>0</v>
      </c>
      <c r="D65" s="11">
        <f>SUMIFS('SO74-71-01.04-1'!O:O,'SO74-71-01.04-1'!A:A,"P")</f>
        <v>0</v>
      </c>
      <c r="E65" s="11">
        <f>C65+D65</f>
        <v>0</v>
      </c>
      <c r="F65" s="12">
        <f>'SO74-71-01.04-1'!T7</f>
        <v>0</v>
      </c>
    </row>
    <row r="66" ht="25.5">
      <c r="A66" s="10" t="s">
        <v>122</v>
      </c>
      <c r="B66" s="10" t="s">
        <v>123</v>
      </c>
      <c r="C66" s="11">
        <f>'SO74-71-01.04-2'!M8</f>
        <v>0</v>
      </c>
      <c r="D66" s="11">
        <f>SUMIFS('SO74-71-01.04-2'!O:O,'SO74-71-01.04-2'!A:A,"P")</f>
        <v>0</v>
      </c>
      <c r="E66" s="11">
        <f>C66+D66</f>
        <v>0</v>
      </c>
      <c r="F66" s="12">
        <f>'SO74-71-01.04-2'!T7</f>
        <v>0</v>
      </c>
    </row>
    <row r="67">
      <c r="A67" s="10" t="s">
        <v>124</v>
      </c>
      <c r="B67" s="10" t="s">
        <v>125</v>
      </c>
      <c r="C67" s="11">
        <f>'SO74-71-01.04-3'!M8</f>
        <v>0</v>
      </c>
      <c r="D67" s="11">
        <f>SUMIFS('SO74-71-01.04-3'!O:O,'SO74-71-01.04-3'!A:A,"P")</f>
        <v>0</v>
      </c>
      <c r="E67" s="11">
        <f>C67+D67</f>
        <v>0</v>
      </c>
      <c r="F67" s="12">
        <f>'SO74-71-01.04-3'!T7</f>
        <v>0</v>
      </c>
    </row>
    <row r="68" ht="25.5">
      <c r="A68" s="10" t="s">
        <v>126</v>
      </c>
      <c r="B68" s="10" t="s">
        <v>127</v>
      </c>
      <c r="C68" s="11">
        <f>'SO74-71-01.04-7'!M8</f>
        <v>0</v>
      </c>
      <c r="D68" s="11">
        <f>SUMIFS('SO74-71-01.04-7'!O:O,'SO74-71-01.04-7'!A:A,"P")</f>
        <v>0</v>
      </c>
      <c r="E68" s="11">
        <f>C68+D68</f>
        <v>0</v>
      </c>
      <c r="F68" s="12">
        <f>'SO74-71-01.04-7'!T7</f>
        <v>0</v>
      </c>
    </row>
    <row r="69">
      <c r="A69" s="10" t="s">
        <v>128</v>
      </c>
      <c r="B69" s="10" t="s">
        <v>129</v>
      </c>
      <c r="C69" s="11">
        <f>C70</f>
        <v>0</v>
      </c>
      <c r="D69" s="11">
        <f>D70</f>
        <v>0</v>
      </c>
      <c r="E69" s="11">
        <f>C69+D69</f>
        <v>0</v>
      </c>
      <c r="F69" s="12">
        <f>F70</f>
        <v>0</v>
      </c>
    </row>
    <row r="70">
      <c r="A70" s="10" t="s">
        <v>130</v>
      </c>
      <c r="B70" s="10" t="s">
        <v>131</v>
      </c>
      <c r="C70" s="11">
        <f>'SO 74-92-01'!M8</f>
        <v>0</v>
      </c>
      <c r="D70" s="11">
        <f>SUMIFS('SO 74-92-01'!O:O,'SO 74-92-01'!A:A,"P")</f>
        <v>0</v>
      </c>
      <c r="E70" s="11">
        <f>C70+D70</f>
        <v>0</v>
      </c>
      <c r="F70" s="12">
        <f>'SO 74-92-01'!T7</f>
        <v>0</v>
      </c>
    </row>
    <row r="71">
      <c r="A71" s="10" t="s">
        <v>132</v>
      </c>
      <c r="B71" s="10" t="s">
        <v>133</v>
      </c>
      <c r="C71" s="11">
        <f>C72</f>
        <v>0</v>
      </c>
      <c r="D71" s="11">
        <f>D72</f>
        <v>0</v>
      </c>
      <c r="E71" s="11">
        <f>C71+D71</f>
        <v>0</v>
      </c>
      <c r="F71" s="12">
        <f>F72</f>
        <v>0</v>
      </c>
    </row>
    <row r="72">
      <c r="A72" s="10" t="s">
        <v>134</v>
      </c>
      <c r="B72" s="10" t="s">
        <v>135</v>
      </c>
      <c r="C72" s="11">
        <f>'SO 74-96-01'!M8</f>
        <v>0</v>
      </c>
      <c r="D72" s="11">
        <f>SUMIFS('SO 74-96-01'!O:O,'SO 74-96-01'!A:A,"P")</f>
        <v>0</v>
      </c>
      <c r="E72" s="11">
        <f>C72+D72</f>
        <v>0</v>
      </c>
      <c r="F72" s="12">
        <f>'SO 74-96-01'!T7</f>
        <v>0</v>
      </c>
    </row>
    <row r="73">
      <c r="A73" s="10" t="s">
        <v>136</v>
      </c>
      <c r="B73" s="10" t="s">
        <v>137</v>
      </c>
      <c r="C73" s="11">
        <f>C74</f>
        <v>0</v>
      </c>
      <c r="D73" s="11">
        <f>D74</f>
        <v>0</v>
      </c>
      <c r="E73" s="11">
        <f>C73+D73</f>
        <v>0</v>
      </c>
      <c r="F73" s="12">
        <f>F74</f>
        <v>0</v>
      </c>
    </row>
    <row r="74">
      <c r="A74" s="10" t="s">
        <v>138</v>
      </c>
      <c r="B74" s="10" t="s">
        <v>137</v>
      </c>
      <c r="C74" s="11">
        <f>'SO 98-98'!M8</f>
        <v>0</v>
      </c>
      <c r="D74" s="11">
        <f>SUMIFS('SO 98-98'!O:O,'SO 98-98'!A:A,"P")</f>
        <v>0</v>
      </c>
      <c r="E74" s="11">
        <f>C74+D74</f>
        <v>0</v>
      </c>
      <c r="F74" s="12">
        <f>'SO 98-98'!T7</f>
        <v>0</v>
      </c>
    </row>
    <row r="75">
      <c r="A75" s="10" t="s">
        <v>139</v>
      </c>
      <c r="B75" s="10" t="s">
        <v>140</v>
      </c>
      <c r="C75" s="11">
        <f>C76</f>
        <v>0</v>
      </c>
      <c r="D75" s="11">
        <f>D76</f>
        <v>0</v>
      </c>
      <c r="E75" s="11">
        <f>C75+D75</f>
        <v>0</v>
      </c>
      <c r="F75" s="12">
        <f>F76</f>
        <v>0</v>
      </c>
    </row>
    <row r="76">
      <c r="A76" s="10" t="s">
        <v>141</v>
      </c>
      <c r="B76" s="10" t="s">
        <v>140</v>
      </c>
      <c r="C76" s="11">
        <f>'SO 90-90'!M8</f>
        <v>0</v>
      </c>
      <c r="D76" s="11">
        <f>SUMIFS('SO 90-90'!O:O,'SO 90-90'!A:A,"P")</f>
        <v>0</v>
      </c>
      <c r="E76" s="11">
        <f>C76+D76</f>
        <v>0</v>
      </c>
      <c r="F76" s="12">
        <f>'SO 90-90'!T7</f>
        <v>0</v>
      </c>
    </row>
    <row r="77">
      <c r="A77" s="13"/>
      <c r="B77" s="13"/>
      <c r="C77" s="14"/>
      <c r="D77" s="14"/>
      <c r="E77" s="14"/>
      <c r="F77" s="15"/>
    </row>
  </sheetData>
  <sheetProtection sheet="1" objects="1" scenarios="1" spinCount="100000" saltValue="G3Ke6I7TfMOtNuWYW83ykePVc96o32n+kQvMq+duLyEG+Ox0fVcbB94ovcw4uqIsyi/2C9XEfAfx2Aqr7t95iw==" hashValue="Y5uks9B+OKhJM93oPDfV+B+1JU3OkgvCbS5m7Rf5GL/6j70zGOKYH1oBWEHuvJu2F3aGySBkgSgE4J7OTp1ExA==" algorithmName="SHA-512" password="833D"/>
  <mergeCells count="3">
    <mergeCell ref="A1:A3"/>
    <mergeCell ref="B1:B3"/>
    <mergeCell ref="B4:E4"/>
  </mergeCells>
  <pageSetup fitToHeight="0"/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COUNTIFS(L8:L273,"=0",A8:A273,"P")+COUNTIFS(L8:L273,"",A8:A273,"P")+SUM(Q8:Q273)</f>
        <v>0</v>
      </c>
    </row>
    <row r="8">
      <c r="A8" s="1" t="s">
        <v>162</v>
      </c>
      <c r="C8" s="22" t="s">
        <v>163</v>
      </c>
      <c r="E8" s="23" t="s">
        <v>15</v>
      </c>
      <c r="L8" s="24">
        <f>L9+L70+L203+L224</f>
        <v>0</v>
      </c>
      <c r="M8" s="24">
        <f>M9+M70+M203+M224</f>
        <v>0</v>
      </c>
      <c r="N8" s="25"/>
    </row>
    <row r="9">
      <c r="A9" s="1" t="s">
        <v>164</v>
      </c>
      <c r="C9" s="22" t="s">
        <v>165</v>
      </c>
      <c r="E9" s="23" t="s">
        <v>166</v>
      </c>
      <c r="L9" s="24">
        <f>SUMIFS(L10:L69,A10:A69,"P")</f>
        <v>0</v>
      </c>
      <c r="M9" s="24">
        <f>SUMIFS(M10:M69,A10:A69,"P")</f>
        <v>0</v>
      </c>
      <c r="N9" s="25"/>
    </row>
    <row r="10">
      <c r="A10" s="1" t="s">
        <v>167</v>
      </c>
      <c r="B10" s="1">
        <v>1</v>
      </c>
      <c r="C10" s="26" t="s">
        <v>168</v>
      </c>
      <c r="D10" t="s">
        <v>169</v>
      </c>
      <c r="E10" s="27" t="s">
        <v>170</v>
      </c>
      <c r="F10" s="28" t="s">
        <v>171</v>
      </c>
      <c r="G10" s="29">
        <v>350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175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177</v>
      </c>
      <c r="D14" t="s">
        <v>169</v>
      </c>
      <c r="E14" s="27" t="s">
        <v>178</v>
      </c>
      <c r="F14" s="28" t="s">
        <v>171</v>
      </c>
      <c r="G14" s="29">
        <v>165</v>
      </c>
      <c r="H14" s="28">
        <v>1.0000000000000001E-05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179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180</v>
      </c>
      <c r="D18" t="s">
        <v>169</v>
      </c>
      <c r="E18" s="27" t="s">
        <v>181</v>
      </c>
      <c r="F18" s="28" t="s">
        <v>171</v>
      </c>
      <c r="G18" s="29">
        <v>170</v>
      </c>
      <c r="H18" s="28">
        <v>0.00092000000000000003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182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183</v>
      </c>
      <c r="D22" t="s">
        <v>169</v>
      </c>
      <c r="E22" s="27" t="s">
        <v>184</v>
      </c>
      <c r="F22" s="28" t="s">
        <v>171</v>
      </c>
      <c r="G22" s="29">
        <v>350</v>
      </c>
      <c r="H22" s="28">
        <v>0.00040000000000000002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175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185</v>
      </c>
      <c r="D26" t="s">
        <v>169</v>
      </c>
      <c r="E26" s="27" t="s">
        <v>186</v>
      </c>
      <c r="F26" s="28" t="s">
        <v>171</v>
      </c>
      <c r="G26" s="29">
        <v>170</v>
      </c>
      <c r="H26" s="28">
        <v>9.0000000000000006E-05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182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187</v>
      </c>
      <c r="D30" t="s">
        <v>169</v>
      </c>
      <c r="E30" s="27" t="s">
        <v>188</v>
      </c>
      <c r="F30" s="28" t="s">
        <v>171</v>
      </c>
      <c r="G30" s="29">
        <v>170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182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189</v>
      </c>
      <c r="D34" t="s">
        <v>169</v>
      </c>
      <c r="E34" s="27" t="s">
        <v>190</v>
      </c>
      <c r="F34" s="28" t="s">
        <v>171</v>
      </c>
      <c r="G34" s="29">
        <v>165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179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191</v>
      </c>
      <c r="D38" t="s">
        <v>169</v>
      </c>
      <c r="E38" s="27" t="s">
        <v>192</v>
      </c>
      <c r="F38" s="28" t="s">
        <v>171</v>
      </c>
      <c r="G38" s="29">
        <v>400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193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194</v>
      </c>
      <c r="D42" t="s">
        <v>169</v>
      </c>
      <c r="E42" s="27" t="s">
        <v>195</v>
      </c>
      <c r="F42" s="28" t="s">
        <v>171</v>
      </c>
      <c r="G42" s="29">
        <v>170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182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196</v>
      </c>
      <c r="D46" t="s">
        <v>169</v>
      </c>
      <c r="E46" s="27" t="s">
        <v>197</v>
      </c>
      <c r="F46" s="28" t="s">
        <v>171</v>
      </c>
      <c r="G46" s="29">
        <v>170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182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198</v>
      </c>
      <c r="D50" t="s">
        <v>169</v>
      </c>
      <c r="E50" s="27" t="s">
        <v>199</v>
      </c>
      <c r="F50" s="28" t="s">
        <v>200</v>
      </c>
      <c r="G50" s="29">
        <v>17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199</v>
      </c>
    </row>
    <row r="52">
      <c r="A52" s="1" t="s">
        <v>174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201</v>
      </c>
      <c r="D54" t="s">
        <v>169</v>
      </c>
      <c r="E54" s="27" t="s">
        <v>202</v>
      </c>
      <c r="F54" s="28" t="s">
        <v>171</v>
      </c>
      <c r="G54" s="29">
        <v>170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182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203</v>
      </c>
      <c r="D58" t="s">
        <v>169</v>
      </c>
      <c r="E58" s="27" t="s">
        <v>204</v>
      </c>
      <c r="F58" s="28" t="s">
        <v>200</v>
      </c>
      <c r="G58" s="29">
        <v>17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204</v>
      </c>
    </row>
    <row r="60">
      <c r="A60" s="1" t="s">
        <v>174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205</v>
      </c>
      <c r="D62" t="s">
        <v>169</v>
      </c>
      <c r="E62" s="27" t="s">
        <v>206</v>
      </c>
      <c r="F62" s="28" t="s">
        <v>207</v>
      </c>
      <c r="G62" s="29">
        <v>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208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209</v>
      </c>
      <c r="D66" t="s">
        <v>169</v>
      </c>
      <c r="E66" s="27" t="s">
        <v>210</v>
      </c>
      <c r="F66" s="28" t="s">
        <v>211</v>
      </c>
      <c r="G66" s="29">
        <v>0.20000000000000001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212</v>
      </c>
    </row>
    <row r="69">
      <c r="A69" s="1" t="s">
        <v>176</v>
      </c>
      <c r="E69" s="27" t="s">
        <v>169</v>
      </c>
    </row>
    <row r="70">
      <c r="A70" s="1" t="s">
        <v>164</v>
      </c>
      <c r="C70" s="22" t="s">
        <v>213</v>
      </c>
      <c r="E70" s="23" t="s">
        <v>214</v>
      </c>
      <c r="L70" s="24">
        <f>SUMIFS(L71:L202,A71:A202,"P")</f>
        <v>0</v>
      </c>
      <c r="M70" s="24">
        <f>SUMIFS(M71:M202,A71:A202,"P")</f>
        <v>0</v>
      </c>
      <c r="N70" s="25"/>
    </row>
    <row r="71">
      <c r="A71" s="1" t="s">
        <v>167</v>
      </c>
      <c r="B71" s="1">
        <v>16</v>
      </c>
      <c r="C71" s="26" t="s">
        <v>215</v>
      </c>
      <c r="D71" t="s">
        <v>169</v>
      </c>
      <c r="E71" s="27" t="s">
        <v>216</v>
      </c>
      <c r="F71" s="28" t="s">
        <v>207</v>
      </c>
      <c r="G71" s="29">
        <v>1</v>
      </c>
      <c r="H71" s="28">
        <v>0.0201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217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218</v>
      </c>
      <c r="D75" t="s">
        <v>169</v>
      </c>
      <c r="E75" s="27" t="s">
        <v>219</v>
      </c>
      <c r="F75" s="28" t="s">
        <v>207</v>
      </c>
      <c r="G75" s="29">
        <v>1</v>
      </c>
      <c r="H75" s="28">
        <v>0.002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217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220</v>
      </c>
      <c r="D79" t="s">
        <v>169</v>
      </c>
      <c r="E79" s="27" t="s">
        <v>221</v>
      </c>
      <c r="F79" s="28" t="s">
        <v>207</v>
      </c>
      <c r="G79" s="29">
        <v>1</v>
      </c>
      <c r="H79" s="28">
        <v>0.0001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217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222</v>
      </c>
      <c r="D83" t="s">
        <v>169</v>
      </c>
      <c r="E83" s="27" t="s">
        <v>223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217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224</v>
      </c>
      <c r="D87" t="s">
        <v>169</v>
      </c>
      <c r="E87" s="27" t="s">
        <v>225</v>
      </c>
      <c r="F87" s="28" t="s">
        <v>207</v>
      </c>
      <c r="G87" s="29">
        <v>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226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227</v>
      </c>
      <c r="D91" t="s">
        <v>169</v>
      </c>
      <c r="E91" s="27" t="s">
        <v>228</v>
      </c>
      <c r="F91" s="28" t="s">
        <v>207</v>
      </c>
      <c r="G91" s="29">
        <v>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217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229</v>
      </c>
      <c r="D95" t="s">
        <v>169</v>
      </c>
      <c r="E95" s="27" t="s">
        <v>230</v>
      </c>
      <c r="F95" s="28" t="s">
        <v>207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231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232</v>
      </c>
      <c r="D99" t="s">
        <v>169</v>
      </c>
      <c r="E99" s="27" t="s">
        <v>233</v>
      </c>
      <c r="F99" s="28" t="s">
        <v>207</v>
      </c>
      <c r="G99" s="29">
        <v>1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169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217</v>
      </c>
    </row>
    <row r="102">
      <c r="A102" s="1" t="s">
        <v>176</v>
      </c>
      <c r="E102" s="27" t="s">
        <v>169</v>
      </c>
    </row>
    <row r="103" ht="25.5">
      <c r="A103" s="1" t="s">
        <v>167</v>
      </c>
      <c r="B103" s="1">
        <v>24</v>
      </c>
      <c r="C103" s="26" t="s">
        <v>234</v>
      </c>
      <c r="D103" t="s">
        <v>169</v>
      </c>
      <c r="E103" s="27" t="s">
        <v>235</v>
      </c>
      <c r="F103" s="28" t="s">
        <v>207</v>
      </c>
      <c r="G103" s="29">
        <v>12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169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236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237</v>
      </c>
      <c r="D107" t="s">
        <v>169</v>
      </c>
      <c r="E107" s="27" t="s">
        <v>238</v>
      </c>
      <c r="F107" s="28" t="s">
        <v>207</v>
      </c>
      <c r="G107" s="29">
        <v>12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169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236</v>
      </c>
    </row>
    <row r="110">
      <c r="A110" s="1" t="s">
        <v>176</v>
      </c>
      <c r="E110" s="27" t="s">
        <v>169</v>
      </c>
    </row>
    <row r="111" ht="25.5">
      <c r="A111" s="1" t="s">
        <v>167</v>
      </c>
      <c r="B111" s="1">
        <v>26</v>
      </c>
      <c r="C111" s="26" t="s">
        <v>239</v>
      </c>
      <c r="D111" t="s">
        <v>169</v>
      </c>
      <c r="E111" s="27" t="s">
        <v>240</v>
      </c>
      <c r="F111" s="28" t="s">
        <v>207</v>
      </c>
      <c r="G111" s="29">
        <v>12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169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236</v>
      </c>
    </row>
    <row r="114">
      <c r="A114" s="1" t="s">
        <v>176</v>
      </c>
      <c r="E114" s="27" t="s">
        <v>169</v>
      </c>
    </row>
    <row r="115" ht="25.5">
      <c r="A115" s="1" t="s">
        <v>167</v>
      </c>
      <c r="B115" s="1">
        <v>27</v>
      </c>
      <c r="C115" s="26" t="s">
        <v>241</v>
      </c>
      <c r="D115" t="s">
        <v>169</v>
      </c>
      <c r="E115" s="27" t="s">
        <v>242</v>
      </c>
      <c r="F115" s="28" t="s">
        <v>207</v>
      </c>
      <c r="G115" s="29">
        <v>2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169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226</v>
      </c>
    </row>
    <row r="118">
      <c r="A118" s="1" t="s">
        <v>176</v>
      </c>
      <c r="E118" s="27" t="s">
        <v>169</v>
      </c>
    </row>
    <row r="119" ht="25.5">
      <c r="A119" s="1" t="s">
        <v>167</v>
      </c>
      <c r="B119" s="1">
        <v>28</v>
      </c>
      <c r="C119" s="26" t="s">
        <v>243</v>
      </c>
      <c r="D119" t="s">
        <v>169</v>
      </c>
      <c r="E119" s="27" t="s">
        <v>244</v>
      </c>
      <c r="F119" s="28" t="s">
        <v>207</v>
      </c>
      <c r="G119" s="29">
        <v>12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169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236</v>
      </c>
    </row>
    <row r="122">
      <c r="A122" s="1" t="s">
        <v>176</v>
      </c>
      <c r="E122" s="27" t="s">
        <v>169</v>
      </c>
    </row>
    <row r="123" ht="25.5">
      <c r="A123" s="1" t="s">
        <v>167</v>
      </c>
      <c r="B123" s="1">
        <v>29</v>
      </c>
      <c r="C123" s="26" t="s">
        <v>245</v>
      </c>
      <c r="D123" t="s">
        <v>169</v>
      </c>
      <c r="E123" s="27" t="s">
        <v>246</v>
      </c>
      <c r="F123" s="28" t="s">
        <v>207</v>
      </c>
      <c r="G123" s="29">
        <v>12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169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236</v>
      </c>
    </row>
    <row r="126">
      <c r="A126" s="1" t="s">
        <v>176</v>
      </c>
      <c r="E126" s="27" t="s">
        <v>169</v>
      </c>
    </row>
    <row r="127" ht="25.5">
      <c r="A127" s="1" t="s">
        <v>167</v>
      </c>
      <c r="B127" s="1">
        <v>30</v>
      </c>
      <c r="C127" s="26" t="s">
        <v>247</v>
      </c>
      <c r="D127" t="s">
        <v>169</v>
      </c>
      <c r="E127" s="27" t="s">
        <v>248</v>
      </c>
      <c r="F127" s="28" t="s">
        <v>207</v>
      </c>
      <c r="G127" s="29">
        <v>12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169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236</v>
      </c>
    </row>
    <row r="130">
      <c r="A130" s="1" t="s">
        <v>176</v>
      </c>
      <c r="E130" s="27" t="s">
        <v>169</v>
      </c>
    </row>
    <row r="131" ht="25.5">
      <c r="A131" s="1" t="s">
        <v>167</v>
      </c>
      <c r="B131" s="1">
        <v>31</v>
      </c>
      <c r="C131" s="26" t="s">
        <v>249</v>
      </c>
      <c r="D131" t="s">
        <v>169</v>
      </c>
      <c r="E131" s="27" t="s">
        <v>250</v>
      </c>
      <c r="F131" s="28" t="s">
        <v>207</v>
      </c>
      <c r="G131" s="29">
        <v>12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169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236</v>
      </c>
    </row>
    <row r="134">
      <c r="A134" s="1" t="s">
        <v>176</v>
      </c>
      <c r="E134" s="27" t="s">
        <v>169</v>
      </c>
    </row>
    <row r="135" ht="25.5">
      <c r="A135" s="1" t="s">
        <v>167</v>
      </c>
      <c r="B135" s="1">
        <v>32</v>
      </c>
      <c r="C135" s="26" t="s">
        <v>251</v>
      </c>
      <c r="D135" t="s">
        <v>169</v>
      </c>
      <c r="E135" s="27" t="s">
        <v>252</v>
      </c>
      <c r="F135" s="28" t="s">
        <v>207</v>
      </c>
      <c r="G135" s="29">
        <v>12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236</v>
      </c>
    </row>
    <row r="138">
      <c r="A138" s="1" t="s">
        <v>176</v>
      </c>
      <c r="E138" s="27" t="s">
        <v>169</v>
      </c>
    </row>
    <row r="139" ht="25.5">
      <c r="A139" s="1" t="s">
        <v>167</v>
      </c>
      <c r="B139" s="1">
        <v>33</v>
      </c>
      <c r="C139" s="26" t="s">
        <v>253</v>
      </c>
      <c r="D139" t="s">
        <v>169</v>
      </c>
      <c r="E139" s="27" t="s">
        <v>254</v>
      </c>
      <c r="F139" s="28" t="s">
        <v>207</v>
      </c>
      <c r="G139" s="29">
        <v>1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169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217</v>
      </c>
    </row>
    <row r="142">
      <c r="A142" s="1" t="s">
        <v>176</v>
      </c>
      <c r="E142" s="27" t="s">
        <v>169</v>
      </c>
    </row>
    <row r="143" ht="25.5">
      <c r="A143" s="1" t="s">
        <v>167</v>
      </c>
      <c r="B143" s="1">
        <v>34</v>
      </c>
      <c r="C143" s="26" t="s">
        <v>255</v>
      </c>
      <c r="D143" t="s">
        <v>169</v>
      </c>
      <c r="E143" s="27" t="s">
        <v>256</v>
      </c>
      <c r="F143" s="28" t="s">
        <v>207</v>
      </c>
      <c r="G143" s="29">
        <v>1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169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217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257</v>
      </c>
      <c r="D147" t="s">
        <v>169</v>
      </c>
      <c r="E147" s="27" t="s">
        <v>258</v>
      </c>
      <c r="F147" s="28" t="s">
        <v>207</v>
      </c>
      <c r="G147" s="29">
        <v>2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169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226</v>
      </c>
    </row>
    <row r="150">
      <c r="A150" s="1" t="s">
        <v>176</v>
      </c>
      <c r="E150" s="27" t="s">
        <v>169</v>
      </c>
    </row>
    <row r="151" ht="25.5">
      <c r="A151" s="1" t="s">
        <v>167</v>
      </c>
      <c r="B151" s="1">
        <v>36</v>
      </c>
      <c r="C151" s="26" t="s">
        <v>259</v>
      </c>
      <c r="D151" t="s">
        <v>169</v>
      </c>
      <c r="E151" s="27" t="s">
        <v>260</v>
      </c>
      <c r="F151" s="28" t="s">
        <v>207</v>
      </c>
      <c r="G151" s="29">
        <v>2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169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226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261</v>
      </c>
      <c r="D155" t="s">
        <v>169</v>
      </c>
      <c r="E155" s="27" t="s">
        <v>262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169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226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263</v>
      </c>
      <c r="D159" t="s">
        <v>169</v>
      </c>
      <c r="E159" s="27" t="s">
        <v>264</v>
      </c>
      <c r="F159" s="28" t="s">
        <v>207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169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217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265</v>
      </c>
      <c r="D163" t="s">
        <v>169</v>
      </c>
      <c r="E163" s="27" t="s">
        <v>266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169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217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267</v>
      </c>
      <c r="D167" t="s">
        <v>169</v>
      </c>
      <c r="E167" s="27" t="s">
        <v>268</v>
      </c>
      <c r="F167" s="28" t="s">
        <v>207</v>
      </c>
      <c r="G167" s="29">
        <v>2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226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269</v>
      </c>
      <c r="D171" t="s">
        <v>169</v>
      </c>
      <c r="E171" s="27" t="s">
        <v>270</v>
      </c>
      <c r="F171" s="28" t="s">
        <v>207</v>
      </c>
      <c r="G171" s="29">
        <v>12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169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236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271</v>
      </c>
      <c r="D175" t="s">
        <v>169</v>
      </c>
      <c r="E175" s="27" t="s">
        <v>272</v>
      </c>
      <c r="F175" s="28" t="s">
        <v>207</v>
      </c>
      <c r="G175" s="29">
        <v>2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169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226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273</v>
      </c>
      <c r="D179" t="s">
        <v>169</v>
      </c>
      <c r="E179" s="27" t="s">
        <v>274</v>
      </c>
      <c r="F179" s="28" t="s">
        <v>207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169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217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275</v>
      </c>
      <c r="D183" t="s">
        <v>169</v>
      </c>
      <c r="E183" s="27" t="s">
        <v>276</v>
      </c>
      <c r="F183" s="28" t="s">
        <v>207</v>
      </c>
      <c r="G183" s="29">
        <v>2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169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226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277</v>
      </c>
      <c r="D187" t="s">
        <v>169</v>
      </c>
      <c r="E187" s="27" t="s">
        <v>278</v>
      </c>
      <c r="F187" s="28" t="s">
        <v>207</v>
      </c>
      <c r="G187" s="29">
        <v>12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236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279</v>
      </c>
      <c r="D191" t="s">
        <v>169</v>
      </c>
      <c r="E191" s="27" t="s">
        <v>280</v>
      </c>
      <c r="F191" s="28" t="s">
        <v>207</v>
      </c>
      <c r="G191" s="29">
        <v>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208</v>
      </c>
    </row>
    <row r="194">
      <c r="A194" s="1" t="s">
        <v>176</v>
      </c>
      <c r="E194" s="27" t="s">
        <v>169</v>
      </c>
    </row>
    <row r="195" ht="25.5">
      <c r="A195" s="1" t="s">
        <v>167</v>
      </c>
      <c r="B195" s="1">
        <v>47</v>
      </c>
      <c r="C195" s="26" t="s">
        <v>281</v>
      </c>
      <c r="D195" t="s">
        <v>169</v>
      </c>
      <c r="E195" s="27" t="s">
        <v>282</v>
      </c>
      <c r="F195" s="28" t="s">
        <v>207</v>
      </c>
      <c r="G195" s="29">
        <v>1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217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283</v>
      </c>
      <c r="D199" t="s">
        <v>169</v>
      </c>
      <c r="E199" s="27" t="s">
        <v>284</v>
      </c>
      <c r="F199" s="28" t="s">
        <v>207</v>
      </c>
      <c r="G199" s="29">
        <v>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217</v>
      </c>
    </row>
    <row r="202">
      <c r="A202" s="1" t="s">
        <v>176</v>
      </c>
      <c r="E202" s="27" t="s">
        <v>169</v>
      </c>
    </row>
    <row r="203">
      <c r="A203" s="1" t="s">
        <v>164</v>
      </c>
      <c r="C203" s="22" t="s">
        <v>285</v>
      </c>
      <c r="E203" s="23" t="s">
        <v>286</v>
      </c>
      <c r="L203" s="24">
        <f>SUMIFS(L204:L223,A204:A223,"P")</f>
        <v>0</v>
      </c>
      <c r="M203" s="24">
        <f>SUMIFS(M204:M223,A204:A223,"P")</f>
        <v>0</v>
      </c>
      <c r="N203" s="25"/>
    </row>
    <row r="204">
      <c r="A204" s="1" t="s">
        <v>167</v>
      </c>
      <c r="B204" s="1">
        <v>49</v>
      </c>
      <c r="C204" s="26" t="s">
        <v>287</v>
      </c>
      <c r="D204" t="s">
        <v>169</v>
      </c>
      <c r="E204" s="27" t="s">
        <v>288</v>
      </c>
      <c r="F204" s="28" t="s">
        <v>171</v>
      </c>
      <c r="G204" s="29">
        <v>150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 ht="25.5">
      <c r="A206" s="1" t="s">
        <v>174</v>
      </c>
      <c r="E206" s="33" t="s">
        <v>289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50</v>
      </c>
      <c r="C208" s="26" t="s">
        <v>290</v>
      </c>
      <c r="D208" t="s">
        <v>169</v>
      </c>
      <c r="E208" s="27" t="s">
        <v>291</v>
      </c>
      <c r="F208" s="28" t="s">
        <v>171</v>
      </c>
      <c r="G208" s="29">
        <v>20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292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293</v>
      </c>
      <c r="D212" t="s">
        <v>169</v>
      </c>
      <c r="E212" s="27" t="s">
        <v>294</v>
      </c>
      <c r="F212" s="28" t="s">
        <v>171</v>
      </c>
      <c r="G212" s="29">
        <v>150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289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295</v>
      </c>
      <c r="D216" t="s">
        <v>169</v>
      </c>
      <c r="E216" s="27" t="s">
        <v>296</v>
      </c>
      <c r="F216" s="28" t="s">
        <v>171</v>
      </c>
      <c r="G216" s="29">
        <v>20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292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297</v>
      </c>
      <c r="D220" t="s">
        <v>169</v>
      </c>
      <c r="E220" s="27" t="s">
        <v>298</v>
      </c>
      <c r="F220" s="28" t="s">
        <v>171</v>
      </c>
      <c r="G220" s="29">
        <v>170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172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182</v>
      </c>
    </row>
    <row r="223">
      <c r="A223" s="1" t="s">
        <v>176</v>
      </c>
      <c r="E223" s="27" t="s">
        <v>169</v>
      </c>
    </row>
    <row r="224">
      <c r="A224" s="1" t="s">
        <v>164</v>
      </c>
      <c r="C224" s="22" t="s">
        <v>299</v>
      </c>
      <c r="E224" s="23" t="s">
        <v>300</v>
      </c>
      <c r="L224" s="24">
        <f>SUMIFS(L225:L272,A225:A272,"P")</f>
        <v>0</v>
      </c>
      <c r="M224" s="24">
        <f>SUMIFS(M225:M272,A225:A272,"P")</f>
        <v>0</v>
      </c>
      <c r="N224" s="25"/>
    </row>
    <row r="225" ht="25.5">
      <c r="A225" s="1" t="s">
        <v>167</v>
      </c>
      <c r="B225" s="1">
        <v>54</v>
      </c>
      <c r="C225" s="26" t="s">
        <v>301</v>
      </c>
      <c r="D225" t="s">
        <v>169</v>
      </c>
      <c r="E225" s="27" t="s">
        <v>302</v>
      </c>
      <c r="F225" s="28" t="s">
        <v>207</v>
      </c>
      <c r="G225" s="29">
        <v>15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303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304</v>
      </c>
      <c r="D229" t="s">
        <v>169</v>
      </c>
      <c r="E229" s="27" t="s">
        <v>305</v>
      </c>
      <c r="F229" s="28" t="s">
        <v>207</v>
      </c>
      <c r="G229" s="29">
        <v>20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292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306</v>
      </c>
      <c r="D233" t="s">
        <v>169</v>
      </c>
      <c r="E233" s="27" t="s">
        <v>307</v>
      </c>
      <c r="F233" s="28" t="s">
        <v>308</v>
      </c>
      <c r="G233" s="29">
        <v>0.5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309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310</v>
      </c>
      <c r="D237" t="s">
        <v>169</v>
      </c>
      <c r="E237" s="27" t="s">
        <v>311</v>
      </c>
      <c r="F237" s="28" t="s">
        <v>312</v>
      </c>
      <c r="G237" s="29">
        <v>120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313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314</v>
      </c>
      <c r="D241" t="s">
        <v>169</v>
      </c>
      <c r="E241" s="27" t="s">
        <v>315</v>
      </c>
      <c r="F241" s="28" t="s">
        <v>312</v>
      </c>
      <c r="G241" s="29">
        <v>80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316</v>
      </c>
    </row>
    <row r="244">
      <c r="A244" s="1" t="s">
        <v>176</v>
      </c>
      <c r="E244" s="27" t="s">
        <v>169</v>
      </c>
    </row>
    <row r="245" ht="25.5">
      <c r="A245" s="1" t="s">
        <v>167</v>
      </c>
      <c r="B245" s="1">
        <v>59</v>
      </c>
      <c r="C245" s="26" t="s">
        <v>317</v>
      </c>
      <c r="D245" t="s">
        <v>169</v>
      </c>
      <c r="E245" s="27" t="s">
        <v>318</v>
      </c>
      <c r="F245" s="28" t="s">
        <v>207</v>
      </c>
      <c r="G245" s="29">
        <v>10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319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320</v>
      </c>
      <c r="D249" t="s">
        <v>169</v>
      </c>
      <c r="E249" s="27" t="s">
        <v>321</v>
      </c>
      <c r="F249" s="28" t="s">
        <v>207</v>
      </c>
      <c r="G249" s="29">
        <v>10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319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322</v>
      </c>
      <c r="D253" t="s">
        <v>169</v>
      </c>
      <c r="E253" s="27" t="s">
        <v>323</v>
      </c>
      <c r="F253" s="28" t="s">
        <v>207</v>
      </c>
      <c r="G253" s="29">
        <v>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217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324</v>
      </c>
      <c r="D257" t="s">
        <v>169</v>
      </c>
      <c r="E257" s="27" t="s">
        <v>325</v>
      </c>
      <c r="F257" s="28" t="s">
        <v>207</v>
      </c>
      <c r="G257" s="29">
        <v>1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217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326</v>
      </c>
      <c r="D261" t="s">
        <v>169</v>
      </c>
      <c r="E261" s="27" t="s">
        <v>327</v>
      </c>
      <c r="F261" s="28" t="s">
        <v>312</v>
      </c>
      <c r="G261" s="29">
        <v>80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316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328</v>
      </c>
      <c r="D265" t="s">
        <v>169</v>
      </c>
      <c r="E265" s="27" t="s">
        <v>329</v>
      </c>
      <c r="F265" s="28" t="s">
        <v>312</v>
      </c>
      <c r="G265" s="29">
        <v>80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316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330</v>
      </c>
      <c r="D269" t="s">
        <v>169</v>
      </c>
      <c r="E269" s="27" t="s">
        <v>331</v>
      </c>
      <c r="F269" s="28" t="s">
        <v>312</v>
      </c>
      <c r="G269" s="29">
        <v>40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332</v>
      </c>
    </row>
    <row r="272">
      <c r="A272" s="1" t="s">
        <v>176</v>
      </c>
      <c r="E272" s="27" t="s">
        <v>169</v>
      </c>
    </row>
  </sheetData>
  <sheetProtection sheet="1" objects="1" scenarios="1" spinCount="100000" saltValue="9eEV1QwvGYFMg58G+JiLA81VKmllcjdllk3vbKM3sb+1Koz4SvGVrsDL7cZFyWHSNxlLWNOzsQIEyKeqj5XOrw==" hashValue="DYnhuwCHsOBHO1/+o4o1OSQ0r6G0DUTOWWHlZBevcEL09kvFNGAGUYr12HdZacogLE/RMV9FdOr8Sfvegvav3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COUNTIFS(L8:L281,"=0",A8:A281,"P")+COUNTIFS(L8:L281,"",A8:A281,"P")+SUM(Q8:Q281)</f>
        <v>0</v>
      </c>
    </row>
    <row r="8">
      <c r="A8" s="1" t="s">
        <v>162</v>
      </c>
      <c r="C8" s="22" t="s">
        <v>333</v>
      </c>
      <c r="E8" s="23" t="s">
        <v>17</v>
      </c>
      <c r="L8" s="24">
        <f>L9+L126+L207+L232</f>
        <v>0</v>
      </c>
      <c r="M8" s="24">
        <f>M9+M126+M207+M232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SUMIFS(L10:L125,A10:A125,"P")</f>
        <v>0</v>
      </c>
      <c r="M9" s="24">
        <f>SUMIFS(M10:M125,A10:A125,"P")</f>
        <v>0</v>
      </c>
      <c r="N9" s="25"/>
    </row>
    <row r="10">
      <c r="A10" s="1" t="s">
        <v>167</v>
      </c>
      <c r="B10" s="1">
        <v>1</v>
      </c>
      <c r="C10" s="26" t="s">
        <v>335</v>
      </c>
      <c r="D10" t="s">
        <v>169</v>
      </c>
      <c r="E10" s="27" t="s">
        <v>336</v>
      </c>
      <c r="F10" s="28" t="s">
        <v>207</v>
      </c>
      <c r="G10" s="29">
        <v>10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319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337</v>
      </c>
      <c r="D14" t="s">
        <v>169</v>
      </c>
      <c r="E14" s="27" t="s">
        <v>338</v>
      </c>
      <c r="F14" s="28" t="s">
        <v>207</v>
      </c>
      <c r="G14" s="29">
        <v>4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231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339</v>
      </c>
      <c r="D18" t="s">
        <v>169</v>
      </c>
      <c r="E18" s="27" t="s">
        <v>340</v>
      </c>
      <c r="F18" s="28" t="s">
        <v>207</v>
      </c>
      <c r="G18" s="29">
        <v>53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341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342</v>
      </c>
      <c r="D22" t="s">
        <v>169</v>
      </c>
      <c r="E22" s="27" t="s">
        <v>343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344</v>
      </c>
      <c r="D26" t="s">
        <v>169</v>
      </c>
      <c r="E26" s="27" t="s">
        <v>345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346</v>
      </c>
      <c r="D30" t="s">
        <v>169</v>
      </c>
      <c r="E30" s="27" t="s">
        <v>347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348</v>
      </c>
      <c r="D34" t="s">
        <v>169</v>
      </c>
      <c r="E34" s="27" t="s">
        <v>349</v>
      </c>
      <c r="F34" s="28" t="s">
        <v>207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350</v>
      </c>
      <c r="D38" t="s">
        <v>169</v>
      </c>
      <c r="E38" s="27" t="s">
        <v>351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352</v>
      </c>
      <c r="D42" t="s">
        <v>169</v>
      </c>
      <c r="E42" s="27" t="s">
        <v>353</v>
      </c>
      <c r="F42" s="28" t="s">
        <v>207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 ht="38.25">
      <c r="A46" s="1" t="s">
        <v>167</v>
      </c>
      <c r="B46" s="1">
        <v>10</v>
      </c>
      <c r="C46" s="26" t="s">
        <v>354</v>
      </c>
      <c r="D46" t="s">
        <v>169</v>
      </c>
      <c r="E46" s="27" t="s">
        <v>355</v>
      </c>
      <c r="F46" s="28" t="s">
        <v>207</v>
      </c>
      <c r="G46" s="29">
        <v>2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226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356</v>
      </c>
      <c r="D50" t="s">
        <v>169</v>
      </c>
      <c r="E50" s="27" t="s">
        <v>357</v>
      </c>
      <c r="F50" s="28" t="s">
        <v>207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217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358</v>
      </c>
      <c r="D54" t="s">
        <v>169</v>
      </c>
      <c r="E54" s="27" t="s">
        <v>359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360</v>
      </c>
      <c r="D58" t="s">
        <v>169</v>
      </c>
      <c r="E58" s="27" t="s">
        <v>361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217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362</v>
      </c>
      <c r="D62" t="s">
        <v>169</v>
      </c>
      <c r="E62" s="27" t="s">
        <v>363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364</v>
      </c>
      <c r="D66" t="s">
        <v>169</v>
      </c>
      <c r="E66" s="27" t="s">
        <v>365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217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366</v>
      </c>
      <c r="D70" t="s">
        <v>169</v>
      </c>
      <c r="E70" s="27" t="s">
        <v>367</v>
      </c>
      <c r="F70" s="28" t="s">
        <v>207</v>
      </c>
      <c r="G70" s="29">
        <v>53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341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368</v>
      </c>
      <c r="D74" t="s">
        <v>169</v>
      </c>
      <c r="E74" s="27" t="s">
        <v>369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370</v>
      </c>
      <c r="D78" t="s">
        <v>169</v>
      </c>
      <c r="E78" s="27" t="s">
        <v>371</v>
      </c>
      <c r="F78" s="28" t="s">
        <v>207</v>
      </c>
      <c r="G78" s="29">
        <v>10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319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372</v>
      </c>
      <c r="D82" t="s">
        <v>169</v>
      </c>
      <c r="E82" s="27" t="s">
        <v>373</v>
      </c>
      <c r="F82" s="28" t="s">
        <v>207</v>
      </c>
      <c r="G82" s="29">
        <v>53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341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374</v>
      </c>
      <c r="D86" t="s">
        <v>169</v>
      </c>
      <c r="E86" s="27" t="s">
        <v>375</v>
      </c>
      <c r="F86" s="28" t="s">
        <v>207</v>
      </c>
      <c r="G86" s="29">
        <v>4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231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376</v>
      </c>
      <c r="D90" t="s">
        <v>169</v>
      </c>
      <c r="E90" s="27" t="s">
        <v>377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376</v>
      </c>
      <c r="D94" t="s">
        <v>378</v>
      </c>
      <c r="E94" s="27" t="s">
        <v>377</v>
      </c>
      <c r="F94" s="28" t="s">
        <v>207</v>
      </c>
      <c r="G94" s="29">
        <v>10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319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376</v>
      </c>
      <c r="D98" t="s">
        <v>379</v>
      </c>
      <c r="E98" s="27" t="s">
        <v>377</v>
      </c>
      <c r="F98" s="28" t="s">
        <v>207</v>
      </c>
      <c r="G98" s="29">
        <v>53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341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380</v>
      </c>
      <c r="D102" t="s">
        <v>169</v>
      </c>
      <c r="E102" s="27" t="s">
        <v>381</v>
      </c>
      <c r="F102" s="28" t="s">
        <v>207</v>
      </c>
      <c r="G102" s="29">
        <v>10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319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382</v>
      </c>
      <c r="D106" t="s">
        <v>169</v>
      </c>
      <c r="E106" s="27" t="s">
        <v>383</v>
      </c>
      <c r="F106" s="28" t="s">
        <v>207</v>
      </c>
      <c r="G106" s="29">
        <v>53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341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384</v>
      </c>
      <c r="D110" t="s">
        <v>169</v>
      </c>
      <c r="E110" s="27" t="s">
        <v>385</v>
      </c>
      <c r="F110" s="28" t="s">
        <v>207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208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386</v>
      </c>
      <c r="D114" t="s">
        <v>169</v>
      </c>
      <c r="E114" s="27" t="s">
        <v>387</v>
      </c>
      <c r="F114" s="28" t="s">
        <v>207</v>
      </c>
      <c r="G114" s="29">
        <v>3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208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388</v>
      </c>
      <c r="D118" t="s">
        <v>169</v>
      </c>
      <c r="E118" s="27" t="s">
        <v>389</v>
      </c>
      <c r="F118" s="28" t="s">
        <v>207</v>
      </c>
      <c r="G118" s="29">
        <v>3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208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390</v>
      </c>
      <c r="D122" t="s">
        <v>169</v>
      </c>
      <c r="E122" s="27" t="s">
        <v>391</v>
      </c>
      <c r="F122" s="28" t="s">
        <v>207</v>
      </c>
      <c r="G122" s="29">
        <v>67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392</v>
      </c>
    </row>
    <row r="125">
      <c r="A125" s="1" t="s">
        <v>176</v>
      </c>
      <c r="E125" s="27" t="s">
        <v>169</v>
      </c>
    </row>
    <row r="126">
      <c r="A126" s="1" t="s">
        <v>164</v>
      </c>
      <c r="C126" s="22" t="s">
        <v>213</v>
      </c>
      <c r="E126" s="23" t="s">
        <v>393</v>
      </c>
      <c r="L126" s="24">
        <f>SUMIFS(L127:L206,A127:A206,"P")</f>
        <v>0</v>
      </c>
      <c r="M126" s="24">
        <f>SUMIFS(M127:M206,A127:A206,"P")</f>
        <v>0</v>
      </c>
      <c r="N126" s="25"/>
    </row>
    <row r="127">
      <c r="A127" s="1" t="s">
        <v>167</v>
      </c>
      <c r="B127" s="1">
        <v>30</v>
      </c>
      <c r="C127" s="26" t="s">
        <v>394</v>
      </c>
      <c r="D127" t="s">
        <v>169</v>
      </c>
      <c r="E127" s="27" t="s">
        <v>395</v>
      </c>
      <c r="F127" s="28" t="s">
        <v>171</v>
      </c>
      <c r="G127" s="29">
        <v>20</v>
      </c>
      <c r="H127" s="28">
        <v>0.00021000000000000001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292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396</v>
      </c>
      <c r="D131" t="s">
        <v>169</v>
      </c>
      <c r="E131" s="27" t="s">
        <v>397</v>
      </c>
      <c r="F131" s="28" t="s">
        <v>171</v>
      </c>
      <c r="G131" s="29">
        <v>20</v>
      </c>
      <c r="H131" s="28">
        <v>0.00038999999999999999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292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398</v>
      </c>
      <c r="D135" t="s">
        <v>169</v>
      </c>
      <c r="E135" s="27" t="s">
        <v>399</v>
      </c>
      <c r="F135" s="28" t="s">
        <v>171</v>
      </c>
      <c r="G135" s="29">
        <v>500</v>
      </c>
      <c r="H135" s="28">
        <v>0.00012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400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401</v>
      </c>
      <c r="D139" t="s">
        <v>169</v>
      </c>
      <c r="E139" s="27" t="s">
        <v>402</v>
      </c>
      <c r="F139" s="28" t="s">
        <v>171</v>
      </c>
      <c r="G139" s="29">
        <v>1000</v>
      </c>
      <c r="H139" s="28">
        <v>0.00017000000000000001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403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404</v>
      </c>
      <c r="D143" t="s">
        <v>169</v>
      </c>
      <c r="E143" s="27" t="s">
        <v>405</v>
      </c>
      <c r="F143" s="28" t="s">
        <v>171</v>
      </c>
      <c r="G143" s="29">
        <v>1000</v>
      </c>
      <c r="H143" s="28">
        <v>0.0010499999999999999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403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406</v>
      </c>
      <c r="D147" t="s">
        <v>169</v>
      </c>
      <c r="E147" s="27" t="s">
        <v>407</v>
      </c>
      <c r="F147" s="28" t="s">
        <v>171</v>
      </c>
      <c r="G147" s="29">
        <v>1000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403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408</v>
      </c>
      <c r="D151" t="s">
        <v>169</v>
      </c>
      <c r="E151" s="27" t="s">
        <v>409</v>
      </c>
      <c r="F151" s="28" t="s">
        <v>171</v>
      </c>
      <c r="G151" s="29">
        <v>200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410</v>
      </c>
    </row>
    <row r="154">
      <c r="A154" s="1" t="s">
        <v>176</v>
      </c>
      <c r="E154" s="27" t="s">
        <v>169</v>
      </c>
    </row>
    <row r="155" ht="25.5">
      <c r="A155" s="1" t="s">
        <v>167</v>
      </c>
      <c r="B155" s="1">
        <v>37</v>
      </c>
      <c r="C155" s="26" t="s">
        <v>411</v>
      </c>
      <c r="D155" t="s">
        <v>169</v>
      </c>
      <c r="E155" s="27" t="s">
        <v>412</v>
      </c>
      <c r="F155" s="28" t="s">
        <v>171</v>
      </c>
      <c r="G155" s="29">
        <v>1000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403</v>
      </c>
    </row>
    <row r="158">
      <c r="A158" s="1" t="s">
        <v>176</v>
      </c>
      <c r="E158" s="27" t="s">
        <v>169</v>
      </c>
    </row>
    <row r="159" ht="25.5">
      <c r="A159" s="1" t="s">
        <v>167</v>
      </c>
      <c r="B159" s="1">
        <v>38</v>
      </c>
      <c r="C159" s="26" t="s">
        <v>411</v>
      </c>
      <c r="D159" t="s">
        <v>378</v>
      </c>
      <c r="E159" s="27" t="s">
        <v>412</v>
      </c>
      <c r="F159" s="28" t="s">
        <v>171</v>
      </c>
      <c r="G159" s="29">
        <v>1000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403</v>
      </c>
    </row>
    <row r="162">
      <c r="A162" s="1" t="s">
        <v>176</v>
      </c>
      <c r="E162" s="27" t="s">
        <v>169</v>
      </c>
    </row>
    <row r="163" ht="25.5">
      <c r="A163" s="1" t="s">
        <v>167</v>
      </c>
      <c r="B163" s="1">
        <v>39</v>
      </c>
      <c r="C163" s="26" t="s">
        <v>413</v>
      </c>
      <c r="D163" t="s">
        <v>169</v>
      </c>
      <c r="E163" s="27" t="s">
        <v>414</v>
      </c>
      <c r="F163" s="28" t="s">
        <v>171</v>
      </c>
      <c r="G163" s="29">
        <v>1500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415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40</v>
      </c>
      <c r="C167" s="26" t="s">
        <v>416</v>
      </c>
      <c r="D167" t="s">
        <v>169</v>
      </c>
      <c r="E167" s="27" t="s">
        <v>417</v>
      </c>
      <c r="F167" s="28" t="s">
        <v>171</v>
      </c>
      <c r="G167" s="29">
        <v>50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418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419</v>
      </c>
      <c r="D171" t="s">
        <v>169</v>
      </c>
      <c r="E171" s="27" t="s">
        <v>420</v>
      </c>
      <c r="F171" s="28" t="s">
        <v>171</v>
      </c>
      <c r="G171" s="29">
        <v>1000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403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419</v>
      </c>
      <c r="D175" t="s">
        <v>378</v>
      </c>
      <c r="E175" s="27" t="s">
        <v>420</v>
      </c>
      <c r="F175" s="28" t="s">
        <v>171</v>
      </c>
      <c r="G175" s="29">
        <v>500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400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421</v>
      </c>
      <c r="D179" t="s">
        <v>169</v>
      </c>
      <c r="E179" s="27" t="s">
        <v>422</v>
      </c>
      <c r="F179" s="28" t="s">
        <v>171</v>
      </c>
      <c r="G179" s="29">
        <v>20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292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421</v>
      </c>
      <c r="D183" t="s">
        <v>378</v>
      </c>
      <c r="E183" s="27" t="s">
        <v>422</v>
      </c>
      <c r="F183" s="28" t="s">
        <v>171</v>
      </c>
      <c r="G183" s="29">
        <v>20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292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423</v>
      </c>
      <c r="D187" t="s">
        <v>169</v>
      </c>
      <c r="E187" s="27" t="s">
        <v>424</v>
      </c>
      <c r="F187" s="28" t="s">
        <v>171</v>
      </c>
      <c r="G187" s="29">
        <v>1000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403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425</v>
      </c>
      <c r="D191" t="s">
        <v>169</v>
      </c>
      <c r="E191" s="27" t="s">
        <v>426</v>
      </c>
      <c r="F191" s="28" t="s">
        <v>171</v>
      </c>
      <c r="G191" s="29">
        <v>1000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403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427</v>
      </c>
      <c r="D195" t="s">
        <v>169</v>
      </c>
      <c r="E195" s="27" t="s">
        <v>428</v>
      </c>
      <c r="F195" s="28" t="s">
        <v>171</v>
      </c>
      <c r="G195" s="29">
        <v>1500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415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429</v>
      </c>
      <c r="D199" t="s">
        <v>169</v>
      </c>
      <c r="E199" s="27" t="s">
        <v>430</v>
      </c>
      <c r="F199" s="28" t="s">
        <v>171</v>
      </c>
      <c r="G199" s="29">
        <v>50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418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431</v>
      </c>
      <c r="D203" t="s">
        <v>169</v>
      </c>
      <c r="E203" s="27" t="s">
        <v>432</v>
      </c>
      <c r="F203" s="28" t="s">
        <v>171</v>
      </c>
      <c r="G203" s="29">
        <v>200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410</v>
      </c>
    </row>
    <row r="206">
      <c r="A206" s="1" t="s">
        <v>176</v>
      </c>
      <c r="E206" s="27" t="s">
        <v>169</v>
      </c>
    </row>
    <row r="207">
      <c r="A207" s="1" t="s">
        <v>164</v>
      </c>
      <c r="C207" s="22" t="s">
        <v>285</v>
      </c>
      <c r="E207" s="23" t="s">
        <v>433</v>
      </c>
      <c r="L207" s="24">
        <f>SUMIFS(L208:L231,A208:A231,"P")</f>
        <v>0</v>
      </c>
      <c r="M207" s="24">
        <f>SUMIFS(M208:M231,A208:A231,"P")</f>
        <v>0</v>
      </c>
      <c r="N207" s="25"/>
    </row>
    <row r="208">
      <c r="A208" s="1" t="s">
        <v>167</v>
      </c>
      <c r="B208" s="1">
        <v>50</v>
      </c>
      <c r="C208" s="26" t="s">
        <v>434</v>
      </c>
      <c r="D208" t="s">
        <v>169</v>
      </c>
      <c r="E208" s="27" t="s">
        <v>435</v>
      </c>
      <c r="F208" s="28" t="s">
        <v>207</v>
      </c>
      <c r="G208" s="29">
        <v>2</v>
      </c>
      <c r="H208" s="28">
        <v>0.00040000000000000002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226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436</v>
      </c>
      <c r="D212" t="s">
        <v>169</v>
      </c>
      <c r="E212" s="27" t="s">
        <v>437</v>
      </c>
      <c r="F212" s="28" t="s">
        <v>207</v>
      </c>
      <c r="G212" s="29">
        <v>2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226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438</v>
      </c>
      <c r="D216" t="s">
        <v>169</v>
      </c>
      <c r="E216" s="27" t="s">
        <v>439</v>
      </c>
      <c r="F216" s="28" t="s">
        <v>207</v>
      </c>
      <c r="G216" s="29">
        <v>2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226</v>
      </c>
    </row>
    <row r="219">
      <c r="A219" s="1" t="s">
        <v>176</v>
      </c>
      <c r="E219" s="27" t="s">
        <v>169</v>
      </c>
    </row>
    <row r="220" ht="25.5">
      <c r="A220" s="1" t="s">
        <v>167</v>
      </c>
      <c r="B220" s="1">
        <v>53</v>
      </c>
      <c r="C220" s="26" t="s">
        <v>440</v>
      </c>
      <c r="D220" t="s">
        <v>169</v>
      </c>
      <c r="E220" s="27" t="s">
        <v>441</v>
      </c>
      <c r="F220" s="28" t="s">
        <v>207</v>
      </c>
      <c r="G220" s="29">
        <v>1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217</v>
      </c>
    </row>
    <row r="223">
      <c r="A223" s="1" t="s">
        <v>176</v>
      </c>
      <c r="E223" s="27" t="s">
        <v>169</v>
      </c>
    </row>
    <row r="224" ht="25.5">
      <c r="A224" s="1" t="s">
        <v>167</v>
      </c>
      <c r="B224" s="1">
        <v>54</v>
      </c>
      <c r="C224" s="26" t="s">
        <v>442</v>
      </c>
      <c r="D224" t="s">
        <v>169</v>
      </c>
      <c r="E224" s="27" t="s">
        <v>443</v>
      </c>
      <c r="F224" s="28" t="s">
        <v>207</v>
      </c>
      <c r="G224" s="29">
        <v>2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169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 ht="25.5">
      <c r="A226" s="1" t="s">
        <v>174</v>
      </c>
      <c r="E226" s="33" t="s">
        <v>226</v>
      </c>
    </row>
    <row r="227">
      <c r="A227" s="1" t="s">
        <v>176</v>
      </c>
      <c r="E227" s="27" t="s">
        <v>169</v>
      </c>
    </row>
    <row r="228">
      <c r="A228" s="1" t="s">
        <v>167</v>
      </c>
      <c r="B228" s="1">
        <v>55</v>
      </c>
      <c r="C228" s="26" t="s">
        <v>444</v>
      </c>
      <c r="D228" t="s">
        <v>169</v>
      </c>
      <c r="E228" s="27" t="s">
        <v>445</v>
      </c>
      <c r="F228" s="28" t="s">
        <v>207</v>
      </c>
      <c r="G228" s="29">
        <v>1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169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169</v>
      </c>
    </row>
    <row r="230" ht="25.5">
      <c r="A230" s="1" t="s">
        <v>174</v>
      </c>
      <c r="E230" s="33" t="s">
        <v>217</v>
      </c>
    </row>
    <row r="231">
      <c r="A231" s="1" t="s">
        <v>176</v>
      </c>
      <c r="E231" s="27" t="s">
        <v>169</v>
      </c>
    </row>
    <row r="232">
      <c r="A232" s="1" t="s">
        <v>164</v>
      </c>
      <c r="C232" s="22" t="s">
        <v>299</v>
      </c>
      <c r="E232" s="23" t="s">
        <v>300</v>
      </c>
      <c r="L232" s="24">
        <f>SUMIFS(L233:L280,A233:A280,"P")</f>
        <v>0</v>
      </c>
      <c r="M232" s="24">
        <f>SUMIFS(M233:M280,A233:A280,"P")</f>
        <v>0</v>
      </c>
      <c r="N232" s="25"/>
    </row>
    <row r="233">
      <c r="A233" s="1" t="s">
        <v>167</v>
      </c>
      <c r="B233" s="1">
        <v>56</v>
      </c>
      <c r="C233" s="26" t="s">
        <v>310</v>
      </c>
      <c r="D233" t="s">
        <v>169</v>
      </c>
      <c r="E233" s="27" t="s">
        <v>311</v>
      </c>
      <c r="F233" s="28" t="s">
        <v>312</v>
      </c>
      <c r="G233" s="29">
        <v>240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169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446</v>
      </c>
    </row>
    <row r="236">
      <c r="A236" s="1" t="s">
        <v>176</v>
      </c>
      <c r="E236" s="27" t="s">
        <v>169</v>
      </c>
    </row>
    <row r="237" ht="25.5">
      <c r="A237" s="1" t="s">
        <v>167</v>
      </c>
      <c r="B237" s="1">
        <v>57</v>
      </c>
      <c r="C237" s="26" t="s">
        <v>317</v>
      </c>
      <c r="D237" t="s">
        <v>169</v>
      </c>
      <c r="E237" s="27" t="s">
        <v>318</v>
      </c>
      <c r="F237" s="28" t="s">
        <v>207</v>
      </c>
      <c r="G237" s="29">
        <v>20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292</v>
      </c>
    </row>
    <row r="240">
      <c r="A240" s="1" t="s">
        <v>176</v>
      </c>
      <c r="E240" s="27" t="s">
        <v>169</v>
      </c>
    </row>
    <row r="241" ht="25.5">
      <c r="A241" s="1" t="s">
        <v>167</v>
      </c>
      <c r="B241" s="1">
        <v>58</v>
      </c>
      <c r="C241" s="26" t="s">
        <v>447</v>
      </c>
      <c r="D241" t="s">
        <v>169</v>
      </c>
      <c r="E241" s="27" t="s">
        <v>448</v>
      </c>
      <c r="F241" s="28" t="s">
        <v>207</v>
      </c>
      <c r="G241" s="29">
        <v>10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319</v>
      </c>
    </row>
    <row r="244">
      <c r="A244" s="1" t="s">
        <v>176</v>
      </c>
      <c r="E244" s="27" t="s">
        <v>169</v>
      </c>
    </row>
    <row r="245" ht="25.5">
      <c r="A245" s="1" t="s">
        <v>167</v>
      </c>
      <c r="B245" s="1">
        <v>59</v>
      </c>
      <c r="C245" s="26" t="s">
        <v>320</v>
      </c>
      <c r="D245" t="s">
        <v>169</v>
      </c>
      <c r="E245" s="27" t="s">
        <v>321</v>
      </c>
      <c r="F245" s="28" t="s">
        <v>207</v>
      </c>
      <c r="G245" s="29">
        <v>20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292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449</v>
      </c>
      <c r="D249" t="s">
        <v>169</v>
      </c>
      <c r="E249" s="27" t="s">
        <v>450</v>
      </c>
      <c r="F249" s="28" t="s">
        <v>207</v>
      </c>
      <c r="G249" s="29">
        <v>10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319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322</v>
      </c>
      <c r="D253" t="s">
        <v>169</v>
      </c>
      <c r="E253" s="27" t="s">
        <v>323</v>
      </c>
      <c r="F253" s="28" t="s">
        <v>207</v>
      </c>
      <c r="G253" s="29">
        <v>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217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324</v>
      </c>
      <c r="D257" t="s">
        <v>169</v>
      </c>
      <c r="E257" s="27" t="s">
        <v>325</v>
      </c>
      <c r="F257" s="28" t="s">
        <v>207</v>
      </c>
      <c r="G257" s="29">
        <v>1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217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326</v>
      </c>
      <c r="D261" t="s">
        <v>169</v>
      </c>
      <c r="E261" s="27" t="s">
        <v>327</v>
      </c>
      <c r="F261" s="28" t="s">
        <v>312</v>
      </c>
      <c r="G261" s="29">
        <v>160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451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328</v>
      </c>
      <c r="D265" t="s">
        <v>169</v>
      </c>
      <c r="E265" s="27" t="s">
        <v>329</v>
      </c>
      <c r="F265" s="28" t="s">
        <v>312</v>
      </c>
      <c r="G265" s="29">
        <v>80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316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330</v>
      </c>
      <c r="D269" t="s">
        <v>169</v>
      </c>
      <c r="E269" s="27" t="s">
        <v>331</v>
      </c>
      <c r="F269" s="28" t="s">
        <v>312</v>
      </c>
      <c r="G269" s="29">
        <v>160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451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452</v>
      </c>
      <c r="D273" t="s">
        <v>169</v>
      </c>
      <c r="E273" s="27" t="s">
        <v>453</v>
      </c>
      <c r="F273" s="28" t="s">
        <v>312</v>
      </c>
      <c r="G273" s="29">
        <v>80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316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454</v>
      </c>
      <c r="D277" t="s">
        <v>169</v>
      </c>
      <c r="E277" s="27" t="s">
        <v>455</v>
      </c>
      <c r="F277" s="28" t="s">
        <v>312</v>
      </c>
      <c r="G277" s="29">
        <v>80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316</v>
      </c>
    </row>
    <row r="280">
      <c r="A280" s="1" t="s">
        <v>176</v>
      </c>
      <c r="E280" s="27" t="s">
        <v>169</v>
      </c>
    </row>
  </sheetData>
  <sheetProtection sheet="1" objects="1" scenarios="1" spinCount="100000" saltValue="zzGR+1KXqediyH3LKz4vF2v+0VthIq0+Cy1oEe+Bew/vI75R43YlhLP5CFJamz5yqKFZ7r9lzGl3Cj3Cd9+zAQ==" hashValue="lT1nBASaSI17Do0OsYtDZFcUvYW/V1pqlXKK64+J8YThafXWxojtndHhngVyDpMSeEpZQhjdAWJlWQagOr8ag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COUNTIFS(L8:L570,"=0",A8:A570,"P")+COUNTIFS(L8:L570,"",A8:A570,"P")+SUM(Q8:Q570)</f>
        <v>0</v>
      </c>
    </row>
    <row r="8">
      <c r="A8" s="1" t="s">
        <v>162</v>
      </c>
      <c r="C8" s="22" t="s">
        <v>456</v>
      </c>
      <c r="E8" s="23" t="s">
        <v>19</v>
      </c>
      <c r="L8" s="24">
        <f>L9+L14+L63+L200+L253+L314+L403+L444+L501</f>
        <v>0</v>
      </c>
      <c r="M8" s="24">
        <f>M9+M14+M63+M200+M253+M314+M403+M444+M501</f>
        <v>0</v>
      </c>
      <c r="N8" s="25"/>
    </row>
    <row r="9">
      <c r="A9" s="1" t="s">
        <v>164</v>
      </c>
      <c r="C9" s="22" t="s">
        <v>457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459</v>
      </c>
      <c r="D10" t="s">
        <v>460</v>
      </c>
      <c r="E10" s="27" t="s">
        <v>461</v>
      </c>
      <c r="F10" s="28" t="s">
        <v>308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462</v>
      </c>
    </row>
    <row r="12">
      <c r="A12" s="1" t="s">
        <v>174</v>
      </c>
    </row>
    <row r="13">
      <c r="A13" s="1" t="s">
        <v>176</v>
      </c>
      <c r="E13" s="27" t="s">
        <v>463</v>
      </c>
    </row>
    <row r="14">
      <c r="A14" s="1" t="s">
        <v>164</v>
      </c>
      <c r="C14" s="22" t="s">
        <v>464</v>
      </c>
      <c r="E14" s="23" t="s">
        <v>465</v>
      </c>
      <c r="L14" s="24">
        <f>SUMIFS(L15:L62,A15:A62,"P")</f>
        <v>0</v>
      </c>
      <c r="M14" s="24">
        <f>SUMIFS(M15:M62,A15:A62,"P")</f>
        <v>0</v>
      </c>
      <c r="N14" s="25"/>
    </row>
    <row r="15">
      <c r="A15" s="1" t="s">
        <v>167</v>
      </c>
      <c r="B15" s="1">
        <v>2</v>
      </c>
      <c r="C15" s="26" t="s">
        <v>466</v>
      </c>
      <c r="D15" t="s">
        <v>169</v>
      </c>
      <c r="E15" s="27" t="s">
        <v>467</v>
      </c>
      <c r="F15" s="28" t="s">
        <v>207</v>
      </c>
      <c r="G15" s="29">
        <v>8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169</v>
      </c>
    </row>
    <row r="17" ht="25.5">
      <c r="A17" s="1" t="s">
        <v>174</v>
      </c>
      <c r="E17" s="33" t="s">
        <v>468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218</v>
      </c>
      <c r="D19" t="s">
        <v>169</v>
      </c>
      <c r="E19" s="27" t="s">
        <v>219</v>
      </c>
      <c r="F19" s="28" t="s">
        <v>207</v>
      </c>
      <c r="G19" s="29">
        <v>3</v>
      </c>
      <c r="H19" s="28">
        <v>0.002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 ht="25.5">
      <c r="A21" s="1" t="s">
        <v>174</v>
      </c>
      <c r="E21" s="33" t="s">
        <v>208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224</v>
      </c>
      <c r="D23" t="s">
        <v>169</v>
      </c>
      <c r="E23" s="27" t="s">
        <v>225</v>
      </c>
      <c r="F23" s="28" t="s">
        <v>207</v>
      </c>
      <c r="G23" s="29">
        <v>3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208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224</v>
      </c>
      <c r="D27" t="s">
        <v>378</v>
      </c>
      <c r="E27" s="27" t="s">
        <v>225</v>
      </c>
      <c r="F27" s="28" t="s">
        <v>207</v>
      </c>
      <c r="G27" s="29">
        <v>3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208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232</v>
      </c>
      <c r="D31" t="s">
        <v>169</v>
      </c>
      <c r="E31" s="27" t="s">
        <v>233</v>
      </c>
      <c r="F31" s="28" t="s">
        <v>207</v>
      </c>
      <c r="G31" s="29">
        <v>3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208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469</v>
      </c>
      <c r="D35" t="s">
        <v>169</v>
      </c>
      <c r="E35" s="27" t="s">
        <v>470</v>
      </c>
      <c r="F35" s="28" t="s">
        <v>207</v>
      </c>
      <c r="G35" s="29">
        <v>35</v>
      </c>
      <c r="H35" s="28">
        <v>0.0001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471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472</v>
      </c>
      <c r="D39" t="s">
        <v>169</v>
      </c>
      <c r="E39" s="27" t="s">
        <v>473</v>
      </c>
      <c r="F39" s="28" t="s">
        <v>207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217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474</v>
      </c>
      <c r="D43" t="s">
        <v>169</v>
      </c>
      <c r="E43" s="27" t="s">
        <v>225</v>
      </c>
      <c r="F43" s="28" t="s">
        <v>207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217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475</v>
      </c>
      <c r="D47" t="s">
        <v>169</v>
      </c>
      <c r="E47" s="27" t="s">
        <v>476</v>
      </c>
      <c r="F47" s="28" t="s">
        <v>207</v>
      </c>
      <c r="G47" s="29">
        <v>35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471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477</v>
      </c>
      <c r="D51" t="s">
        <v>169</v>
      </c>
      <c r="E51" s="27" t="s">
        <v>478</v>
      </c>
      <c r="F51" s="28" t="s">
        <v>207</v>
      </c>
      <c r="G51" s="29">
        <v>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 ht="38.25">
      <c r="A52" s="1" t="s">
        <v>173</v>
      </c>
      <c r="E52" s="27" t="s">
        <v>479</v>
      </c>
    </row>
    <row r="53" ht="25.5">
      <c r="A53" s="1" t="s">
        <v>174</v>
      </c>
      <c r="E53" s="33" t="s">
        <v>226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480</v>
      </c>
      <c r="D55" t="s">
        <v>169</v>
      </c>
      <c r="E55" s="27" t="s">
        <v>481</v>
      </c>
      <c r="F55" s="28" t="s">
        <v>207</v>
      </c>
      <c r="G55" s="29">
        <v>6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 ht="51">
      <c r="A56" s="1" t="s">
        <v>173</v>
      </c>
      <c r="E56" s="27" t="s">
        <v>482</v>
      </c>
    </row>
    <row r="57" ht="25.5">
      <c r="A57" s="1" t="s">
        <v>174</v>
      </c>
      <c r="E57" s="33" t="s">
        <v>483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484</v>
      </c>
      <c r="D59" t="s">
        <v>169</v>
      </c>
      <c r="E59" s="27" t="s">
        <v>485</v>
      </c>
      <c r="F59" s="28" t="s">
        <v>207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 ht="38.25">
      <c r="A60" s="1" t="s">
        <v>173</v>
      </c>
      <c r="E60" s="27" t="s">
        <v>486</v>
      </c>
    </row>
    <row r="61" ht="25.5">
      <c r="A61" s="1" t="s">
        <v>174</v>
      </c>
      <c r="E61" s="33" t="s">
        <v>217</v>
      </c>
    </row>
    <row r="62">
      <c r="A62" s="1" t="s">
        <v>176</v>
      </c>
      <c r="E62" s="27" t="s">
        <v>169</v>
      </c>
    </row>
    <row r="63">
      <c r="A63" s="1" t="s">
        <v>164</v>
      </c>
      <c r="C63" s="22" t="s">
        <v>487</v>
      </c>
      <c r="E63" s="23" t="s">
        <v>488</v>
      </c>
      <c r="L63" s="24">
        <f>SUMIFS(L64:L199,A64:A199,"P")</f>
        <v>0</v>
      </c>
      <c r="M63" s="24">
        <f>SUMIFS(M64:M199,A64:A199,"P")</f>
        <v>0</v>
      </c>
      <c r="N63" s="25"/>
    </row>
    <row r="64">
      <c r="A64" s="1" t="s">
        <v>167</v>
      </c>
      <c r="B64" s="1">
        <v>14</v>
      </c>
      <c r="C64" s="26" t="s">
        <v>489</v>
      </c>
      <c r="D64" t="s">
        <v>169</v>
      </c>
      <c r="E64" s="27" t="s">
        <v>490</v>
      </c>
      <c r="F64" s="28" t="s">
        <v>207</v>
      </c>
      <c r="G64" s="29">
        <v>4</v>
      </c>
      <c r="H64" s="28">
        <v>0.0001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 ht="25.5">
      <c r="A66" s="1" t="s">
        <v>174</v>
      </c>
      <c r="E66" s="33" t="s">
        <v>231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491</v>
      </c>
      <c r="D68" t="s">
        <v>169</v>
      </c>
      <c r="E68" s="27" t="s">
        <v>492</v>
      </c>
      <c r="F68" s="28" t="s">
        <v>207</v>
      </c>
      <c r="G68" s="29">
        <v>19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 ht="25.5">
      <c r="A70" s="1" t="s">
        <v>174</v>
      </c>
      <c r="E70" s="33" t="s">
        <v>493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494</v>
      </c>
      <c r="D72" t="s">
        <v>169</v>
      </c>
      <c r="E72" s="27" t="s">
        <v>495</v>
      </c>
      <c r="F72" s="28" t="s">
        <v>207</v>
      </c>
      <c r="G72" s="29">
        <v>4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 ht="25.5">
      <c r="A74" s="1" t="s">
        <v>174</v>
      </c>
      <c r="E74" s="33" t="s">
        <v>231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229</v>
      </c>
      <c r="D76" t="s">
        <v>169</v>
      </c>
      <c r="E76" s="27" t="s">
        <v>230</v>
      </c>
      <c r="F76" s="28" t="s">
        <v>207</v>
      </c>
      <c r="G76" s="29">
        <v>31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 ht="25.5">
      <c r="A78" s="1" t="s">
        <v>174</v>
      </c>
      <c r="E78" s="33" t="s">
        <v>496</v>
      </c>
    </row>
    <row r="79">
      <c r="A79" s="1" t="s">
        <v>176</v>
      </c>
      <c r="E79" s="27" t="s">
        <v>169</v>
      </c>
    </row>
    <row r="80" ht="25.5">
      <c r="A80" s="1" t="s">
        <v>167</v>
      </c>
      <c r="B80" s="1">
        <v>18</v>
      </c>
      <c r="C80" s="26" t="s">
        <v>234</v>
      </c>
      <c r="D80" t="s">
        <v>169</v>
      </c>
      <c r="E80" s="27" t="s">
        <v>235</v>
      </c>
      <c r="F80" s="28" t="s">
        <v>207</v>
      </c>
      <c r="G80" s="29">
        <v>8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169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 ht="25.5">
      <c r="A82" s="1" t="s">
        <v>174</v>
      </c>
      <c r="E82" s="33" t="s">
        <v>468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237</v>
      </c>
      <c r="D84" t="s">
        <v>169</v>
      </c>
      <c r="E84" s="27" t="s">
        <v>238</v>
      </c>
      <c r="F84" s="28" t="s">
        <v>207</v>
      </c>
      <c r="G84" s="29">
        <v>8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169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25.5">
      <c r="A86" s="1" t="s">
        <v>174</v>
      </c>
      <c r="E86" s="33" t="s">
        <v>468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239</v>
      </c>
      <c r="D88" t="s">
        <v>169</v>
      </c>
      <c r="E88" s="27" t="s">
        <v>240</v>
      </c>
      <c r="F88" s="28" t="s">
        <v>207</v>
      </c>
      <c r="G88" s="29">
        <v>1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169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217</v>
      </c>
    </row>
    <row r="91">
      <c r="A91" s="1" t="s">
        <v>176</v>
      </c>
      <c r="E91" s="27" t="s">
        <v>169</v>
      </c>
    </row>
    <row r="92" ht="25.5">
      <c r="A92" s="1" t="s">
        <v>167</v>
      </c>
      <c r="B92" s="1">
        <v>21</v>
      </c>
      <c r="C92" s="26" t="s">
        <v>241</v>
      </c>
      <c r="D92" t="s">
        <v>169</v>
      </c>
      <c r="E92" s="27" t="s">
        <v>242</v>
      </c>
      <c r="F92" s="28" t="s">
        <v>207</v>
      </c>
      <c r="G92" s="29">
        <v>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 ht="25.5">
      <c r="A94" s="1" t="s">
        <v>174</v>
      </c>
      <c r="E94" s="33" t="s">
        <v>217</v>
      </c>
    </row>
    <row r="95">
      <c r="A95" s="1" t="s">
        <v>176</v>
      </c>
      <c r="E95" s="27" t="s">
        <v>169</v>
      </c>
    </row>
    <row r="96" ht="25.5">
      <c r="A96" s="1" t="s">
        <v>167</v>
      </c>
      <c r="B96" s="1">
        <v>22</v>
      </c>
      <c r="C96" s="26" t="s">
        <v>243</v>
      </c>
      <c r="D96" t="s">
        <v>169</v>
      </c>
      <c r="E96" s="27" t="s">
        <v>244</v>
      </c>
      <c r="F96" s="28" t="s">
        <v>207</v>
      </c>
      <c r="G96" s="29">
        <v>8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25.5">
      <c r="A98" s="1" t="s">
        <v>174</v>
      </c>
      <c r="E98" s="33" t="s">
        <v>468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245</v>
      </c>
      <c r="D100" t="s">
        <v>169</v>
      </c>
      <c r="E100" s="27" t="s">
        <v>246</v>
      </c>
      <c r="F100" s="28" t="s">
        <v>207</v>
      </c>
      <c r="G100" s="29">
        <v>8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468</v>
      </c>
    </row>
    <row r="103">
      <c r="A103" s="1" t="s">
        <v>176</v>
      </c>
      <c r="E103" s="27" t="s">
        <v>169</v>
      </c>
    </row>
    <row r="104" ht="25.5">
      <c r="A104" s="1" t="s">
        <v>167</v>
      </c>
      <c r="B104" s="1">
        <v>24</v>
      </c>
      <c r="C104" s="26" t="s">
        <v>247</v>
      </c>
      <c r="D104" t="s">
        <v>169</v>
      </c>
      <c r="E104" s="27" t="s">
        <v>248</v>
      </c>
      <c r="F104" s="28" t="s">
        <v>207</v>
      </c>
      <c r="G104" s="29">
        <v>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468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249</v>
      </c>
      <c r="D108" t="s">
        <v>169</v>
      </c>
      <c r="E108" s="27" t="s">
        <v>250</v>
      </c>
      <c r="F108" s="28" t="s">
        <v>207</v>
      </c>
      <c r="G108" s="29">
        <v>8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468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251</v>
      </c>
      <c r="D112" t="s">
        <v>169</v>
      </c>
      <c r="E112" s="27" t="s">
        <v>252</v>
      </c>
      <c r="F112" s="28" t="s">
        <v>207</v>
      </c>
      <c r="G112" s="29">
        <v>8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468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497</v>
      </c>
      <c r="D116" t="s">
        <v>169</v>
      </c>
      <c r="E116" s="27" t="s">
        <v>498</v>
      </c>
      <c r="F116" s="28" t="s">
        <v>207</v>
      </c>
      <c r="G116" s="29">
        <v>19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493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499</v>
      </c>
      <c r="D120" t="s">
        <v>169</v>
      </c>
      <c r="E120" s="27" t="s">
        <v>500</v>
      </c>
      <c r="F120" s="28" t="s">
        <v>207</v>
      </c>
      <c r="G120" s="29">
        <v>264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501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502</v>
      </c>
      <c r="D124" t="s">
        <v>169</v>
      </c>
      <c r="E124" s="27" t="s">
        <v>503</v>
      </c>
      <c r="F124" s="28" t="s">
        <v>207</v>
      </c>
      <c r="G124" s="29">
        <v>5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 ht="25.5">
      <c r="A126" s="1" t="s">
        <v>174</v>
      </c>
      <c r="E126" s="33" t="s">
        <v>504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505</v>
      </c>
      <c r="D128" t="s">
        <v>169</v>
      </c>
      <c r="E128" s="27" t="s">
        <v>506</v>
      </c>
      <c r="F128" s="28" t="s">
        <v>207</v>
      </c>
      <c r="G128" s="29">
        <v>5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169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 ht="25.5">
      <c r="A130" s="1" t="s">
        <v>174</v>
      </c>
      <c r="E130" s="33" t="s">
        <v>504</v>
      </c>
    </row>
    <row r="131">
      <c r="A131" s="1" t="s">
        <v>176</v>
      </c>
      <c r="E131" s="27" t="s">
        <v>169</v>
      </c>
    </row>
    <row r="132" ht="25.5">
      <c r="A132" s="1" t="s">
        <v>167</v>
      </c>
      <c r="B132" s="1">
        <v>31</v>
      </c>
      <c r="C132" s="26" t="s">
        <v>255</v>
      </c>
      <c r="D132" t="s">
        <v>169</v>
      </c>
      <c r="E132" s="27" t="s">
        <v>256</v>
      </c>
      <c r="F132" s="28" t="s">
        <v>207</v>
      </c>
      <c r="G132" s="29">
        <v>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169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 ht="25.5">
      <c r="A134" s="1" t="s">
        <v>174</v>
      </c>
      <c r="E134" s="33" t="s">
        <v>468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257</v>
      </c>
      <c r="D136" t="s">
        <v>169</v>
      </c>
      <c r="E136" s="27" t="s">
        <v>258</v>
      </c>
      <c r="F136" s="28" t="s">
        <v>207</v>
      </c>
      <c r="G136" s="29">
        <v>20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292</v>
      </c>
    </row>
    <row r="139">
      <c r="A139" s="1" t="s">
        <v>176</v>
      </c>
      <c r="E139" s="27" t="s">
        <v>169</v>
      </c>
    </row>
    <row r="140" ht="25.5">
      <c r="A140" s="1" t="s">
        <v>167</v>
      </c>
      <c r="B140" s="1">
        <v>33</v>
      </c>
      <c r="C140" s="26" t="s">
        <v>507</v>
      </c>
      <c r="D140" t="s">
        <v>169</v>
      </c>
      <c r="E140" s="27" t="s">
        <v>508</v>
      </c>
      <c r="F140" s="28" t="s">
        <v>207</v>
      </c>
      <c r="G140" s="29">
        <v>7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509</v>
      </c>
    </row>
    <row r="143">
      <c r="A143" s="1" t="s">
        <v>176</v>
      </c>
      <c r="E143" s="27" t="s">
        <v>169</v>
      </c>
    </row>
    <row r="144" ht="25.5">
      <c r="A144" s="1" t="s">
        <v>167</v>
      </c>
      <c r="B144" s="1">
        <v>34</v>
      </c>
      <c r="C144" s="26" t="s">
        <v>510</v>
      </c>
      <c r="D144" t="s">
        <v>169</v>
      </c>
      <c r="E144" s="27" t="s">
        <v>511</v>
      </c>
      <c r="F144" s="28" t="s">
        <v>207</v>
      </c>
      <c r="G144" s="29">
        <v>7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509</v>
      </c>
    </row>
    <row r="147">
      <c r="A147" s="1" t="s">
        <v>176</v>
      </c>
      <c r="E147" s="27" t="s">
        <v>169</v>
      </c>
    </row>
    <row r="148" ht="25.5">
      <c r="A148" s="1" t="s">
        <v>167</v>
      </c>
      <c r="B148" s="1">
        <v>35</v>
      </c>
      <c r="C148" s="26" t="s">
        <v>259</v>
      </c>
      <c r="D148" t="s">
        <v>169</v>
      </c>
      <c r="E148" s="27" t="s">
        <v>260</v>
      </c>
      <c r="F148" s="28" t="s">
        <v>200</v>
      </c>
      <c r="G148" s="29">
        <v>16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260</v>
      </c>
    </row>
    <row r="150">
      <c r="A150" s="1" t="s">
        <v>174</v>
      </c>
    </row>
    <row r="151">
      <c r="A151" s="1" t="s">
        <v>176</v>
      </c>
      <c r="E151" s="27" t="s">
        <v>169</v>
      </c>
    </row>
    <row r="152" ht="25.5">
      <c r="A152" s="1" t="s">
        <v>167</v>
      </c>
      <c r="B152" s="1">
        <v>36</v>
      </c>
      <c r="C152" s="26" t="s">
        <v>512</v>
      </c>
      <c r="D152" t="s">
        <v>169</v>
      </c>
      <c r="E152" s="27" t="s">
        <v>513</v>
      </c>
      <c r="F152" s="28" t="s">
        <v>207</v>
      </c>
      <c r="G152" s="29">
        <v>4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231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261</v>
      </c>
      <c r="D156" t="s">
        <v>169</v>
      </c>
      <c r="E156" s="27" t="s">
        <v>262</v>
      </c>
      <c r="F156" s="28" t="s">
        <v>200</v>
      </c>
      <c r="G156" s="29">
        <v>16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262</v>
      </c>
    </row>
    <row r="158">
      <c r="A158" s="1" t="s">
        <v>174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267</v>
      </c>
      <c r="D160" t="s">
        <v>169</v>
      </c>
      <c r="E160" s="27" t="s">
        <v>268</v>
      </c>
      <c r="F160" s="28" t="s">
        <v>207</v>
      </c>
      <c r="G160" s="29">
        <v>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169</v>
      </c>
    </row>
    <row r="162" ht="25.5">
      <c r="A162" s="1" t="s">
        <v>174</v>
      </c>
      <c r="E162" s="33" t="s">
        <v>217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269</v>
      </c>
      <c r="D164" t="s">
        <v>169</v>
      </c>
      <c r="E164" s="27" t="s">
        <v>270</v>
      </c>
      <c r="F164" s="28" t="s">
        <v>207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 ht="25.5">
      <c r="A166" s="1" t="s">
        <v>174</v>
      </c>
      <c r="E166" s="33" t="s">
        <v>468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271</v>
      </c>
      <c r="D168" t="s">
        <v>169</v>
      </c>
      <c r="E168" s="27" t="s">
        <v>272</v>
      </c>
      <c r="F168" s="28" t="s">
        <v>207</v>
      </c>
      <c r="G168" s="29">
        <v>8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25.5">
      <c r="A170" s="1" t="s">
        <v>174</v>
      </c>
      <c r="E170" s="33" t="s">
        <v>468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273</v>
      </c>
      <c r="D172" t="s">
        <v>169</v>
      </c>
      <c r="E172" s="27" t="s">
        <v>274</v>
      </c>
      <c r="F172" s="28" t="s">
        <v>207</v>
      </c>
      <c r="G172" s="29">
        <v>4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 ht="25.5">
      <c r="A174" s="1" t="s">
        <v>174</v>
      </c>
      <c r="E174" s="33" t="s">
        <v>231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273</v>
      </c>
      <c r="D176" t="s">
        <v>378</v>
      </c>
      <c r="E176" s="27" t="s">
        <v>274</v>
      </c>
      <c r="F176" s="28" t="s">
        <v>207</v>
      </c>
      <c r="G176" s="29">
        <v>8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 ht="25.5">
      <c r="A178" s="1" t="s">
        <v>174</v>
      </c>
      <c r="E178" s="33" t="s">
        <v>468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275</v>
      </c>
      <c r="D180" t="s">
        <v>169</v>
      </c>
      <c r="E180" s="27" t="s">
        <v>276</v>
      </c>
      <c r="F180" s="28" t="s">
        <v>200</v>
      </c>
      <c r="G180" s="29">
        <v>16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169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>
      <c r="A181" s="1" t="s">
        <v>173</v>
      </c>
      <c r="E181" s="27" t="s">
        <v>276</v>
      </c>
    </row>
    <row r="182">
      <c r="A182" s="1" t="s">
        <v>174</v>
      </c>
    </row>
    <row r="183">
      <c r="A183" s="1" t="s">
        <v>176</v>
      </c>
      <c r="E183" s="27" t="s">
        <v>169</v>
      </c>
    </row>
    <row r="184">
      <c r="A184" s="1" t="s">
        <v>167</v>
      </c>
      <c r="B184" s="1">
        <v>44</v>
      </c>
      <c r="C184" s="26" t="s">
        <v>275</v>
      </c>
      <c r="D184" t="s">
        <v>378</v>
      </c>
      <c r="E184" s="27" t="s">
        <v>276</v>
      </c>
      <c r="F184" s="28" t="s">
        <v>207</v>
      </c>
      <c r="G184" s="29">
        <v>8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169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>
      <c r="A185" s="1" t="s">
        <v>173</v>
      </c>
      <c r="E185" s="27" t="s">
        <v>169</v>
      </c>
    </row>
    <row r="186" ht="25.5">
      <c r="A186" s="1" t="s">
        <v>174</v>
      </c>
      <c r="E186" s="33" t="s">
        <v>468</v>
      </c>
    </row>
    <row r="187">
      <c r="A187" s="1" t="s">
        <v>176</v>
      </c>
      <c r="E187" s="27" t="s">
        <v>169</v>
      </c>
    </row>
    <row r="188">
      <c r="A188" s="1" t="s">
        <v>167</v>
      </c>
      <c r="B188" s="1">
        <v>45</v>
      </c>
      <c r="C188" s="26" t="s">
        <v>514</v>
      </c>
      <c r="D188" t="s">
        <v>169</v>
      </c>
      <c r="E188" s="27" t="s">
        <v>515</v>
      </c>
      <c r="F188" s="28" t="s">
        <v>207</v>
      </c>
      <c r="G188" s="29">
        <v>5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169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>
      <c r="A189" s="1" t="s">
        <v>173</v>
      </c>
      <c r="E189" s="27" t="s">
        <v>169</v>
      </c>
    </row>
    <row r="190" ht="25.5">
      <c r="A190" s="1" t="s">
        <v>174</v>
      </c>
      <c r="E190" s="33" t="s">
        <v>504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516</v>
      </c>
      <c r="D192" t="s">
        <v>169</v>
      </c>
      <c r="E192" s="27" t="s">
        <v>517</v>
      </c>
      <c r="F192" s="28" t="s">
        <v>207</v>
      </c>
      <c r="G192" s="29">
        <v>5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169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 ht="25.5">
      <c r="A194" s="1" t="s">
        <v>174</v>
      </c>
      <c r="E194" s="33" t="s">
        <v>504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277</v>
      </c>
      <c r="D196" t="s">
        <v>169</v>
      </c>
      <c r="E196" s="27" t="s">
        <v>278</v>
      </c>
      <c r="F196" s="28" t="s">
        <v>207</v>
      </c>
      <c r="G196" s="29">
        <v>40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169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 ht="25.5">
      <c r="A198" s="1" t="s">
        <v>174</v>
      </c>
      <c r="E198" s="33" t="s">
        <v>332</v>
      </c>
    </row>
    <row r="199">
      <c r="A199" s="1" t="s">
        <v>176</v>
      </c>
      <c r="E199" s="27" t="s">
        <v>169</v>
      </c>
    </row>
    <row r="200">
      <c r="A200" s="1" t="s">
        <v>164</v>
      </c>
      <c r="C200" s="22" t="s">
        <v>518</v>
      </c>
      <c r="E200" s="23" t="s">
        <v>519</v>
      </c>
      <c r="L200" s="24">
        <f>SUMIFS(L201:L252,A201:A252,"P")</f>
        <v>0</v>
      </c>
      <c r="M200" s="24">
        <f>SUMIFS(M201:M252,A201:A252,"P")</f>
        <v>0</v>
      </c>
      <c r="N200" s="25"/>
    </row>
    <row r="201">
      <c r="A201" s="1" t="s">
        <v>167</v>
      </c>
      <c r="B201" s="1">
        <v>48</v>
      </c>
      <c r="C201" s="26" t="s">
        <v>520</v>
      </c>
      <c r="D201" t="s">
        <v>169</v>
      </c>
      <c r="E201" s="27" t="s">
        <v>521</v>
      </c>
      <c r="F201" s="28" t="s">
        <v>207</v>
      </c>
      <c r="G201" s="29">
        <v>110</v>
      </c>
      <c r="H201" s="28">
        <v>0.0001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522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523</v>
      </c>
      <c r="D205" t="s">
        <v>169</v>
      </c>
      <c r="E205" s="27" t="s">
        <v>524</v>
      </c>
      <c r="F205" s="28" t="s">
        <v>207</v>
      </c>
      <c r="G205" s="29">
        <v>110</v>
      </c>
      <c r="H205" s="28">
        <v>4.0000000000000003E-05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522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525</v>
      </c>
      <c r="D209" t="s">
        <v>169</v>
      </c>
      <c r="E209" s="27" t="s">
        <v>526</v>
      </c>
      <c r="F209" s="28" t="s">
        <v>207</v>
      </c>
      <c r="G209" s="29">
        <v>110</v>
      </c>
      <c r="H209" s="28">
        <v>3.0000000000000001E-05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522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527</v>
      </c>
      <c r="D213" t="s">
        <v>169</v>
      </c>
      <c r="E213" s="27" t="s">
        <v>528</v>
      </c>
      <c r="F213" s="28" t="s">
        <v>207</v>
      </c>
      <c r="G213" s="29">
        <v>110</v>
      </c>
      <c r="H213" s="28">
        <v>0.00014999999999999999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522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529</v>
      </c>
      <c r="D217" t="s">
        <v>169</v>
      </c>
      <c r="E217" s="27" t="s">
        <v>530</v>
      </c>
      <c r="F217" s="28" t="s">
        <v>207</v>
      </c>
      <c r="G217" s="29">
        <v>110</v>
      </c>
      <c r="H217" s="28">
        <v>0.0001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522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531</v>
      </c>
      <c r="D221" t="s">
        <v>169</v>
      </c>
      <c r="E221" s="27" t="s">
        <v>532</v>
      </c>
      <c r="F221" s="28" t="s">
        <v>207</v>
      </c>
      <c r="G221" s="29">
        <v>110</v>
      </c>
      <c r="H221" s="28">
        <v>0.0001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 ht="25.5">
      <c r="A223" s="1" t="s">
        <v>174</v>
      </c>
      <c r="E223" s="33" t="s">
        <v>522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54</v>
      </c>
      <c r="C225" s="26" t="s">
        <v>533</v>
      </c>
      <c r="D225" t="s">
        <v>169</v>
      </c>
      <c r="E225" s="27" t="s">
        <v>534</v>
      </c>
      <c r="F225" s="28" t="s">
        <v>207</v>
      </c>
      <c r="G225" s="29">
        <v>110</v>
      </c>
      <c r="H225" s="28">
        <v>0.0001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522</v>
      </c>
    </row>
    <row r="228">
      <c r="A228" s="1" t="s">
        <v>176</v>
      </c>
      <c r="E228" s="27" t="s">
        <v>169</v>
      </c>
    </row>
    <row r="229" ht="25.5">
      <c r="A229" s="1" t="s">
        <v>167</v>
      </c>
      <c r="B229" s="1">
        <v>55</v>
      </c>
      <c r="C229" s="26" t="s">
        <v>535</v>
      </c>
      <c r="D229" t="s">
        <v>169</v>
      </c>
      <c r="E229" s="27" t="s">
        <v>536</v>
      </c>
      <c r="F229" s="28" t="s">
        <v>207</v>
      </c>
      <c r="G229" s="29">
        <v>220</v>
      </c>
      <c r="H229" s="28">
        <v>2.0000000000000002E-05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537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538</v>
      </c>
      <c r="D233" t="s">
        <v>169</v>
      </c>
      <c r="E233" s="27" t="s">
        <v>539</v>
      </c>
      <c r="F233" s="28" t="s">
        <v>207</v>
      </c>
      <c r="G233" s="29">
        <v>110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522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540</v>
      </c>
      <c r="D237" t="s">
        <v>169</v>
      </c>
      <c r="E237" s="27" t="s">
        <v>541</v>
      </c>
      <c r="F237" s="28" t="s">
        <v>207</v>
      </c>
      <c r="G237" s="29">
        <v>110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522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542</v>
      </c>
      <c r="D241" t="s">
        <v>169</v>
      </c>
      <c r="E241" s="27" t="s">
        <v>543</v>
      </c>
      <c r="F241" s="28" t="s">
        <v>207</v>
      </c>
      <c r="G241" s="29">
        <v>220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537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544</v>
      </c>
      <c r="D245" t="s">
        <v>169</v>
      </c>
      <c r="E245" s="27" t="s">
        <v>545</v>
      </c>
      <c r="F245" s="28" t="s">
        <v>207</v>
      </c>
      <c r="G245" s="29">
        <v>220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537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546</v>
      </c>
      <c r="D249" t="s">
        <v>169</v>
      </c>
      <c r="E249" s="27" t="s">
        <v>547</v>
      </c>
      <c r="F249" s="28" t="s">
        <v>207</v>
      </c>
      <c r="G249" s="29">
        <v>220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537</v>
      </c>
    </row>
    <row r="252">
      <c r="A252" s="1" t="s">
        <v>176</v>
      </c>
      <c r="E252" s="27" t="s">
        <v>169</v>
      </c>
    </row>
    <row r="253">
      <c r="A253" s="1" t="s">
        <v>164</v>
      </c>
      <c r="C253" s="22" t="s">
        <v>548</v>
      </c>
      <c r="E253" s="23" t="s">
        <v>549</v>
      </c>
      <c r="L253" s="24">
        <f>SUMIFS(L254:L313,A254:A313,"P")</f>
        <v>0</v>
      </c>
      <c r="M253" s="24">
        <f>SUMIFS(M254:M313,A254:A313,"P")</f>
        <v>0</v>
      </c>
      <c r="N253" s="25"/>
    </row>
    <row r="254">
      <c r="A254" s="1" t="s">
        <v>167</v>
      </c>
      <c r="B254" s="1">
        <v>61</v>
      </c>
      <c r="C254" s="26" t="s">
        <v>550</v>
      </c>
      <c r="D254" t="s">
        <v>169</v>
      </c>
      <c r="E254" s="27" t="s">
        <v>551</v>
      </c>
      <c r="F254" s="28" t="s">
        <v>207</v>
      </c>
      <c r="G254" s="29">
        <v>60</v>
      </c>
      <c r="H254" s="28">
        <v>0.00029999999999999997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172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>
      <c r="A255" s="1" t="s">
        <v>173</v>
      </c>
      <c r="E255" s="27" t="s">
        <v>169</v>
      </c>
    </row>
    <row r="256" ht="25.5">
      <c r="A256" s="1" t="s">
        <v>174</v>
      </c>
      <c r="E256" s="33" t="s">
        <v>552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553</v>
      </c>
      <c r="D258" t="s">
        <v>169</v>
      </c>
      <c r="E258" s="27" t="s">
        <v>554</v>
      </c>
      <c r="F258" s="28" t="s">
        <v>207</v>
      </c>
      <c r="G258" s="29">
        <v>32</v>
      </c>
      <c r="H258" s="28">
        <v>5.0000000000000002E-05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172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169</v>
      </c>
    </row>
    <row r="260" ht="25.5">
      <c r="A260" s="1" t="s">
        <v>174</v>
      </c>
      <c r="E260" s="33" t="s">
        <v>555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556</v>
      </c>
      <c r="D262" t="s">
        <v>169</v>
      </c>
      <c r="E262" s="27" t="s">
        <v>557</v>
      </c>
      <c r="F262" s="28" t="s">
        <v>207</v>
      </c>
      <c r="G262" s="29">
        <v>32</v>
      </c>
      <c r="H262" s="28">
        <v>1.0000000000000001E-05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172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169</v>
      </c>
    </row>
    <row r="264" ht="25.5">
      <c r="A264" s="1" t="s">
        <v>174</v>
      </c>
      <c r="E264" s="33" t="s">
        <v>555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64</v>
      </c>
      <c r="C266" s="26" t="s">
        <v>438</v>
      </c>
      <c r="D266" t="s">
        <v>378</v>
      </c>
      <c r="E266" s="27" t="s">
        <v>439</v>
      </c>
      <c r="F266" s="28" t="s">
        <v>207</v>
      </c>
      <c r="G266" s="29">
        <v>20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172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169</v>
      </c>
    </row>
    <row r="268" ht="25.5">
      <c r="A268" s="1" t="s">
        <v>174</v>
      </c>
      <c r="E268" s="33" t="s">
        <v>292</v>
      </c>
    </row>
    <row r="269">
      <c r="A269" s="1" t="s">
        <v>176</v>
      </c>
      <c r="E269" s="27" t="s">
        <v>169</v>
      </c>
    </row>
    <row r="270">
      <c r="A270" s="1" t="s">
        <v>167</v>
      </c>
      <c r="B270" s="1">
        <v>65</v>
      </c>
      <c r="C270" s="26" t="s">
        <v>558</v>
      </c>
      <c r="D270" t="s">
        <v>169</v>
      </c>
      <c r="E270" s="27" t="s">
        <v>559</v>
      </c>
      <c r="F270" s="28" t="s">
        <v>207</v>
      </c>
      <c r="G270" s="29">
        <v>32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172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>
      <c r="A271" s="1" t="s">
        <v>173</v>
      </c>
      <c r="E271" s="27" t="s">
        <v>169</v>
      </c>
    </row>
    <row r="272" ht="25.5">
      <c r="A272" s="1" t="s">
        <v>174</v>
      </c>
      <c r="E272" s="33" t="s">
        <v>555</v>
      </c>
    </row>
    <row r="273">
      <c r="A273" s="1" t="s">
        <v>176</v>
      </c>
      <c r="E273" s="27" t="s">
        <v>169</v>
      </c>
    </row>
    <row r="274">
      <c r="A274" s="1" t="s">
        <v>167</v>
      </c>
      <c r="B274" s="1">
        <v>66</v>
      </c>
      <c r="C274" s="26" t="s">
        <v>560</v>
      </c>
      <c r="D274" t="s">
        <v>169</v>
      </c>
      <c r="E274" s="27" t="s">
        <v>561</v>
      </c>
      <c r="F274" s="28" t="s">
        <v>207</v>
      </c>
      <c r="G274" s="29">
        <v>298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172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>
      <c r="A275" s="1" t="s">
        <v>173</v>
      </c>
      <c r="E275" s="27" t="s">
        <v>169</v>
      </c>
    </row>
    <row r="276" ht="25.5">
      <c r="A276" s="1" t="s">
        <v>174</v>
      </c>
      <c r="E276" s="33" t="s">
        <v>562</v>
      </c>
    </row>
    <row r="277">
      <c r="A277" s="1" t="s">
        <v>176</v>
      </c>
      <c r="E277" s="27" t="s">
        <v>169</v>
      </c>
    </row>
    <row r="278">
      <c r="A278" s="1" t="s">
        <v>167</v>
      </c>
      <c r="B278" s="1">
        <v>67</v>
      </c>
      <c r="C278" s="26" t="s">
        <v>563</v>
      </c>
      <c r="D278" t="s">
        <v>169</v>
      </c>
      <c r="E278" s="27" t="s">
        <v>564</v>
      </c>
      <c r="F278" s="28" t="s">
        <v>207</v>
      </c>
      <c r="G278" s="29">
        <v>108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172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>
      <c r="A279" s="1" t="s">
        <v>173</v>
      </c>
      <c r="E279" s="27" t="s">
        <v>169</v>
      </c>
    </row>
    <row r="280" ht="25.5">
      <c r="A280" s="1" t="s">
        <v>174</v>
      </c>
      <c r="E280" s="33" t="s">
        <v>565</v>
      </c>
    </row>
    <row r="281">
      <c r="A281" s="1" t="s">
        <v>176</v>
      </c>
      <c r="E281" s="27" t="s">
        <v>169</v>
      </c>
    </row>
    <row r="282" ht="25.5">
      <c r="A282" s="1" t="s">
        <v>167</v>
      </c>
      <c r="B282" s="1">
        <v>68</v>
      </c>
      <c r="C282" s="26" t="s">
        <v>566</v>
      </c>
      <c r="D282" t="s">
        <v>169</v>
      </c>
      <c r="E282" s="27" t="s">
        <v>567</v>
      </c>
      <c r="F282" s="28" t="s">
        <v>207</v>
      </c>
      <c r="G282" s="29">
        <v>120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169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169</v>
      </c>
    </row>
    <row r="284" ht="25.5">
      <c r="A284" s="1" t="s">
        <v>174</v>
      </c>
      <c r="E284" s="33" t="s">
        <v>313</v>
      </c>
    </row>
    <row r="285">
      <c r="A285" s="1" t="s">
        <v>176</v>
      </c>
      <c r="E285" s="27" t="s">
        <v>169</v>
      </c>
    </row>
    <row r="286" ht="25.5">
      <c r="A286" s="1" t="s">
        <v>167</v>
      </c>
      <c r="B286" s="1">
        <v>69</v>
      </c>
      <c r="C286" s="26" t="s">
        <v>568</v>
      </c>
      <c r="D286" t="s">
        <v>169</v>
      </c>
      <c r="E286" s="27" t="s">
        <v>569</v>
      </c>
      <c r="F286" s="28" t="s">
        <v>207</v>
      </c>
      <c r="G286" s="29">
        <v>120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169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169</v>
      </c>
    </row>
    <row r="288" ht="25.5">
      <c r="A288" s="1" t="s">
        <v>174</v>
      </c>
      <c r="E288" s="33" t="s">
        <v>313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70</v>
      </c>
      <c r="C290" s="26" t="s">
        <v>570</v>
      </c>
      <c r="D290" t="s">
        <v>169</v>
      </c>
      <c r="E290" s="27" t="s">
        <v>571</v>
      </c>
      <c r="F290" s="28" t="s">
        <v>207</v>
      </c>
      <c r="G290" s="29">
        <v>120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169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169</v>
      </c>
    </row>
    <row r="292" ht="25.5">
      <c r="A292" s="1" t="s">
        <v>174</v>
      </c>
      <c r="E292" s="33" t="s">
        <v>313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572</v>
      </c>
      <c r="D294" t="s">
        <v>169</v>
      </c>
      <c r="E294" s="27" t="s">
        <v>573</v>
      </c>
      <c r="F294" s="28" t="s">
        <v>207</v>
      </c>
      <c r="G294" s="29">
        <v>12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169</v>
      </c>
    </row>
    <row r="296" ht="25.5">
      <c r="A296" s="1" t="s">
        <v>174</v>
      </c>
      <c r="E296" s="33" t="s">
        <v>236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572</v>
      </c>
      <c r="D298" t="s">
        <v>378</v>
      </c>
      <c r="E298" s="27" t="s">
        <v>573</v>
      </c>
      <c r="F298" s="28" t="s">
        <v>207</v>
      </c>
      <c r="G298" s="29">
        <v>12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169</v>
      </c>
    </row>
    <row r="300" ht="25.5">
      <c r="A300" s="1" t="s">
        <v>174</v>
      </c>
      <c r="E300" s="33" t="s">
        <v>236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73</v>
      </c>
      <c r="C302" s="26" t="s">
        <v>574</v>
      </c>
      <c r="D302" t="s">
        <v>169</v>
      </c>
      <c r="E302" s="27" t="s">
        <v>575</v>
      </c>
      <c r="F302" s="28" t="s">
        <v>207</v>
      </c>
      <c r="G302" s="29">
        <v>12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25.5">
      <c r="A304" s="1" t="s">
        <v>174</v>
      </c>
      <c r="E304" s="33" t="s">
        <v>236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576</v>
      </c>
      <c r="D306" t="s">
        <v>169</v>
      </c>
      <c r="E306" s="27" t="s">
        <v>577</v>
      </c>
      <c r="F306" s="28" t="s">
        <v>207</v>
      </c>
      <c r="G306" s="29">
        <v>12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25.5">
      <c r="A308" s="1" t="s">
        <v>174</v>
      </c>
      <c r="E308" s="33" t="s">
        <v>236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578</v>
      </c>
      <c r="D310" t="s">
        <v>169</v>
      </c>
      <c r="E310" s="27" t="s">
        <v>579</v>
      </c>
      <c r="F310" s="28" t="s">
        <v>207</v>
      </c>
      <c r="G310" s="29">
        <v>20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25.5">
      <c r="A312" s="1" t="s">
        <v>174</v>
      </c>
      <c r="E312" s="33" t="s">
        <v>292</v>
      </c>
    </row>
    <row r="313">
      <c r="A313" s="1" t="s">
        <v>176</v>
      </c>
      <c r="E313" s="27" t="s">
        <v>169</v>
      </c>
    </row>
    <row r="314">
      <c r="A314" s="1" t="s">
        <v>164</v>
      </c>
      <c r="C314" s="22" t="s">
        <v>213</v>
      </c>
      <c r="E314" s="23" t="s">
        <v>393</v>
      </c>
      <c r="L314" s="24">
        <f>SUMIFS(L315:L402,A315:A402,"P")</f>
        <v>0</v>
      </c>
      <c r="M314" s="24">
        <f>SUMIFS(M315:M402,A315:A402,"P")</f>
        <v>0</v>
      </c>
      <c r="N314" s="25"/>
    </row>
    <row r="315">
      <c r="A315" s="1" t="s">
        <v>167</v>
      </c>
      <c r="B315" s="1">
        <v>76</v>
      </c>
      <c r="C315" s="26" t="s">
        <v>580</v>
      </c>
      <c r="D315" t="s">
        <v>169</v>
      </c>
      <c r="E315" s="27" t="s">
        <v>581</v>
      </c>
      <c r="F315" s="28" t="s">
        <v>171</v>
      </c>
      <c r="G315" s="29">
        <v>50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172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169</v>
      </c>
    </row>
    <row r="317" ht="25.5">
      <c r="A317" s="1" t="s">
        <v>174</v>
      </c>
      <c r="E317" s="33" t="s">
        <v>418</v>
      </c>
    </row>
    <row r="318">
      <c r="A318" s="1" t="s">
        <v>176</v>
      </c>
      <c r="E318" s="27" t="s">
        <v>169</v>
      </c>
    </row>
    <row r="319">
      <c r="A319" s="1" t="s">
        <v>167</v>
      </c>
      <c r="B319" s="1">
        <v>77</v>
      </c>
      <c r="C319" s="26" t="s">
        <v>580</v>
      </c>
      <c r="D319" t="s">
        <v>378</v>
      </c>
      <c r="E319" s="27" t="s">
        <v>581</v>
      </c>
      <c r="F319" s="28" t="s">
        <v>171</v>
      </c>
      <c r="G319" s="29">
        <v>500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172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169</v>
      </c>
    </row>
    <row r="321" ht="25.5">
      <c r="A321" s="1" t="s">
        <v>174</v>
      </c>
      <c r="E321" s="33" t="s">
        <v>400</v>
      </c>
    </row>
    <row r="322">
      <c r="A322" s="1" t="s">
        <v>176</v>
      </c>
      <c r="E322" s="27" t="s">
        <v>169</v>
      </c>
    </row>
    <row r="323" ht="25.5">
      <c r="A323" s="1" t="s">
        <v>167</v>
      </c>
      <c r="B323" s="1">
        <v>78</v>
      </c>
      <c r="C323" s="26" t="s">
        <v>582</v>
      </c>
      <c r="D323" t="s">
        <v>169</v>
      </c>
      <c r="E323" s="27" t="s">
        <v>583</v>
      </c>
      <c r="F323" s="28" t="s">
        <v>171</v>
      </c>
      <c r="G323" s="29">
        <v>200</v>
      </c>
      <c r="H323" s="28">
        <v>0.00018000000000000001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172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169</v>
      </c>
    </row>
    <row r="325" ht="25.5">
      <c r="A325" s="1" t="s">
        <v>174</v>
      </c>
      <c r="E325" s="33" t="s">
        <v>410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79</v>
      </c>
      <c r="C327" s="26" t="s">
        <v>584</v>
      </c>
      <c r="D327" t="s">
        <v>169</v>
      </c>
      <c r="E327" s="27" t="s">
        <v>585</v>
      </c>
      <c r="F327" s="28" t="s">
        <v>171</v>
      </c>
      <c r="G327" s="29">
        <v>12500</v>
      </c>
      <c r="H327" s="28">
        <v>4.0000000000000003E-05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172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169</v>
      </c>
    </row>
    <row r="329" ht="25.5">
      <c r="A329" s="1" t="s">
        <v>174</v>
      </c>
      <c r="E329" s="33" t="s">
        <v>586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80</v>
      </c>
      <c r="C331" s="26" t="s">
        <v>177</v>
      </c>
      <c r="D331" t="s">
        <v>169</v>
      </c>
      <c r="E331" s="27" t="s">
        <v>178</v>
      </c>
      <c r="F331" s="28" t="s">
        <v>171</v>
      </c>
      <c r="G331" s="29">
        <v>500</v>
      </c>
      <c r="H331" s="28">
        <v>1.0000000000000001E-05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172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169</v>
      </c>
    </row>
    <row r="333" ht="25.5">
      <c r="A333" s="1" t="s">
        <v>174</v>
      </c>
      <c r="E333" s="33" t="s">
        <v>400</v>
      </c>
    </row>
    <row r="334">
      <c r="A334" s="1" t="s">
        <v>176</v>
      </c>
      <c r="E334" s="27" t="s">
        <v>169</v>
      </c>
    </row>
    <row r="335">
      <c r="A335" s="1" t="s">
        <v>167</v>
      </c>
      <c r="B335" s="1">
        <v>81</v>
      </c>
      <c r="C335" s="26" t="s">
        <v>587</v>
      </c>
      <c r="D335" t="s">
        <v>169</v>
      </c>
      <c r="E335" s="27" t="s">
        <v>588</v>
      </c>
      <c r="F335" s="28" t="s">
        <v>171</v>
      </c>
      <c r="G335" s="29">
        <v>50</v>
      </c>
      <c r="H335" s="28">
        <v>1.0000000000000001E-05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172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169</v>
      </c>
    </row>
    <row r="337" ht="25.5">
      <c r="A337" s="1" t="s">
        <v>174</v>
      </c>
      <c r="E337" s="33" t="s">
        <v>418</v>
      </c>
    </row>
    <row r="338">
      <c r="A338" s="1" t="s">
        <v>176</v>
      </c>
      <c r="E338" s="27" t="s">
        <v>169</v>
      </c>
    </row>
    <row r="339">
      <c r="A339" s="1" t="s">
        <v>167</v>
      </c>
      <c r="B339" s="1">
        <v>82</v>
      </c>
      <c r="C339" s="26" t="s">
        <v>589</v>
      </c>
      <c r="D339" t="s">
        <v>169</v>
      </c>
      <c r="E339" s="27" t="s">
        <v>590</v>
      </c>
      <c r="F339" s="28" t="s">
        <v>171</v>
      </c>
      <c r="G339" s="29">
        <v>1000</v>
      </c>
      <c r="H339" s="28">
        <v>4.0000000000000003E-05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172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169</v>
      </c>
    </row>
    <row r="341" ht="25.5">
      <c r="A341" s="1" t="s">
        <v>174</v>
      </c>
      <c r="E341" s="33" t="s">
        <v>403</v>
      </c>
    </row>
    <row r="342">
      <c r="A342" s="1" t="s">
        <v>176</v>
      </c>
      <c r="E342" s="27" t="s">
        <v>169</v>
      </c>
    </row>
    <row r="343">
      <c r="A343" s="1" t="s">
        <v>167</v>
      </c>
      <c r="B343" s="1">
        <v>83</v>
      </c>
      <c r="C343" s="26" t="s">
        <v>591</v>
      </c>
      <c r="D343" t="s">
        <v>169</v>
      </c>
      <c r="E343" s="27" t="s">
        <v>592</v>
      </c>
      <c r="F343" s="28" t="s">
        <v>171</v>
      </c>
      <c r="G343" s="29">
        <v>3000</v>
      </c>
      <c r="H343" s="28">
        <v>0.0001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172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169</v>
      </c>
    </row>
    <row r="345" ht="25.5">
      <c r="A345" s="1" t="s">
        <v>174</v>
      </c>
      <c r="E345" s="33" t="s">
        <v>593</v>
      </c>
    </row>
    <row r="346">
      <c r="A346" s="1" t="s">
        <v>176</v>
      </c>
      <c r="E346" s="27" t="s">
        <v>169</v>
      </c>
    </row>
    <row r="347">
      <c r="A347" s="1" t="s">
        <v>167</v>
      </c>
      <c r="B347" s="1">
        <v>84</v>
      </c>
      <c r="C347" s="26" t="s">
        <v>398</v>
      </c>
      <c r="D347" t="s">
        <v>169</v>
      </c>
      <c r="E347" s="27" t="s">
        <v>399</v>
      </c>
      <c r="F347" s="28" t="s">
        <v>171</v>
      </c>
      <c r="G347" s="29">
        <v>2000</v>
      </c>
      <c r="H347" s="28">
        <v>0.00012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169</v>
      </c>
    </row>
    <row r="349" ht="25.5">
      <c r="A349" s="1" t="s">
        <v>174</v>
      </c>
      <c r="E349" s="33" t="s">
        <v>594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85</v>
      </c>
      <c r="C351" s="26" t="s">
        <v>595</v>
      </c>
      <c r="D351" t="s">
        <v>169</v>
      </c>
      <c r="E351" s="27" t="s">
        <v>596</v>
      </c>
      <c r="F351" s="28" t="s">
        <v>207</v>
      </c>
      <c r="G351" s="29">
        <v>10</v>
      </c>
      <c r="H351" s="28">
        <v>0.00054000000000000001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169</v>
      </c>
    </row>
    <row r="353" ht="25.5">
      <c r="A353" s="1" t="s">
        <v>174</v>
      </c>
      <c r="E353" s="33" t="s">
        <v>319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86</v>
      </c>
      <c r="C355" s="26" t="s">
        <v>597</v>
      </c>
      <c r="D355" t="s">
        <v>169</v>
      </c>
      <c r="E355" s="27" t="s">
        <v>598</v>
      </c>
      <c r="F355" s="28" t="s">
        <v>171</v>
      </c>
      <c r="G355" s="29">
        <v>550</v>
      </c>
      <c r="H355" s="28">
        <v>0.0001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169</v>
      </c>
    </row>
    <row r="357" ht="25.5">
      <c r="A357" s="1" t="s">
        <v>174</v>
      </c>
      <c r="E357" s="33" t="s">
        <v>599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87</v>
      </c>
      <c r="C359" s="26" t="s">
        <v>600</v>
      </c>
      <c r="D359" t="s">
        <v>169</v>
      </c>
      <c r="E359" s="27" t="s">
        <v>601</v>
      </c>
      <c r="F359" s="28" t="s">
        <v>207</v>
      </c>
      <c r="G359" s="29">
        <v>10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169</v>
      </c>
    </row>
    <row r="361" ht="25.5">
      <c r="A361" s="1" t="s">
        <v>174</v>
      </c>
      <c r="E361" s="33" t="s">
        <v>319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88</v>
      </c>
      <c r="C363" s="26" t="s">
        <v>408</v>
      </c>
      <c r="D363" t="s">
        <v>169</v>
      </c>
      <c r="E363" s="27" t="s">
        <v>409</v>
      </c>
      <c r="F363" s="28" t="s">
        <v>171</v>
      </c>
      <c r="G363" s="29">
        <v>300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172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169</v>
      </c>
    </row>
    <row r="365" ht="25.5">
      <c r="A365" s="1" t="s">
        <v>174</v>
      </c>
      <c r="E365" s="33" t="s">
        <v>602</v>
      </c>
    </row>
    <row r="366">
      <c r="A366" s="1" t="s">
        <v>176</v>
      </c>
      <c r="E366" s="27" t="s">
        <v>169</v>
      </c>
    </row>
    <row r="367" ht="25.5">
      <c r="A367" s="1" t="s">
        <v>167</v>
      </c>
      <c r="B367" s="1">
        <v>89</v>
      </c>
      <c r="C367" s="26" t="s">
        <v>416</v>
      </c>
      <c r="D367" t="s">
        <v>169</v>
      </c>
      <c r="E367" s="27" t="s">
        <v>417</v>
      </c>
      <c r="F367" s="28" t="s">
        <v>171</v>
      </c>
      <c r="G367" s="29">
        <v>300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172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169</v>
      </c>
    </row>
    <row r="369" ht="25.5">
      <c r="A369" s="1" t="s">
        <v>174</v>
      </c>
      <c r="E369" s="33" t="s">
        <v>602</v>
      </c>
    </row>
    <row r="370">
      <c r="A370" s="1" t="s">
        <v>176</v>
      </c>
      <c r="E370" s="27" t="s">
        <v>169</v>
      </c>
    </row>
    <row r="371">
      <c r="A371" s="1" t="s">
        <v>167</v>
      </c>
      <c r="B371" s="1">
        <v>90</v>
      </c>
      <c r="C371" s="26" t="s">
        <v>419</v>
      </c>
      <c r="D371" t="s">
        <v>169</v>
      </c>
      <c r="E371" s="27" t="s">
        <v>420</v>
      </c>
      <c r="F371" s="28" t="s">
        <v>171</v>
      </c>
      <c r="G371" s="29">
        <v>3000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172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169</v>
      </c>
    </row>
    <row r="373" ht="25.5">
      <c r="A373" s="1" t="s">
        <v>174</v>
      </c>
      <c r="E373" s="33" t="s">
        <v>593</v>
      </c>
    </row>
    <row r="374">
      <c r="A374" s="1" t="s">
        <v>176</v>
      </c>
      <c r="E374" s="27" t="s">
        <v>169</v>
      </c>
    </row>
    <row r="375">
      <c r="A375" s="1" t="s">
        <v>167</v>
      </c>
      <c r="B375" s="1">
        <v>91</v>
      </c>
      <c r="C375" s="26" t="s">
        <v>419</v>
      </c>
      <c r="D375" t="s">
        <v>378</v>
      </c>
      <c r="E375" s="27" t="s">
        <v>420</v>
      </c>
      <c r="F375" s="28" t="s">
        <v>171</v>
      </c>
      <c r="G375" s="29">
        <v>550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172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169</v>
      </c>
    </row>
    <row r="377" ht="25.5">
      <c r="A377" s="1" t="s">
        <v>174</v>
      </c>
      <c r="E377" s="33" t="s">
        <v>599</v>
      </c>
    </row>
    <row r="378">
      <c r="A378" s="1" t="s">
        <v>176</v>
      </c>
      <c r="E378" s="27" t="s">
        <v>169</v>
      </c>
    </row>
    <row r="379">
      <c r="A379" s="1" t="s">
        <v>167</v>
      </c>
      <c r="B379" s="1">
        <v>92</v>
      </c>
      <c r="C379" s="26" t="s">
        <v>419</v>
      </c>
      <c r="D379" t="s">
        <v>379</v>
      </c>
      <c r="E379" s="27" t="s">
        <v>420</v>
      </c>
      <c r="F379" s="28" t="s">
        <v>171</v>
      </c>
      <c r="G379" s="29">
        <v>1000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172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169</v>
      </c>
    </row>
    <row r="381" ht="25.5">
      <c r="A381" s="1" t="s">
        <v>174</v>
      </c>
      <c r="E381" s="33" t="s">
        <v>403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93</v>
      </c>
      <c r="C383" s="26" t="s">
        <v>419</v>
      </c>
      <c r="D383" t="s">
        <v>603</v>
      </c>
      <c r="E383" s="27" t="s">
        <v>420</v>
      </c>
      <c r="F383" s="28" t="s">
        <v>171</v>
      </c>
      <c r="G383" s="29">
        <v>2000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172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169</v>
      </c>
    </row>
    <row r="385" ht="25.5">
      <c r="A385" s="1" t="s">
        <v>174</v>
      </c>
      <c r="E385" s="33" t="s">
        <v>594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94</v>
      </c>
      <c r="C387" s="26" t="s">
        <v>604</v>
      </c>
      <c r="D387" t="s">
        <v>169</v>
      </c>
      <c r="E387" s="27" t="s">
        <v>605</v>
      </c>
      <c r="F387" s="28" t="s">
        <v>171</v>
      </c>
      <c r="G387" s="29">
        <v>200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172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169</v>
      </c>
    </row>
    <row r="389" ht="25.5">
      <c r="A389" s="1" t="s">
        <v>174</v>
      </c>
      <c r="E389" s="33" t="s">
        <v>410</v>
      </c>
    </row>
    <row r="390">
      <c r="A390" s="1" t="s">
        <v>176</v>
      </c>
      <c r="E390" s="27" t="s">
        <v>169</v>
      </c>
    </row>
    <row r="391">
      <c r="A391" s="1" t="s">
        <v>167</v>
      </c>
      <c r="B391" s="1">
        <v>95</v>
      </c>
      <c r="C391" s="26" t="s">
        <v>606</v>
      </c>
      <c r="D391" t="s">
        <v>169</v>
      </c>
      <c r="E391" s="27" t="s">
        <v>607</v>
      </c>
      <c r="F391" s="28" t="s">
        <v>171</v>
      </c>
      <c r="G391" s="29">
        <v>12500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172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169</v>
      </c>
    </row>
    <row r="393" ht="25.5">
      <c r="A393" s="1" t="s">
        <v>174</v>
      </c>
      <c r="E393" s="33" t="s">
        <v>586</v>
      </c>
    </row>
    <row r="394">
      <c r="A394" s="1" t="s">
        <v>176</v>
      </c>
      <c r="E394" s="27" t="s">
        <v>169</v>
      </c>
    </row>
    <row r="395">
      <c r="A395" s="1" t="s">
        <v>167</v>
      </c>
      <c r="B395" s="1">
        <v>96</v>
      </c>
      <c r="C395" s="26" t="s">
        <v>429</v>
      </c>
      <c r="D395" t="s">
        <v>169</v>
      </c>
      <c r="E395" s="27" t="s">
        <v>430</v>
      </c>
      <c r="F395" s="28" t="s">
        <v>171</v>
      </c>
      <c r="G395" s="29">
        <v>300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169</v>
      </c>
    </row>
    <row r="397" ht="25.5">
      <c r="A397" s="1" t="s">
        <v>174</v>
      </c>
      <c r="E397" s="33" t="s">
        <v>602</v>
      </c>
    </row>
    <row r="398">
      <c r="A398" s="1" t="s">
        <v>176</v>
      </c>
      <c r="E398" s="27" t="s">
        <v>169</v>
      </c>
    </row>
    <row r="399">
      <c r="A399" s="1" t="s">
        <v>167</v>
      </c>
      <c r="B399" s="1">
        <v>97</v>
      </c>
      <c r="C399" s="26" t="s">
        <v>431</v>
      </c>
      <c r="D399" t="s">
        <v>169</v>
      </c>
      <c r="E399" s="27" t="s">
        <v>432</v>
      </c>
      <c r="F399" s="28" t="s">
        <v>171</v>
      </c>
      <c r="G399" s="29">
        <v>300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169</v>
      </c>
    </row>
    <row r="401" ht="25.5">
      <c r="A401" s="1" t="s">
        <v>174</v>
      </c>
      <c r="E401" s="33" t="s">
        <v>602</v>
      </c>
    </row>
    <row r="402">
      <c r="A402" s="1" t="s">
        <v>176</v>
      </c>
      <c r="E402" s="27" t="s">
        <v>169</v>
      </c>
    </row>
    <row r="403">
      <c r="A403" s="1" t="s">
        <v>164</v>
      </c>
      <c r="C403" s="22" t="s">
        <v>285</v>
      </c>
      <c r="E403" s="23" t="s">
        <v>433</v>
      </c>
      <c r="L403" s="24">
        <f>SUMIFS(L404:L443,A404:A443,"P")</f>
        <v>0</v>
      </c>
      <c r="M403" s="24">
        <f>SUMIFS(M404:M443,A404:A443,"P")</f>
        <v>0</v>
      </c>
      <c r="N403" s="25"/>
    </row>
    <row r="404">
      <c r="A404" s="1" t="s">
        <v>167</v>
      </c>
      <c r="B404" s="1">
        <v>98</v>
      </c>
      <c r="C404" s="26" t="s">
        <v>434</v>
      </c>
      <c r="D404" t="s">
        <v>169</v>
      </c>
      <c r="E404" s="27" t="s">
        <v>435</v>
      </c>
      <c r="F404" s="28" t="s">
        <v>207</v>
      </c>
      <c r="G404" s="29">
        <v>30</v>
      </c>
      <c r="H404" s="28">
        <v>0.00040000000000000002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>
      <c r="A405" s="1" t="s">
        <v>173</v>
      </c>
      <c r="E405" s="27" t="s">
        <v>169</v>
      </c>
    </row>
    <row r="406" ht="25.5">
      <c r="A406" s="1" t="s">
        <v>174</v>
      </c>
      <c r="E406" s="33" t="s">
        <v>608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436</v>
      </c>
      <c r="D408" t="s">
        <v>169</v>
      </c>
      <c r="E408" s="27" t="s">
        <v>437</v>
      </c>
      <c r="F408" s="28" t="s">
        <v>207</v>
      </c>
      <c r="G408" s="29">
        <v>30</v>
      </c>
      <c r="H408" s="28">
        <v>0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169</v>
      </c>
    </row>
    <row r="410" ht="25.5">
      <c r="A410" s="1" t="s">
        <v>174</v>
      </c>
      <c r="E410" s="33" t="s">
        <v>608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100</v>
      </c>
      <c r="C412" s="26" t="s">
        <v>438</v>
      </c>
      <c r="D412" t="s">
        <v>169</v>
      </c>
      <c r="E412" s="27" t="s">
        <v>439</v>
      </c>
      <c r="F412" s="28" t="s">
        <v>207</v>
      </c>
      <c r="G412" s="29">
        <v>20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169</v>
      </c>
    </row>
    <row r="414" ht="25.5">
      <c r="A414" s="1" t="s">
        <v>174</v>
      </c>
      <c r="E414" s="33" t="s">
        <v>292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101</v>
      </c>
      <c r="C416" s="26" t="s">
        <v>609</v>
      </c>
      <c r="D416" t="s">
        <v>169</v>
      </c>
      <c r="E416" s="27" t="s">
        <v>610</v>
      </c>
      <c r="F416" s="28" t="s">
        <v>207</v>
      </c>
      <c r="G416" s="29">
        <v>1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169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38.25">
      <c r="A417" s="1" t="s">
        <v>173</v>
      </c>
      <c r="E417" s="27" t="s">
        <v>611</v>
      </c>
    </row>
    <row r="418" ht="25.5">
      <c r="A418" s="1" t="s">
        <v>174</v>
      </c>
      <c r="E418" s="33" t="s">
        <v>217</v>
      </c>
    </row>
    <row r="419">
      <c r="A419" s="1" t="s">
        <v>176</v>
      </c>
      <c r="E419" s="27" t="s">
        <v>169</v>
      </c>
    </row>
    <row r="420" ht="25.5">
      <c r="A420" s="1" t="s">
        <v>167</v>
      </c>
      <c r="B420" s="1">
        <v>102</v>
      </c>
      <c r="C420" s="26" t="s">
        <v>612</v>
      </c>
      <c r="D420" t="s">
        <v>169</v>
      </c>
      <c r="E420" s="27" t="s">
        <v>613</v>
      </c>
      <c r="F420" s="28" t="s">
        <v>207</v>
      </c>
      <c r="G420" s="29">
        <v>1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169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169</v>
      </c>
    </row>
    <row r="422" ht="25.5">
      <c r="A422" s="1" t="s">
        <v>174</v>
      </c>
      <c r="E422" s="33" t="s">
        <v>217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614</v>
      </c>
      <c r="D424" t="s">
        <v>169</v>
      </c>
      <c r="E424" s="27" t="s">
        <v>615</v>
      </c>
      <c r="F424" s="28" t="s">
        <v>207</v>
      </c>
      <c r="G424" s="29">
        <v>1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169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 ht="38.25">
      <c r="A425" s="1" t="s">
        <v>173</v>
      </c>
      <c r="E425" s="27" t="s">
        <v>616</v>
      </c>
    </row>
    <row r="426" ht="25.5">
      <c r="A426" s="1" t="s">
        <v>174</v>
      </c>
      <c r="E426" s="33" t="s">
        <v>217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104</v>
      </c>
      <c r="C428" s="26" t="s">
        <v>617</v>
      </c>
      <c r="D428" t="s">
        <v>169</v>
      </c>
      <c r="E428" s="27" t="s">
        <v>618</v>
      </c>
      <c r="F428" s="28" t="s">
        <v>207</v>
      </c>
      <c r="G428" s="29">
        <v>1</v>
      </c>
      <c r="H428" s="28">
        <v>0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169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169</v>
      </c>
    </row>
    <row r="430" ht="25.5">
      <c r="A430" s="1" t="s">
        <v>174</v>
      </c>
      <c r="E430" s="33" t="s">
        <v>217</v>
      </c>
    </row>
    <row r="431">
      <c r="A431" s="1" t="s">
        <v>176</v>
      </c>
      <c r="E431" s="27" t="s">
        <v>169</v>
      </c>
    </row>
    <row r="432" ht="25.5">
      <c r="A432" s="1" t="s">
        <v>167</v>
      </c>
      <c r="B432" s="1">
        <v>105</v>
      </c>
      <c r="C432" s="26" t="s">
        <v>440</v>
      </c>
      <c r="D432" t="s">
        <v>169</v>
      </c>
      <c r="E432" s="27" t="s">
        <v>441</v>
      </c>
      <c r="F432" s="28" t="s">
        <v>207</v>
      </c>
      <c r="G432" s="29">
        <v>4</v>
      </c>
      <c r="H432" s="28">
        <v>0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169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169</v>
      </c>
    </row>
    <row r="434" ht="25.5">
      <c r="A434" s="1" t="s">
        <v>174</v>
      </c>
      <c r="E434" s="33" t="s">
        <v>231</v>
      </c>
    </row>
    <row r="435">
      <c r="A435" s="1" t="s">
        <v>176</v>
      </c>
      <c r="E435" s="27" t="s">
        <v>169</v>
      </c>
    </row>
    <row r="436" ht="25.5">
      <c r="A436" s="1" t="s">
        <v>167</v>
      </c>
      <c r="B436" s="1">
        <v>106</v>
      </c>
      <c r="C436" s="26" t="s">
        <v>442</v>
      </c>
      <c r="D436" t="s">
        <v>169</v>
      </c>
      <c r="E436" s="27" t="s">
        <v>443</v>
      </c>
      <c r="F436" s="28" t="s">
        <v>207</v>
      </c>
      <c r="G436" s="29">
        <v>20</v>
      </c>
      <c r="H436" s="28">
        <v>0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169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169</v>
      </c>
    </row>
    <row r="438" ht="25.5">
      <c r="A438" s="1" t="s">
        <v>174</v>
      </c>
      <c r="E438" s="33" t="s">
        <v>292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107</v>
      </c>
      <c r="C440" s="26" t="s">
        <v>444</v>
      </c>
      <c r="D440" t="s">
        <v>169</v>
      </c>
      <c r="E440" s="27" t="s">
        <v>445</v>
      </c>
      <c r="F440" s="28" t="s">
        <v>207</v>
      </c>
      <c r="G440" s="29">
        <v>4</v>
      </c>
      <c r="H440" s="28">
        <v>0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169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169</v>
      </c>
    </row>
    <row r="442" ht="25.5">
      <c r="A442" s="1" t="s">
        <v>174</v>
      </c>
      <c r="E442" s="33" t="s">
        <v>231</v>
      </c>
    </row>
    <row r="443">
      <c r="A443" s="1" t="s">
        <v>176</v>
      </c>
      <c r="E443" s="27" t="s">
        <v>169</v>
      </c>
    </row>
    <row r="444">
      <c r="A444" s="1" t="s">
        <v>164</v>
      </c>
      <c r="C444" s="22" t="s">
        <v>299</v>
      </c>
      <c r="E444" s="23" t="s">
        <v>619</v>
      </c>
      <c r="L444" s="24">
        <f>SUMIFS(L445:L500,A445:A500,"P")</f>
        <v>0</v>
      </c>
      <c r="M444" s="24">
        <f>SUMIFS(M445:M500,A445:A500,"P")</f>
        <v>0</v>
      </c>
      <c r="N444" s="25"/>
    </row>
    <row r="445">
      <c r="A445" s="1" t="s">
        <v>167</v>
      </c>
      <c r="B445" s="1">
        <v>108</v>
      </c>
      <c r="C445" s="26" t="s">
        <v>620</v>
      </c>
      <c r="D445" t="s">
        <v>169</v>
      </c>
      <c r="E445" s="27" t="s">
        <v>621</v>
      </c>
      <c r="F445" s="28" t="s">
        <v>207</v>
      </c>
      <c r="G445" s="29">
        <v>8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169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 ht="25.5">
      <c r="A446" s="1" t="s">
        <v>173</v>
      </c>
      <c r="E446" s="27" t="s">
        <v>622</v>
      </c>
    </row>
    <row r="447" ht="25.5">
      <c r="A447" s="1" t="s">
        <v>174</v>
      </c>
      <c r="E447" s="33" t="s">
        <v>468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109</v>
      </c>
      <c r="C449" s="26" t="s">
        <v>623</v>
      </c>
      <c r="D449" t="s">
        <v>169</v>
      </c>
      <c r="E449" s="27" t="s">
        <v>624</v>
      </c>
      <c r="F449" s="28" t="s">
        <v>207</v>
      </c>
      <c r="G449" s="29">
        <v>1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169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 ht="63.75">
      <c r="A450" s="1" t="s">
        <v>173</v>
      </c>
      <c r="E450" s="27" t="s">
        <v>625</v>
      </c>
    </row>
    <row r="451" ht="25.5">
      <c r="A451" s="1" t="s">
        <v>174</v>
      </c>
      <c r="E451" s="33" t="s">
        <v>217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110</v>
      </c>
      <c r="C453" s="26" t="s">
        <v>626</v>
      </c>
      <c r="D453" t="s">
        <v>169</v>
      </c>
      <c r="E453" s="27" t="s">
        <v>627</v>
      </c>
      <c r="F453" s="28" t="s">
        <v>207</v>
      </c>
      <c r="G453" s="29">
        <v>1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169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 ht="25.5">
      <c r="A454" s="1" t="s">
        <v>173</v>
      </c>
      <c r="E454" s="27" t="s">
        <v>628</v>
      </c>
    </row>
    <row r="455" ht="25.5">
      <c r="A455" s="1" t="s">
        <v>174</v>
      </c>
      <c r="E455" s="33" t="s">
        <v>217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111</v>
      </c>
      <c r="C457" s="26" t="s">
        <v>629</v>
      </c>
      <c r="D457" t="s">
        <v>169</v>
      </c>
      <c r="E457" s="27" t="s">
        <v>630</v>
      </c>
      <c r="F457" s="28" t="s">
        <v>207</v>
      </c>
      <c r="G457" s="29">
        <v>14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169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169</v>
      </c>
    </row>
    <row r="459" ht="25.5">
      <c r="A459" s="1" t="s">
        <v>174</v>
      </c>
      <c r="E459" s="33" t="s">
        <v>631</v>
      </c>
    </row>
    <row r="460">
      <c r="A460" s="1" t="s">
        <v>176</v>
      </c>
      <c r="E460" s="27" t="s">
        <v>169</v>
      </c>
    </row>
    <row r="461">
      <c r="A461" s="1" t="s">
        <v>167</v>
      </c>
      <c r="B461" s="1">
        <v>112</v>
      </c>
      <c r="C461" s="26" t="s">
        <v>632</v>
      </c>
      <c r="D461" t="s">
        <v>169</v>
      </c>
      <c r="E461" s="27" t="s">
        <v>633</v>
      </c>
      <c r="F461" s="28" t="s">
        <v>207</v>
      </c>
      <c r="G461" s="29">
        <v>5</v>
      </c>
      <c r="H461" s="28">
        <v>0</v>
      </c>
      <c r="I461" s="30">
        <f>ROUND(G461*H461,P4)</f>
        <v>0</v>
      </c>
      <c r="L461" s="31">
        <v>0</v>
      </c>
      <c r="M461" s="24">
        <f>ROUND(G461*L461,P4)</f>
        <v>0</v>
      </c>
      <c r="N461" s="25" t="s">
        <v>169</v>
      </c>
      <c r="O461" s="32">
        <f>M461*AA461</f>
        <v>0</v>
      </c>
      <c r="P461" s="1">
        <v>3</v>
      </c>
      <c r="AA461" s="1">
        <f>IF(P461=1,$O$3,IF(P461=2,$O$4,$O$5))</f>
        <v>0</v>
      </c>
    </row>
    <row r="462" ht="38.25">
      <c r="A462" s="1" t="s">
        <v>173</v>
      </c>
      <c r="E462" s="27" t="s">
        <v>634</v>
      </c>
    </row>
    <row r="463" ht="25.5">
      <c r="A463" s="1" t="s">
        <v>174</v>
      </c>
      <c r="E463" s="33" t="s">
        <v>504</v>
      </c>
    </row>
    <row r="464">
      <c r="A464" s="1" t="s">
        <v>176</v>
      </c>
      <c r="E464" s="27" t="s">
        <v>169</v>
      </c>
    </row>
    <row r="465">
      <c r="A465" s="1" t="s">
        <v>167</v>
      </c>
      <c r="B465" s="1">
        <v>113</v>
      </c>
      <c r="C465" s="26" t="s">
        <v>635</v>
      </c>
      <c r="D465" t="s">
        <v>169</v>
      </c>
      <c r="E465" s="27" t="s">
        <v>633</v>
      </c>
      <c r="F465" s="28" t="s">
        <v>207</v>
      </c>
      <c r="G465" s="29">
        <v>2</v>
      </c>
      <c r="H465" s="28">
        <v>0</v>
      </c>
      <c r="I465" s="30">
        <f>ROUND(G465*H465,P4)</f>
        <v>0</v>
      </c>
      <c r="L465" s="31">
        <v>0</v>
      </c>
      <c r="M465" s="24">
        <f>ROUND(G465*L465,P4)</f>
        <v>0</v>
      </c>
      <c r="N465" s="25" t="s">
        <v>169</v>
      </c>
      <c r="O465" s="32">
        <f>M465*AA465</f>
        <v>0</v>
      </c>
      <c r="P465" s="1">
        <v>3</v>
      </c>
      <c r="AA465" s="1">
        <f>IF(P465=1,$O$3,IF(P465=2,$O$4,$O$5))</f>
        <v>0</v>
      </c>
    </row>
    <row r="466" ht="38.25">
      <c r="A466" s="1" t="s">
        <v>173</v>
      </c>
      <c r="E466" s="27" t="s">
        <v>636</v>
      </c>
    </row>
    <row r="467" ht="25.5">
      <c r="A467" s="1" t="s">
        <v>174</v>
      </c>
      <c r="E467" s="33" t="s">
        <v>226</v>
      </c>
    </row>
    <row r="468">
      <c r="A468" s="1" t="s">
        <v>176</v>
      </c>
      <c r="E468" s="27" t="s">
        <v>169</v>
      </c>
    </row>
    <row r="469">
      <c r="A469" s="1" t="s">
        <v>167</v>
      </c>
      <c r="B469" s="1">
        <v>114</v>
      </c>
      <c r="C469" s="26" t="s">
        <v>637</v>
      </c>
      <c r="D469" t="s">
        <v>169</v>
      </c>
      <c r="E469" s="27" t="s">
        <v>633</v>
      </c>
      <c r="F469" s="28" t="s">
        <v>207</v>
      </c>
      <c r="G469" s="29">
        <v>1</v>
      </c>
      <c r="H469" s="28">
        <v>0</v>
      </c>
      <c r="I469" s="30">
        <f>ROUND(G469*H469,P4)</f>
        <v>0</v>
      </c>
      <c r="L469" s="31">
        <v>0</v>
      </c>
      <c r="M469" s="24">
        <f>ROUND(G469*L469,P4)</f>
        <v>0</v>
      </c>
      <c r="N469" s="25" t="s">
        <v>169</v>
      </c>
      <c r="O469" s="32">
        <f>M469*AA469</f>
        <v>0</v>
      </c>
      <c r="P469" s="1">
        <v>3</v>
      </c>
      <c r="AA469" s="1">
        <f>IF(P469=1,$O$3,IF(P469=2,$O$4,$O$5))</f>
        <v>0</v>
      </c>
    </row>
    <row r="470" ht="38.25">
      <c r="A470" s="1" t="s">
        <v>173</v>
      </c>
      <c r="E470" s="27" t="s">
        <v>638</v>
      </c>
    </row>
    <row r="471" ht="25.5">
      <c r="A471" s="1" t="s">
        <v>174</v>
      </c>
      <c r="E471" s="33" t="s">
        <v>217</v>
      </c>
    </row>
    <row r="472">
      <c r="A472" s="1" t="s">
        <v>176</v>
      </c>
      <c r="E472" s="27" t="s">
        <v>169</v>
      </c>
    </row>
    <row r="473">
      <c r="A473" s="1" t="s">
        <v>167</v>
      </c>
      <c r="B473" s="1">
        <v>115</v>
      </c>
      <c r="C473" s="26" t="s">
        <v>639</v>
      </c>
      <c r="D473" t="s">
        <v>169</v>
      </c>
      <c r="E473" s="27" t="s">
        <v>640</v>
      </c>
      <c r="F473" s="28" t="s">
        <v>207</v>
      </c>
      <c r="G473" s="29">
        <v>14</v>
      </c>
      <c r="H473" s="28">
        <v>0</v>
      </c>
      <c r="I473" s="30">
        <f>ROUND(G473*H473,P4)</f>
        <v>0</v>
      </c>
      <c r="L473" s="31">
        <v>0</v>
      </c>
      <c r="M473" s="24">
        <f>ROUND(G473*L473,P4)</f>
        <v>0</v>
      </c>
      <c r="N473" s="25" t="s">
        <v>169</v>
      </c>
      <c r="O473" s="32">
        <f>M473*AA473</f>
        <v>0</v>
      </c>
      <c r="P473" s="1">
        <v>3</v>
      </c>
      <c r="AA473" s="1">
        <f>IF(P473=1,$O$3,IF(P473=2,$O$4,$O$5))</f>
        <v>0</v>
      </c>
    </row>
    <row r="474">
      <c r="A474" s="1" t="s">
        <v>173</v>
      </c>
      <c r="E474" s="27" t="s">
        <v>169</v>
      </c>
    </row>
    <row r="475" ht="25.5">
      <c r="A475" s="1" t="s">
        <v>174</v>
      </c>
      <c r="E475" s="33" t="s">
        <v>631</v>
      </c>
    </row>
    <row r="476">
      <c r="A476" s="1" t="s">
        <v>176</v>
      </c>
      <c r="E476" s="27" t="s">
        <v>169</v>
      </c>
    </row>
    <row r="477" ht="25.5">
      <c r="A477" s="1" t="s">
        <v>167</v>
      </c>
      <c r="B477" s="1">
        <v>116</v>
      </c>
      <c r="C477" s="26" t="s">
        <v>641</v>
      </c>
      <c r="D477" t="s">
        <v>169</v>
      </c>
      <c r="E477" s="27" t="s">
        <v>642</v>
      </c>
      <c r="F477" s="28" t="s">
        <v>207</v>
      </c>
      <c r="G477" s="29">
        <v>5</v>
      </c>
      <c r="H477" s="28">
        <v>0</v>
      </c>
      <c r="I477" s="30">
        <f>ROUND(G477*H477,P4)</f>
        <v>0</v>
      </c>
      <c r="L477" s="31">
        <v>0</v>
      </c>
      <c r="M477" s="24">
        <f>ROUND(G477*L477,P4)</f>
        <v>0</v>
      </c>
      <c r="N477" s="25" t="s">
        <v>169</v>
      </c>
      <c r="O477" s="32">
        <f>M477*AA477</f>
        <v>0</v>
      </c>
      <c r="P477" s="1">
        <v>3</v>
      </c>
      <c r="AA477" s="1">
        <f>IF(P477=1,$O$3,IF(P477=2,$O$4,$O$5))</f>
        <v>0</v>
      </c>
    </row>
    <row r="478">
      <c r="A478" s="1" t="s">
        <v>173</v>
      </c>
      <c r="E478" s="27" t="s">
        <v>169</v>
      </c>
    </row>
    <row r="479" ht="25.5">
      <c r="A479" s="1" t="s">
        <v>174</v>
      </c>
      <c r="E479" s="33" t="s">
        <v>504</v>
      </c>
    </row>
    <row r="480">
      <c r="A480" s="1" t="s">
        <v>176</v>
      </c>
      <c r="E480" s="27" t="s">
        <v>169</v>
      </c>
    </row>
    <row r="481" ht="25.5">
      <c r="A481" s="1" t="s">
        <v>167</v>
      </c>
      <c r="B481" s="1">
        <v>117</v>
      </c>
      <c r="C481" s="26" t="s">
        <v>641</v>
      </c>
      <c r="D481" t="s">
        <v>378</v>
      </c>
      <c r="E481" s="27" t="s">
        <v>642</v>
      </c>
      <c r="F481" s="28" t="s">
        <v>207</v>
      </c>
      <c r="G481" s="29">
        <v>2</v>
      </c>
      <c r="H481" s="28">
        <v>0</v>
      </c>
      <c r="I481" s="30">
        <f>ROUND(G481*H481,P4)</f>
        <v>0</v>
      </c>
      <c r="L481" s="31">
        <v>0</v>
      </c>
      <c r="M481" s="24">
        <f>ROUND(G481*L481,P4)</f>
        <v>0</v>
      </c>
      <c r="N481" s="25" t="s">
        <v>169</v>
      </c>
      <c r="O481" s="32">
        <f>M481*AA481</f>
        <v>0</v>
      </c>
      <c r="P481" s="1">
        <v>3</v>
      </c>
      <c r="AA481" s="1">
        <f>IF(P481=1,$O$3,IF(P481=2,$O$4,$O$5))</f>
        <v>0</v>
      </c>
    </row>
    <row r="482">
      <c r="A482" s="1" t="s">
        <v>173</v>
      </c>
      <c r="E482" s="27" t="s">
        <v>169</v>
      </c>
    </row>
    <row r="483" ht="25.5">
      <c r="A483" s="1" t="s">
        <v>174</v>
      </c>
      <c r="E483" s="33" t="s">
        <v>226</v>
      </c>
    </row>
    <row r="484">
      <c r="A484" s="1" t="s">
        <v>176</v>
      </c>
      <c r="E484" s="27" t="s">
        <v>169</v>
      </c>
    </row>
    <row r="485" ht="25.5">
      <c r="A485" s="1" t="s">
        <v>167</v>
      </c>
      <c r="B485" s="1">
        <v>118</v>
      </c>
      <c r="C485" s="26" t="s">
        <v>641</v>
      </c>
      <c r="D485" t="s">
        <v>379</v>
      </c>
      <c r="E485" s="27" t="s">
        <v>642</v>
      </c>
      <c r="F485" s="28" t="s">
        <v>207</v>
      </c>
      <c r="G485" s="29">
        <v>1</v>
      </c>
      <c r="H485" s="28">
        <v>0</v>
      </c>
      <c r="I485" s="30">
        <f>ROUND(G485*H485,P4)</f>
        <v>0</v>
      </c>
      <c r="L485" s="31">
        <v>0</v>
      </c>
      <c r="M485" s="24">
        <f>ROUND(G485*L485,P4)</f>
        <v>0</v>
      </c>
      <c r="N485" s="25" t="s">
        <v>169</v>
      </c>
      <c r="O485" s="32">
        <f>M485*AA485</f>
        <v>0</v>
      </c>
      <c r="P485" s="1">
        <v>3</v>
      </c>
      <c r="AA485" s="1">
        <f>IF(P485=1,$O$3,IF(P485=2,$O$4,$O$5))</f>
        <v>0</v>
      </c>
    </row>
    <row r="486">
      <c r="A486" s="1" t="s">
        <v>173</v>
      </c>
      <c r="E486" s="27" t="s">
        <v>169</v>
      </c>
    </row>
    <row r="487" ht="25.5">
      <c r="A487" s="1" t="s">
        <v>174</v>
      </c>
      <c r="E487" s="33" t="s">
        <v>217</v>
      </c>
    </row>
    <row r="488">
      <c r="A488" s="1" t="s">
        <v>176</v>
      </c>
      <c r="E488" s="27" t="s">
        <v>169</v>
      </c>
    </row>
    <row r="489" ht="25.5">
      <c r="A489" s="1" t="s">
        <v>167</v>
      </c>
      <c r="B489" s="1">
        <v>119</v>
      </c>
      <c r="C489" s="26" t="s">
        <v>643</v>
      </c>
      <c r="D489" t="s">
        <v>169</v>
      </c>
      <c r="E489" s="27" t="s">
        <v>644</v>
      </c>
      <c r="F489" s="28" t="s">
        <v>207</v>
      </c>
      <c r="G489" s="29">
        <v>8</v>
      </c>
      <c r="H489" s="28">
        <v>0</v>
      </c>
      <c r="I489" s="30">
        <f>ROUND(G489*H489,P4)</f>
        <v>0</v>
      </c>
      <c r="L489" s="31">
        <v>0</v>
      </c>
      <c r="M489" s="24">
        <f>ROUND(G489*L489,P4)</f>
        <v>0</v>
      </c>
      <c r="N489" s="25" t="s">
        <v>169</v>
      </c>
      <c r="O489" s="32">
        <f>M489*AA489</f>
        <v>0</v>
      </c>
      <c r="P489" s="1">
        <v>3</v>
      </c>
      <c r="AA489" s="1">
        <f>IF(P489=1,$O$3,IF(P489=2,$O$4,$O$5))</f>
        <v>0</v>
      </c>
    </row>
    <row r="490">
      <c r="A490" s="1" t="s">
        <v>173</v>
      </c>
      <c r="E490" s="27" t="s">
        <v>169</v>
      </c>
    </row>
    <row r="491" ht="25.5">
      <c r="A491" s="1" t="s">
        <v>174</v>
      </c>
      <c r="E491" s="33" t="s">
        <v>468</v>
      </c>
    </row>
    <row r="492">
      <c r="A492" s="1" t="s">
        <v>176</v>
      </c>
      <c r="E492" s="27" t="s">
        <v>169</v>
      </c>
    </row>
    <row r="493" ht="25.5">
      <c r="A493" s="1" t="s">
        <v>167</v>
      </c>
      <c r="B493" s="1">
        <v>120</v>
      </c>
      <c r="C493" s="26" t="s">
        <v>645</v>
      </c>
      <c r="D493" t="s">
        <v>169</v>
      </c>
      <c r="E493" s="27" t="s">
        <v>646</v>
      </c>
      <c r="F493" s="28" t="s">
        <v>207</v>
      </c>
      <c r="G493" s="29">
        <v>1</v>
      </c>
      <c r="H493" s="28">
        <v>0</v>
      </c>
      <c r="I493" s="30">
        <f>ROUND(G493*H493,P4)</f>
        <v>0</v>
      </c>
      <c r="L493" s="31">
        <v>0</v>
      </c>
      <c r="M493" s="24">
        <f>ROUND(G493*L493,P4)</f>
        <v>0</v>
      </c>
      <c r="N493" s="25" t="s">
        <v>169</v>
      </c>
      <c r="O493" s="32">
        <f>M493*AA493</f>
        <v>0</v>
      </c>
      <c r="P493" s="1">
        <v>3</v>
      </c>
      <c r="AA493" s="1">
        <f>IF(P493=1,$O$3,IF(P493=2,$O$4,$O$5))</f>
        <v>0</v>
      </c>
    </row>
    <row r="494">
      <c r="A494" s="1" t="s">
        <v>173</v>
      </c>
      <c r="E494" s="27" t="s">
        <v>169</v>
      </c>
    </row>
    <row r="495" ht="25.5">
      <c r="A495" s="1" t="s">
        <v>174</v>
      </c>
      <c r="E495" s="33" t="s">
        <v>217</v>
      </c>
    </row>
    <row r="496">
      <c r="A496" s="1" t="s">
        <v>176</v>
      </c>
      <c r="E496" s="27" t="s">
        <v>169</v>
      </c>
    </row>
    <row r="497" ht="25.5">
      <c r="A497" s="1" t="s">
        <v>167</v>
      </c>
      <c r="B497" s="1">
        <v>121</v>
      </c>
      <c r="C497" s="26" t="s">
        <v>647</v>
      </c>
      <c r="D497" t="s">
        <v>169</v>
      </c>
      <c r="E497" s="27" t="s">
        <v>648</v>
      </c>
      <c r="F497" s="28" t="s">
        <v>207</v>
      </c>
      <c r="G497" s="29">
        <v>1</v>
      </c>
      <c r="H497" s="28">
        <v>0</v>
      </c>
      <c r="I497" s="30">
        <f>ROUND(G497*H497,P4)</f>
        <v>0</v>
      </c>
      <c r="L497" s="31">
        <v>0</v>
      </c>
      <c r="M497" s="24">
        <f>ROUND(G497*L497,P4)</f>
        <v>0</v>
      </c>
      <c r="N497" s="25" t="s">
        <v>169</v>
      </c>
      <c r="O497" s="32">
        <f>M497*AA497</f>
        <v>0</v>
      </c>
      <c r="P497" s="1">
        <v>3</v>
      </c>
      <c r="AA497" s="1">
        <f>IF(P497=1,$O$3,IF(P497=2,$O$4,$O$5))</f>
        <v>0</v>
      </c>
    </row>
    <row r="498">
      <c r="A498" s="1" t="s">
        <v>173</v>
      </c>
      <c r="E498" s="27" t="s">
        <v>169</v>
      </c>
    </row>
    <row r="499" ht="25.5">
      <c r="A499" s="1" t="s">
        <v>174</v>
      </c>
      <c r="E499" s="33" t="s">
        <v>217</v>
      </c>
    </row>
    <row r="500">
      <c r="A500" s="1" t="s">
        <v>176</v>
      </c>
      <c r="E500" s="27" t="s">
        <v>169</v>
      </c>
    </row>
    <row r="501">
      <c r="A501" s="1" t="s">
        <v>164</v>
      </c>
      <c r="C501" s="22" t="s">
        <v>649</v>
      </c>
      <c r="E501" s="23" t="s">
        <v>300</v>
      </c>
      <c r="L501" s="24">
        <f>SUMIFS(L502:L569,A502:A569,"P")</f>
        <v>0</v>
      </c>
      <c r="M501" s="24">
        <f>SUMIFS(M502:M569,A502:A569,"P")</f>
        <v>0</v>
      </c>
      <c r="N501" s="25"/>
    </row>
    <row r="502" ht="25.5">
      <c r="A502" s="1" t="s">
        <v>167</v>
      </c>
      <c r="B502" s="1">
        <v>122</v>
      </c>
      <c r="C502" s="26" t="s">
        <v>301</v>
      </c>
      <c r="D502" t="s">
        <v>169</v>
      </c>
      <c r="E502" s="27" t="s">
        <v>302</v>
      </c>
      <c r="F502" s="28" t="s">
        <v>207</v>
      </c>
      <c r="G502" s="29">
        <v>300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602</v>
      </c>
    </row>
    <row r="505">
      <c r="A505" s="1" t="s">
        <v>176</v>
      </c>
      <c r="E505" s="27" t="s">
        <v>169</v>
      </c>
    </row>
    <row r="506" ht="25.5">
      <c r="A506" s="1" t="s">
        <v>167</v>
      </c>
      <c r="B506" s="1">
        <v>123</v>
      </c>
      <c r="C506" s="26" t="s">
        <v>650</v>
      </c>
      <c r="D506" t="s">
        <v>169</v>
      </c>
      <c r="E506" s="27" t="s">
        <v>651</v>
      </c>
      <c r="F506" s="28" t="s">
        <v>207</v>
      </c>
      <c r="G506" s="29">
        <v>100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172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652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124</v>
      </c>
      <c r="C510" s="26" t="s">
        <v>304</v>
      </c>
      <c r="D510" t="s">
        <v>169</v>
      </c>
      <c r="E510" s="27" t="s">
        <v>305</v>
      </c>
      <c r="F510" s="28" t="s">
        <v>207</v>
      </c>
      <c r="G510" s="29">
        <v>500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172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169</v>
      </c>
    </row>
    <row r="512" ht="25.5">
      <c r="A512" s="1" t="s">
        <v>174</v>
      </c>
      <c r="E512" s="33" t="s">
        <v>400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125</v>
      </c>
      <c r="C514" s="26" t="s">
        <v>306</v>
      </c>
      <c r="D514" t="s">
        <v>169</v>
      </c>
      <c r="E514" s="27" t="s">
        <v>307</v>
      </c>
      <c r="F514" s="28" t="s">
        <v>308</v>
      </c>
      <c r="G514" s="29">
        <v>1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172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169</v>
      </c>
    </row>
    <row r="516" ht="25.5">
      <c r="A516" s="1" t="s">
        <v>174</v>
      </c>
      <c r="E516" s="33" t="s">
        <v>217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126</v>
      </c>
      <c r="C518" s="26" t="s">
        <v>310</v>
      </c>
      <c r="D518" t="s">
        <v>169</v>
      </c>
      <c r="E518" s="27" t="s">
        <v>311</v>
      </c>
      <c r="F518" s="28" t="s">
        <v>312</v>
      </c>
      <c r="G518" s="29">
        <v>360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169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169</v>
      </c>
    </row>
    <row r="520" ht="25.5">
      <c r="A520" s="1" t="s">
        <v>174</v>
      </c>
      <c r="E520" s="33" t="s">
        <v>653</v>
      </c>
    </row>
    <row r="521">
      <c r="A521" s="1" t="s">
        <v>176</v>
      </c>
      <c r="E521" s="27" t="s">
        <v>169</v>
      </c>
    </row>
    <row r="522" ht="25.5">
      <c r="A522" s="1" t="s">
        <v>167</v>
      </c>
      <c r="B522" s="1">
        <v>127</v>
      </c>
      <c r="C522" s="26" t="s">
        <v>317</v>
      </c>
      <c r="D522" t="s">
        <v>169</v>
      </c>
      <c r="E522" s="27" t="s">
        <v>318</v>
      </c>
      <c r="F522" s="28" t="s">
        <v>207</v>
      </c>
      <c r="G522" s="29">
        <v>40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169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169</v>
      </c>
    </row>
    <row r="524" ht="25.5">
      <c r="A524" s="1" t="s">
        <v>174</v>
      </c>
      <c r="E524" s="33" t="s">
        <v>332</v>
      </c>
    </row>
    <row r="525">
      <c r="A525" s="1" t="s">
        <v>176</v>
      </c>
      <c r="E525" s="27" t="s">
        <v>169</v>
      </c>
    </row>
    <row r="526" ht="25.5">
      <c r="A526" s="1" t="s">
        <v>167</v>
      </c>
      <c r="B526" s="1">
        <v>128</v>
      </c>
      <c r="C526" s="26" t="s">
        <v>447</v>
      </c>
      <c r="D526" t="s">
        <v>169</v>
      </c>
      <c r="E526" s="27" t="s">
        <v>448</v>
      </c>
      <c r="F526" s="28" t="s">
        <v>207</v>
      </c>
      <c r="G526" s="29">
        <v>15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169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169</v>
      </c>
    </row>
    <row r="528" ht="25.5">
      <c r="A528" s="1" t="s">
        <v>174</v>
      </c>
      <c r="E528" s="33" t="s">
        <v>303</v>
      </c>
    </row>
    <row r="529">
      <c r="A529" s="1" t="s">
        <v>176</v>
      </c>
      <c r="E529" s="27" t="s">
        <v>169</v>
      </c>
    </row>
    <row r="530" ht="25.5">
      <c r="A530" s="1" t="s">
        <v>167</v>
      </c>
      <c r="B530" s="1">
        <v>129</v>
      </c>
      <c r="C530" s="26" t="s">
        <v>320</v>
      </c>
      <c r="D530" t="s">
        <v>169</v>
      </c>
      <c r="E530" s="27" t="s">
        <v>321</v>
      </c>
      <c r="F530" s="28" t="s">
        <v>207</v>
      </c>
      <c r="G530" s="29">
        <v>40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169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169</v>
      </c>
    </row>
    <row r="532" ht="25.5">
      <c r="A532" s="1" t="s">
        <v>174</v>
      </c>
      <c r="E532" s="33" t="s">
        <v>332</v>
      </c>
    </row>
    <row r="533">
      <c r="A533" s="1" t="s">
        <v>176</v>
      </c>
      <c r="E533" s="27" t="s">
        <v>169</v>
      </c>
    </row>
    <row r="534" ht="25.5">
      <c r="A534" s="1" t="s">
        <v>167</v>
      </c>
      <c r="B534" s="1">
        <v>130</v>
      </c>
      <c r="C534" s="26" t="s">
        <v>449</v>
      </c>
      <c r="D534" t="s">
        <v>169</v>
      </c>
      <c r="E534" s="27" t="s">
        <v>450</v>
      </c>
      <c r="F534" s="28" t="s">
        <v>207</v>
      </c>
      <c r="G534" s="29">
        <v>15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169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169</v>
      </c>
    </row>
    <row r="536" ht="25.5">
      <c r="A536" s="1" t="s">
        <v>174</v>
      </c>
      <c r="E536" s="33" t="s">
        <v>303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131</v>
      </c>
      <c r="C538" s="26" t="s">
        <v>322</v>
      </c>
      <c r="D538" t="s">
        <v>169</v>
      </c>
      <c r="E538" s="27" t="s">
        <v>323</v>
      </c>
      <c r="F538" s="28" t="s">
        <v>207</v>
      </c>
      <c r="G538" s="29">
        <v>1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169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169</v>
      </c>
    </row>
    <row r="540" ht="25.5">
      <c r="A540" s="1" t="s">
        <v>174</v>
      </c>
      <c r="E540" s="33" t="s">
        <v>217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132</v>
      </c>
      <c r="C542" s="26" t="s">
        <v>324</v>
      </c>
      <c r="D542" t="s">
        <v>169</v>
      </c>
      <c r="E542" s="27" t="s">
        <v>325</v>
      </c>
      <c r="F542" s="28" t="s">
        <v>207</v>
      </c>
      <c r="G542" s="29">
        <v>1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169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169</v>
      </c>
    </row>
    <row r="544" ht="25.5">
      <c r="A544" s="1" t="s">
        <v>174</v>
      </c>
      <c r="E544" s="33" t="s">
        <v>217</v>
      </c>
    </row>
    <row r="545">
      <c r="A545" s="1" t="s">
        <v>176</v>
      </c>
      <c r="E545" s="27" t="s">
        <v>169</v>
      </c>
    </row>
    <row r="546">
      <c r="A546" s="1" t="s">
        <v>167</v>
      </c>
      <c r="B546" s="1">
        <v>133</v>
      </c>
      <c r="C546" s="26" t="s">
        <v>326</v>
      </c>
      <c r="D546" t="s">
        <v>169</v>
      </c>
      <c r="E546" s="27" t="s">
        <v>327</v>
      </c>
      <c r="F546" s="28" t="s">
        <v>312</v>
      </c>
      <c r="G546" s="29">
        <v>80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169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169</v>
      </c>
    </row>
    <row r="548" ht="25.5">
      <c r="A548" s="1" t="s">
        <v>174</v>
      </c>
      <c r="E548" s="33" t="s">
        <v>316</v>
      </c>
    </row>
    <row r="549">
      <c r="A549" s="1" t="s">
        <v>176</v>
      </c>
      <c r="E549" s="27" t="s">
        <v>169</v>
      </c>
    </row>
    <row r="550">
      <c r="A550" s="1" t="s">
        <v>167</v>
      </c>
      <c r="B550" s="1">
        <v>134</v>
      </c>
      <c r="C550" s="26" t="s">
        <v>328</v>
      </c>
      <c r="D550" t="s">
        <v>169</v>
      </c>
      <c r="E550" s="27" t="s">
        <v>329</v>
      </c>
      <c r="F550" s="28" t="s">
        <v>312</v>
      </c>
      <c r="G550" s="29">
        <v>40</v>
      </c>
      <c r="H550" s="28">
        <v>0</v>
      </c>
      <c r="I550" s="30">
        <f>ROUND(G550*H550,P4)</f>
        <v>0</v>
      </c>
      <c r="L550" s="31">
        <v>0</v>
      </c>
      <c r="M550" s="24">
        <f>ROUND(G550*L550,P4)</f>
        <v>0</v>
      </c>
      <c r="N550" s="25" t="s">
        <v>169</v>
      </c>
      <c r="O550" s="32">
        <f>M550*AA550</f>
        <v>0</v>
      </c>
      <c r="P550" s="1">
        <v>3</v>
      </c>
      <c r="AA550" s="1">
        <f>IF(P550=1,$O$3,IF(P550=2,$O$4,$O$5))</f>
        <v>0</v>
      </c>
    </row>
    <row r="551">
      <c r="A551" s="1" t="s">
        <v>173</v>
      </c>
      <c r="E551" s="27" t="s">
        <v>169</v>
      </c>
    </row>
    <row r="552" ht="25.5">
      <c r="A552" s="1" t="s">
        <v>174</v>
      </c>
      <c r="E552" s="33" t="s">
        <v>332</v>
      </c>
    </row>
    <row r="553">
      <c r="A553" s="1" t="s">
        <v>176</v>
      </c>
      <c r="E553" s="27" t="s">
        <v>169</v>
      </c>
    </row>
    <row r="554">
      <c r="A554" s="1" t="s">
        <v>167</v>
      </c>
      <c r="B554" s="1">
        <v>135</v>
      </c>
      <c r="C554" s="26" t="s">
        <v>330</v>
      </c>
      <c r="D554" t="s">
        <v>169</v>
      </c>
      <c r="E554" s="27" t="s">
        <v>331</v>
      </c>
      <c r="F554" s="28" t="s">
        <v>312</v>
      </c>
      <c r="G554" s="29">
        <v>80</v>
      </c>
      <c r="H554" s="28">
        <v>0</v>
      </c>
      <c r="I554" s="30">
        <f>ROUND(G554*H554,P4)</f>
        <v>0</v>
      </c>
      <c r="L554" s="31">
        <v>0</v>
      </c>
      <c r="M554" s="24">
        <f>ROUND(G554*L554,P4)</f>
        <v>0</v>
      </c>
      <c r="N554" s="25" t="s">
        <v>169</v>
      </c>
      <c r="O554" s="32">
        <f>M554*AA554</f>
        <v>0</v>
      </c>
      <c r="P554" s="1">
        <v>3</v>
      </c>
      <c r="AA554" s="1">
        <f>IF(P554=1,$O$3,IF(P554=2,$O$4,$O$5))</f>
        <v>0</v>
      </c>
    </row>
    <row r="555">
      <c r="A555" s="1" t="s">
        <v>173</v>
      </c>
      <c r="E555" s="27" t="s">
        <v>169</v>
      </c>
    </row>
    <row r="556" ht="25.5">
      <c r="A556" s="1" t="s">
        <v>174</v>
      </c>
      <c r="E556" s="33" t="s">
        <v>316</v>
      </c>
    </row>
    <row r="557">
      <c r="A557" s="1" t="s">
        <v>176</v>
      </c>
      <c r="E557" s="27" t="s">
        <v>169</v>
      </c>
    </row>
    <row r="558">
      <c r="A558" s="1" t="s">
        <v>167</v>
      </c>
      <c r="B558" s="1">
        <v>136</v>
      </c>
      <c r="C558" s="26" t="s">
        <v>452</v>
      </c>
      <c r="D558" t="s">
        <v>169</v>
      </c>
      <c r="E558" s="27" t="s">
        <v>453</v>
      </c>
      <c r="F558" s="28" t="s">
        <v>312</v>
      </c>
      <c r="G558" s="29">
        <v>80</v>
      </c>
      <c r="H558" s="28">
        <v>0</v>
      </c>
      <c r="I558" s="30">
        <f>ROUND(G558*H558,P4)</f>
        <v>0</v>
      </c>
      <c r="L558" s="31">
        <v>0</v>
      </c>
      <c r="M558" s="24">
        <f>ROUND(G558*L558,P4)</f>
        <v>0</v>
      </c>
      <c r="N558" s="25" t="s">
        <v>169</v>
      </c>
      <c r="O558" s="32">
        <f>M558*AA558</f>
        <v>0</v>
      </c>
      <c r="P558" s="1">
        <v>3</v>
      </c>
      <c r="AA558" s="1">
        <f>IF(P558=1,$O$3,IF(P558=2,$O$4,$O$5))</f>
        <v>0</v>
      </c>
    </row>
    <row r="559">
      <c r="A559" s="1" t="s">
        <v>173</v>
      </c>
      <c r="E559" s="27" t="s">
        <v>169</v>
      </c>
    </row>
    <row r="560" ht="25.5">
      <c r="A560" s="1" t="s">
        <v>174</v>
      </c>
      <c r="E560" s="33" t="s">
        <v>316</v>
      </c>
    </row>
    <row r="561">
      <c r="A561" s="1" t="s">
        <v>176</v>
      </c>
      <c r="E561" s="27" t="s">
        <v>169</v>
      </c>
    </row>
    <row r="562">
      <c r="A562" s="1" t="s">
        <v>167</v>
      </c>
      <c r="B562" s="1">
        <v>137</v>
      </c>
      <c r="C562" s="26" t="s">
        <v>454</v>
      </c>
      <c r="D562" t="s">
        <v>169</v>
      </c>
      <c r="E562" s="27" t="s">
        <v>455</v>
      </c>
      <c r="F562" s="28" t="s">
        <v>312</v>
      </c>
      <c r="G562" s="29">
        <v>40</v>
      </c>
      <c r="H562" s="28">
        <v>0</v>
      </c>
      <c r="I562" s="30">
        <f>ROUND(G562*H562,P4)</f>
        <v>0</v>
      </c>
      <c r="L562" s="31">
        <v>0</v>
      </c>
      <c r="M562" s="24">
        <f>ROUND(G562*L562,P4)</f>
        <v>0</v>
      </c>
      <c r="N562" s="25" t="s">
        <v>169</v>
      </c>
      <c r="O562" s="32">
        <f>M562*AA562</f>
        <v>0</v>
      </c>
      <c r="P562" s="1">
        <v>3</v>
      </c>
      <c r="AA562" s="1">
        <f>IF(P562=1,$O$3,IF(P562=2,$O$4,$O$5))</f>
        <v>0</v>
      </c>
    </row>
    <row r="563">
      <c r="A563" s="1" t="s">
        <v>173</v>
      </c>
      <c r="E563" s="27" t="s">
        <v>169</v>
      </c>
    </row>
    <row r="564" ht="25.5">
      <c r="A564" s="1" t="s">
        <v>174</v>
      </c>
      <c r="E564" s="33" t="s">
        <v>332</v>
      </c>
    </row>
    <row r="565">
      <c r="A565" s="1" t="s">
        <v>176</v>
      </c>
      <c r="E565" s="27" t="s">
        <v>169</v>
      </c>
    </row>
    <row r="566" ht="25.5">
      <c r="A566" s="1" t="s">
        <v>167</v>
      </c>
      <c r="B566" s="1">
        <v>138</v>
      </c>
      <c r="C566" s="26" t="s">
        <v>654</v>
      </c>
      <c r="D566" t="s">
        <v>169</v>
      </c>
      <c r="E566" s="27" t="s">
        <v>655</v>
      </c>
      <c r="F566" s="28" t="s">
        <v>207</v>
      </c>
      <c r="G566" s="29">
        <v>1</v>
      </c>
      <c r="H566" s="28">
        <v>0</v>
      </c>
      <c r="I566" s="30">
        <f>ROUND(G566*H566,P4)</f>
        <v>0</v>
      </c>
      <c r="L566" s="31">
        <v>0</v>
      </c>
      <c r="M566" s="24">
        <f>ROUND(G566*L566,P4)</f>
        <v>0</v>
      </c>
      <c r="N566" s="25" t="s">
        <v>169</v>
      </c>
      <c r="O566" s="32">
        <f>M566*AA566</f>
        <v>0</v>
      </c>
      <c r="P566" s="1">
        <v>3</v>
      </c>
      <c r="AA566" s="1">
        <f>IF(P566=1,$O$3,IF(P566=2,$O$4,$O$5))</f>
        <v>0</v>
      </c>
    </row>
    <row r="567">
      <c r="A567" s="1" t="s">
        <v>173</v>
      </c>
      <c r="E567" s="27" t="s">
        <v>169</v>
      </c>
    </row>
    <row r="568" ht="25.5">
      <c r="A568" s="1" t="s">
        <v>174</v>
      </c>
      <c r="E568" s="33" t="s">
        <v>217</v>
      </c>
    </row>
    <row r="569">
      <c r="A569" s="1" t="s">
        <v>176</v>
      </c>
      <c r="E569" s="27" t="s">
        <v>169</v>
      </c>
    </row>
  </sheetData>
  <sheetProtection sheet="1" objects="1" scenarios="1" spinCount="100000" saltValue="Vco65vJQ2ukyGxO8fdkXy7FVJAiT4tP0CP5YcBGjnhH4Vvj5SOIY2Ix7NRxfp8DxUm4S2N7EU5+oq7QcjXXJgg==" hashValue="SOUo17X15e07tIMwtVQYEUlz+WlmGR2E8x82KFJ/cC2WrZdwCfMDVeQqMMK0Rl8168RHl2mEsGzNdimmV9ZBN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COUNTIFS(L8:L369,"=0",A8:A369,"P")+COUNTIFS(L8:L369,"",A8:A369,"P")+SUM(Q8:Q369)</f>
        <v>0</v>
      </c>
    </row>
    <row r="8">
      <c r="A8" s="1" t="s">
        <v>162</v>
      </c>
      <c r="C8" s="22" t="s">
        <v>656</v>
      </c>
      <c r="E8" s="23" t="s">
        <v>21</v>
      </c>
      <c r="L8" s="24">
        <f>L9+L198+L287+L312</f>
        <v>0</v>
      </c>
      <c r="M8" s="24">
        <f>M9+M198+M287+M312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SUMIFS(L10:L197,A10:A197,"P")</f>
        <v>0</v>
      </c>
      <c r="M9" s="24">
        <f>SUMIFS(M10:M197,A10:A197,"P")</f>
        <v>0</v>
      </c>
      <c r="N9" s="25"/>
    </row>
    <row r="10">
      <c r="A10" s="1" t="s">
        <v>167</v>
      </c>
      <c r="B10" s="1">
        <v>1</v>
      </c>
      <c r="C10" s="26" t="s">
        <v>657</v>
      </c>
      <c r="D10" t="s">
        <v>169</v>
      </c>
      <c r="E10" s="27" t="s">
        <v>658</v>
      </c>
      <c r="F10" s="28" t="s">
        <v>207</v>
      </c>
      <c r="G10" s="29">
        <v>8</v>
      </c>
      <c r="H10" s="28">
        <v>0.0050000000000000001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468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657</v>
      </c>
      <c r="D14" t="s">
        <v>378</v>
      </c>
      <c r="E14" s="27" t="s">
        <v>658</v>
      </c>
      <c r="F14" s="28" t="s">
        <v>200</v>
      </c>
      <c r="G14" s="29">
        <v>32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658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659</v>
      </c>
      <c r="D18" t="s">
        <v>169</v>
      </c>
      <c r="E18" s="27" t="s">
        <v>660</v>
      </c>
      <c r="F18" s="28" t="s">
        <v>207</v>
      </c>
      <c r="G18" s="29">
        <v>4</v>
      </c>
      <c r="H18" s="28">
        <v>0.0001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231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661</v>
      </c>
      <c r="D22" t="s">
        <v>169</v>
      </c>
      <c r="E22" s="27" t="s">
        <v>662</v>
      </c>
      <c r="F22" s="28" t="s">
        <v>207</v>
      </c>
      <c r="G22" s="29">
        <v>41</v>
      </c>
      <c r="H22" s="28">
        <v>0.0001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663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664</v>
      </c>
      <c r="D26" t="s">
        <v>169</v>
      </c>
      <c r="E26" s="27" t="s">
        <v>665</v>
      </c>
      <c r="F26" s="28" t="s">
        <v>207</v>
      </c>
      <c r="G26" s="29">
        <v>4</v>
      </c>
      <c r="H26" s="28">
        <v>5.0000000000000002E-05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231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666</v>
      </c>
      <c r="D30" t="s">
        <v>169</v>
      </c>
      <c r="E30" s="27" t="s">
        <v>667</v>
      </c>
      <c r="F30" s="28" t="s">
        <v>207</v>
      </c>
      <c r="G30" s="29">
        <v>240</v>
      </c>
      <c r="H30" s="28">
        <v>0.00020000000000000001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446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668</v>
      </c>
      <c r="D34" t="s">
        <v>169</v>
      </c>
      <c r="E34" s="27" t="s">
        <v>669</v>
      </c>
      <c r="F34" s="28" t="s">
        <v>207</v>
      </c>
      <c r="G34" s="29">
        <v>2</v>
      </c>
      <c r="H34" s="28">
        <v>0.0064000000000000003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670</v>
      </c>
      <c r="D38" t="s">
        <v>169</v>
      </c>
      <c r="E38" s="27" t="s">
        <v>671</v>
      </c>
      <c r="F38" s="28" t="s">
        <v>207</v>
      </c>
      <c r="G38" s="29">
        <v>2</v>
      </c>
      <c r="H38" s="28">
        <v>6.0000000000000002E-05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672</v>
      </c>
      <c r="D42" t="s">
        <v>169</v>
      </c>
      <c r="E42" s="27" t="s">
        <v>673</v>
      </c>
      <c r="F42" s="28" t="s">
        <v>207</v>
      </c>
      <c r="G42" s="29">
        <v>33</v>
      </c>
      <c r="H42" s="28">
        <v>0.00029999999999999997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674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675</v>
      </c>
      <c r="D46" t="s">
        <v>169</v>
      </c>
      <c r="E46" s="27" t="s">
        <v>676</v>
      </c>
      <c r="F46" s="28" t="s">
        <v>207</v>
      </c>
      <c r="G46" s="29">
        <v>160</v>
      </c>
      <c r="H46" s="28">
        <v>0.0001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451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677</v>
      </c>
      <c r="D50" t="s">
        <v>169</v>
      </c>
      <c r="E50" s="27" t="s">
        <v>678</v>
      </c>
      <c r="F50" s="28" t="s">
        <v>207</v>
      </c>
      <c r="G50" s="29">
        <v>17</v>
      </c>
      <c r="H50" s="28">
        <v>0.00060999999999999997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679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680</v>
      </c>
      <c r="D54" t="s">
        <v>169</v>
      </c>
      <c r="E54" s="27" t="s">
        <v>681</v>
      </c>
      <c r="F54" s="28" t="s">
        <v>207</v>
      </c>
      <c r="G54" s="29">
        <v>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226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682</v>
      </c>
      <c r="D58" t="s">
        <v>169</v>
      </c>
      <c r="E58" s="27" t="s">
        <v>683</v>
      </c>
      <c r="F58" s="28" t="s">
        <v>207</v>
      </c>
      <c r="G58" s="29">
        <v>33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674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682</v>
      </c>
      <c r="D62" t="s">
        <v>378</v>
      </c>
      <c r="E62" s="27" t="s">
        <v>683</v>
      </c>
      <c r="F62" s="28" t="s">
        <v>207</v>
      </c>
      <c r="G62" s="29">
        <v>8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468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684</v>
      </c>
      <c r="D66" t="s">
        <v>169</v>
      </c>
      <c r="E66" s="27" t="s">
        <v>685</v>
      </c>
      <c r="F66" s="28" t="s">
        <v>207</v>
      </c>
      <c r="G66" s="29">
        <v>160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451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686</v>
      </c>
      <c r="D70" t="s">
        <v>169</v>
      </c>
      <c r="E70" s="27" t="s">
        <v>687</v>
      </c>
      <c r="F70" s="28" t="s">
        <v>207</v>
      </c>
      <c r="G70" s="29">
        <v>17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679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688</v>
      </c>
      <c r="D74" t="s">
        <v>169</v>
      </c>
      <c r="E74" s="27" t="s">
        <v>689</v>
      </c>
      <c r="F74" s="28" t="s">
        <v>200</v>
      </c>
      <c r="G74" s="29">
        <v>32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658</v>
      </c>
    </row>
    <row r="76">
      <c r="A76" s="1" t="s">
        <v>174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690</v>
      </c>
      <c r="D78" t="s">
        <v>169</v>
      </c>
      <c r="E78" s="27" t="s">
        <v>691</v>
      </c>
      <c r="F78" s="28" t="s">
        <v>207</v>
      </c>
      <c r="G78" s="29">
        <v>2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226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692</v>
      </c>
      <c r="D82" t="s">
        <v>169</v>
      </c>
      <c r="E82" s="27" t="s">
        <v>693</v>
      </c>
      <c r="F82" s="28" t="s">
        <v>207</v>
      </c>
      <c r="G82" s="29">
        <v>49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694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695</v>
      </c>
      <c r="D86" t="s">
        <v>169</v>
      </c>
      <c r="E86" s="27" t="s">
        <v>696</v>
      </c>
      <c r="F86" s="28" t="s">
        <v>207</v>
      </c>
      <c r="G86" s="29">
        <v>240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446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697</v>
      </c>
      <c r="D90" t="s">
        <v>169</v>
      </c>
      <c r="E90" s="27" t="s">
        <v>698</v>
      </c>
      <c r="F90" s="28" t="s">
        <v>207</v>
      </c>
      <c r="G90" s="29">
        <v>2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226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699</v>
      </c>
      <c r="D94" t="s">
        <v>169</v>
      </c>
      <c r="E94" s="27" t="s">
        <v>700</v>
      </c>
      <c r="F94" s="28" t="s">
        <v>207</v>
      </c>
      <c r="G94" s="29">
        <v>230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701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702</v>
      </c>
      <c r="D98" t="s">
        <v>169</v>
      </c>
      <c r="E98" s="27" t="s">
        <v>703</v>
      </c>
      <c r="F98" s="28" t="s">
        <v>207</v>
      </c>
      <c r="G98" s="29">
        <v>230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701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704</v>
      </c>
      <c r="D102" t="s">
        <v>169</v>
      </c>
      <c r="E102" s="27" t="s">
        <v>705</v>
      </c>
      <c r="F102" s="28" t="s">
        <v>207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226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706</v>
      </c>
      <c r="D106" t="s">
        <v>169</v>
      </c>
      <c r="E106" s="27" t="s">
        <v>707</v>
      </c>
      <c r="F106" s="28" t="s">
        <v>207</v>
      </c>
      <c r="G106" s="29">
        <v>3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208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708</v>
      </c>
      <c r="D110" t="s">
        <v>169</v>
      </c>
      <c r="E110" s="27" t="s">
        <v>709</v>
      </c>
      <c r="F110" s="28" t="s">
        <v>207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208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710</v>
      </c>
      <c r="D114" t="s">
        <v>169</v>
      </c>
      <c r="E114" s="27" t="s">
        <v>711</v>
      </c>
      <c r="F114" s="28" t="s">
        <v>207</v>
      </c>
      <c r="G114" s="29">
        <v>6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483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712</v>
      </c>
      <c r="D118" t="s">
        <v>169</v>
      </c>
      <c r="E118" s="27" t="s">
        <v>713</v>
      </c>
      <c r="F118" s="28" t="s">
        <v>207</v>
      </c>
      <c r="G118" s="29">
        <v>27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714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715</v>
      </c>
      <c r="D122" t="s">
        <v>169</v>
      </c>
      <c r="E122" s="27" t="s">
        <v>716</v>
      </c>
      <c r="F122" s="28" t="s">
        <v>207</v>
      </c>
      <c r="G122" s="29">
        <v>44</v>
      </c>
      <c r="H122" s="28">
        <v>0.00020000000000000001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717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718</v>
      </c>
      <c r="D126" t="s">
        <v>169</v>
      </c>
      <c r="E126" s="27" t="s">
        <v>719</v>
      </c>
      <c r="F126" s="28" t="s">
        <v>207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217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720</v>
      </c>
      <c r="D130" t="s">
        <v>169</v>
      </c>
      <c r="E130" s="27" t="s">
        <v>721</v>
      </c>
      <c r="F130" s="28" t="s">
        <v>722</v>
      </c>
      <c r="G130" s="29">
        <v>6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483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723</v>
      </c>
      <c r="D134" t="s">
        <v>169</v>
      </c>
      <c r="E134" s="27" t="s">
        <v>724</v>
      </c>
      <c r="F134" s="28" t="s">
        <v>722</v>
      </c>
      <c r="G134" s="29">
        <v>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208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725</v>
      </c>
      <c r="D138" t="s">
        <v>169</v>
      </c>
      <c r="E138" s="27" t="s">
        <v>726</v>
      </c>
      <c r="F138" s="28" t="s">
        <v>722</v>
      </c>
      <c r="G138" s="29">
        <v>3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208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727</v>
      </c>
      <c r="D142" t="s">
        <v>169</v>
      </c>
      <c r="E142" s="27" t="s">
        <v>728</v>
      </c>
      <c r="F142" s="28" t="s">
        <v>207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226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729</v>
      </c>
      <c r="D146" t="s">
        <v>169</v>
      </c>
      <c r="E146" s="27" t="s">
        <v>730</v>
      </c>
      <c r="F146" s="28" t="s">
        <v>207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226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36</v>
      </c>
      <c r="C150" s="26" t="s">
        <v>731</v>
      </c>
      <c r="D150" t="s">
        <v>169</v>
      </c>
      <c r="E150" s="27" t="s">
        <v>732</v>
      </c>
      <c r="F150" s="28" t="s">
        <v>207</v>
      </c>
      <c r="G150" s="29">
        <v>2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226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733</v>
      </c>
      <c r="D154" t="s">
        <v>169</v>
      </c>
      <c r="E154" s="27" t="s">
        <v>734</v>
      </c>
      <c r="F154" s="28" t="s">
        <v>207</v>
      </c>
      <c r="G154" s="29">
        <v>8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468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735</v>
      </c>
      <c r="D158" t="s">
        <v>169</v>
      </c>
      <c r="E158" s="27" t="s">
        <v>736</v>
      </c>
      <c r="F158" s="28" t="s">
        <v>200</v>
      </c>
      <c r="G158" s="29">
        <v>14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658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737</v>
      </c>
      <c r="D162" t="s">
        <v>169</v>
      </c>
      <c r="E162" s="27" t="s">
        <v>738</v>
      </c>
      <c r="F162" s="28" t="s">
        <v>207</v>
      </c>
      <c r="G162" s="29">
        <v>2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226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739</v>
      </c>
      <c r="D166" t="s">
        <v>169</v>
      </c>
      <c r="E166" s="27" t="s">
        <v>740</v>
      </c>
      <c r="F166" s="28" t="s">
        <v>207</v>
      </c>
      <c r="G166" s="29">
        <v>2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226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741</v>
      </c>
      <c r="D170" t="s">
        <v>169</v>
      </c>
      <c r="E170" s="27" t="s">
        <v>742</v>
      </c>
      <c r="F170" s="28" t="s">
        <v>743</v>
      </c>
      <c r="G170" s="29">
        <v>2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226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744</v>
      </c>
      <c r="D174" t="s">
        <v>169</v>
      </c>
      <c r="E174" s="27" t="s">
        <v>745</v>
      </c>
      <c r="F174" s="28" t="s">
        <v>207</v>
      </c>
      <c r="G174" s="29">
        <v>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226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43</v>
      </c>
      <c r="C178" s="26" t="s">
        <v>746</v>
      </c>
      <c r="D178" t="s">
        <v>169</v>
      </c>
      <c r="E178" s="27" t="s">
        <v>747</v>
      </c>
      <c r="F178" s="28" t="s">
        <v>207</v>
      </c>
      <c r="G178" s="29">
        <v>2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226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748</v>
      </c>
      <c r="D182" t="s">
        <v>169</v>
      </c>
      <c r="E182" s="27" t="s">
        <v>749</v>
      </c>
      <c r="F182" s="28" t="s">
        <v>207</v>
      </c>
      <c r="G182" s="29">
        <v>2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226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750</v>
      </c>
      <c r="D186" t="s">
        <v>169</v>
      </c>
      <c r="E186" s="27" t="s">
        <v>751</v>
      </c>
      <c r="F186" s="28" t="s">
        <v>207</v>
      </c>
      <c r="G186" s="29">
        <v>2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226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752</v>
      </c>
      <c r="D190" t="s">
        <v>169</v>
      </c>
      <c r="E190" s="27" t="s">
        <v>753</v>
      </c>
      <c r="F190" s="28" t="s">
        <v>207</v>
      </c>
      <c r="G190" s="29">
        <v>10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319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754</v>
      </c>
      <c r="D194" t="s">
        <v>169</v>
      </c>
      <c r="E194" s="27" t="s">
        <v>755</v>
      </c>
      <c r="F194" s="28" t="s">
        <v>207</v>
      </c>
      <c r="G194" s="29">
        <v>2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226</v>
      </c>
    </row>
    <row r="197">
      <c r="A197" s="1" t="s">
        <v>176</v>
      </c>
      <c r="E197" s="27" t="s">
        <v>169</v>
      </c>
    </row>
    <row r="198">
      <c r="A198" s="1" t="s">
        <v>164</v>
      </c>
      <c r="C198" s="22" t="s">
        <v>213</v>
      </c>
      <c r="E198" s="23" t="s">
        <v>393</v>
      </c>
      <c r="L198" s="24">
        <f>SUMIFS(L199:L286,A199:A286,"P")</f>
        <v>0</v>
      </c>
      <c r="M198" s="24">
        <f>SUMIFS(M199:M286,A199:A286,"P")</f>
        <v>0</v>
      </c>
      <c r="N198" s="25"/>
    </row>
    <row r="199" ht="25.5">
      <c r="A199" s="1" t="s">
        <v>167</v>
      </c>
      <c r="B199" s="1">
        <v>48</v>
      </c>
      <c r="C199" s="26" t="s">
        <v>756</v>
      </c>
      <c r="D199" t="s">
        <v>169</v>
      </c>
      <c r="E199" s="27" t="s">
        <v>757</v>
      </c>
      <c r="F199" s="28" t="s">
        <v>171</v>
      </c>
      <c r="G199" s="29">
        <v>1200</v>
      </c>
      <c r="H199" s="28">
        <v>0.00023000000000000001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758</v>
      </c>
    </row>
    <row r="202">
      <c r="A202" s="1" t="s">
        <v>176</v>
      </c>
      <c r="E202" s="27" t="s">
        <v>169</v>
      </c>
    </row>
    <row r="203" ht="25.5">
      <c r="A203" s="1" t="s">
        <v>167</v>
      </c>
      <c r="B203" s="1">
        <v>49</v>
      </c>
      <c r="C203" s="26" t="s">
        <v>759</v>
      </c>
      <c r="D203" t="s">
        <v>169</v>
      </c>
      <c r="E203" s="27" t="s">
        <v>760</v>
      </c>
      <c r="F203" s="28" t="s">
        <v>171</v>
      </c>
      <c r="G203" s="29">
        <v>3300</v>
      </c>
      <c r="H203" s="28">
        <v>3.0000000000000001E-05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761</v>
      </c>
    </row>
    <row r="206">
      <c r="A206" s="1" t="s">
        <v>176</v>
      </c>
      <c r="E206" s="27" t="s">
        <v>169</v>
      </c>
    </row>
    <row r="207" ht="25.5">
      <c r="A207" s="1" t="s">
        <v>167</v>
      </c>
      <c r="B207" s="1">
        <v>50</v>
      </c>
      <c r="C207" s="26" t="s">
        <v>762</v>
      </c>
      <c r="D207" t="s">
        <v>169</v>
      </c>
      <c r="E207" s="27" t="s">
        <v>763</v>
      </c>
      <c r="F207" s="28" t="s">
        <v>171</v>
      </c>
      <c r="G207" s="29">
        <v>1300</v>
      </c>
      <c r="H207" s="28">
        <v>4.0000000000000003E-05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764</v>
      </c>
    </row>
    <row r="210">
      <c r="A210" s="1" t="s">
        <v>176</v>
      </c>
      <c r="E210" s="27" t="s">
        <v>169</v>
      </c>
    </row>
    <row r="211" ht="25.5">
      <c r="A211" s="1" t="s">
        <v>167</v>
      </c>
      <c r="B211" s="1">
        <v>51</v>
      </c>
      <c r="C211" s="26" t="s">
        <v>765</v>
      </c>
      <c r="D211" t="s">
        <v>169</v>
      </c>
      <c r="E211" s="27" t="s">
        <v>766</v>
      </c>
      <c r="F211" s="28" t="s">
        <v>171</v>
      </c>
      <c r="G211" s="29">
        <v>2000</v>
      </c>
      <c r="H211" s="28">
        <v>0.00013999999999999999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594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767</v>
      </c>
      <c r="D215" t="s">
        <v>169</v>
      </c>
      <c r="E215" s="27" t="s">
        <v>768</v>
      </c>
      <c r="F215" s="28" t="s">
        <v>171</v>
      </c>
      <c r="G215" s="29">
        <v>1200</v>
      </c>
      <c r="H215" s="28">
        <v>6.0000000000000002E-05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758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589</v>
      </c>
      <c r="D219" t="s">
        <v>169</v>
      </c>
      <c r="E219" s="27" t="s">
        <v>590</v>
      </c>
      <c r="F219" s="28" t="s">
        <v>171</v>
      </c>
      <c r="G219" s="29">
        <v>2200</v>
      </c>
      <c r="H219" s="28">
        <v>4.0000000000000003E-05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769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591</v>
      </c>
      <c r="D223" t="s">
        <v>169</v>
      </c>
      <c r="E223" s="27" t="s">
        <v>592</v>
      </c>
      <c r="F223" s="28" t="s">
        <v>171</v>
      </c>
      <c r="G223" s="29">
        <v>2200</v>
      </c>
      <c r="H223" s="28">
        <v>0.0001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769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398</v>
      </c>
      <c r="D227" t="s">
        <v>169</v>
      </c>
      <c r="E227" s="27" t="s">
        <v>399</v>
      </c>
      <c r="F227" s="28" t="s">
        <v>171</v>
      </c>
      <c r="G227" s="29">
        <v>1000</v>
      </c>
      <c r="H227" s="28">
        <v>0.00012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403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523</v>
      </c>
      <c r="D231" t="s">
        <v>169</v>
      </c>
      <c r="E231" s="27" t="s">
        <v>524</v>
      </c>
      <c r="F231" s="28" t="s">
        <v>207</v>
      </c>
      <c r="G231" s="29">
        <v>200</v>
      </c>
      <c r="H231" s="28">
        <v>4.0000000000000003E-05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410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770</v>
      </c>
      <c r="D235" t="s">
        <v>169</v>
      </c>
      <c r="E235" s="27" t="s">
        <v>771</v>
      </c>
      <c r="F235" s="28" t="s">
        <v>207</v>
      </c>
      <c r="G235" s="29">
        <v>50</v>
      </c>
      <c r="H235" s="28">
        <v>0.00023000000000000001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418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538</v>
      </c>
      <c r="D239" t="s">
        <v>169</v>
      </c>
      <c r="E239" s="27" t="s">
        <v>539</v>
      </c>
      <c r="F239" s="28" t="s">
        <v>207</v>
      </c>
      <c r="G239" s="29">
        <v>200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410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772</v>
      </c>
      <c r="D243" t="s">
        <v>169</v>
      </c>
      <c r="E243" s="27" t="s">
        <v>773</v>
      </c>
      <c r="F243" s="28" t="s">
        <v>207</v>
      </c>
      <c r="G243" s="29">
        <v>50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418</v>
      </c>
    </row>
    <row r="246">
      <c r="A246" s="1" t="s">
        <v>176</v>
      </c>
      <c r="E246" s="27" t="s">
        <v>169</v>
      </c>
    </row>
    <row r="247" ht="25.5">
      <c r="A247" s="1" t="s">
        <v>167</v>
      </c>
      <c r="B247" s="1">
        <v>60</v>
      </c>
      <c r="C247" s="26" t="s">
        <v>411</v>
      </c>
      <c r="D247" t="s">
        <v>169</v>
      </c>
      <c r="E247" s="27" t="s">
        <v>412</v>
      </c>
      <c r="F247" s="28" t="s">
        <v>171</v>
      </c>
      <c r="G247" s="29">
        <v>1200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758</v>
      </c>
    </row>
    <row r="250">
      <c r="A250" s="1" t="s">
        <v>176</v>
      </c>
      <c r="E250" s="27" t="s">
        <v>169</v>
      </c>
    </row>
    <row r="251" ht="25.5">
      <c r="A251" s="1" t="s">
        <v>167</v>
      </c>
      <c r="B251" s="1">
        <v>61</v>
      </c>
      <c r="C251" s="26" t="s">
        <v>416</v>
      </c>
      <c r="D251" t="s">
        <v>169</v>
      </c>
      <c r="E251" s="27" t="s">
        <v>417</v>
      </c>
      <c r="F251" s="28" t="s">
        <v>171</v>
      </c>
      <c r="G251" s="29">
        <v>1200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758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419</v>
      </c>
      <c r="D255" t="s">
        <v>169</v>
      </c>
      <c r="E255" s="27" t="s">
        <v>420</v>
      </c>
      <c r="F255" s="28" t="s">
        <v>171</v>
      </c>
      <c r="G255" s="29">
        <v>2200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769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419</v>
      </c>
      <c r="D259" t="s">
        <v>378</v>
      </c>
      <c r="E259" s="27" t="s">
        <v>420</v>
      </c>
      <c r="F259" s="28" t="s">
        <v>171</v>
      </c>
      <c r="G259" s="29">
        <v>1000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403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419</v>
      </c>
      <c r="D263" t="s">
        <v>379</v>
      </c>
      <c r="E263" s="27" t="s">
        <v>420</v>
      </c>
      <c r="F263" s="28" t="s">
        <v>171</v>
      </c>
      <c r="G263" s="29">
        <v>2200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769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774</v>
      </c>
      <c r="D267" t="s">
        <v>169</v>
      </c>
      <c r="E267" s="27" t="s">
        <v>775</v>
      </c>
      <c r="F267" s="28" t="s">
        <v>171</v>
      </c>
      <c r="G267" s="29">
        <v>1200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758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774</v>
      </c>
      <c r="D271" t="s">
        <v>378</v>
      </c>
      <c r="E271" s="27" t="s">
        <v>775</v>
      </c>
      <c r="F271" s="28" t="s">
        <v>171</v>
      </c>
      <c r="G271" s="29">
        <v>1300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764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774</v>
      </c>
      <c r="D275" t="s">
        <v>379</v>
      </c>
      <c r="E275" s="27" t="s">
        <v>775</v>
      </c>
      <c r="F275" s="28" t="s">
        <v>171</v>
      </c>
      <c r="G275" s="29">
        <v>3300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761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774</v>
      </c>
      <c r="D279" t="s">
        <v>603</v>
      </c>
      <c r="E279" s="27" t="s">
        <v>775</v>
      </c>
      <c r="F279" s="28" t="s">
        <v>171</v>
      </c>
      <c r="G279" s="29">
        <v>2000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594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429</v>
      </c>
      <c r="D283" t="s">
        <v>169</v>
      </c>
      <c r="E283" s="27" t="s">
        <v>430</v>
      </c>
      <c r="F283" s="28" t="s">
        <v>171</v>
      </c>
      <c r="G283" s="29">
        <v>1200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758</v>
      </c>
    </row>
    <row r="286">
      <c r="A286" s="1" t="s">
        <v>176</v>
      </c>
      <c r="E286" s="27" t="s">
        <v>169</v>
      </c>
    </row>
    <row r="287">
      <c r="A287" s="1" t="s">
        <v>164</v>
      </c>
      <c r="C287" s="22" t="s">
        <v>285</v>
      </c>
      <c r="E287" s="23" t="s">
        <v>433</v>
      </c>
      <c r="L287" s="24">
        <f>SUMIFS(L288:L311,A288:A311,"P")</f>
        <v>0</v>
      </c>
      <c r="M287" s="24">
        <f>SUMIFS(M288:M311,A288:A311,"P")</f>
        <v>0</v>
      </c>
      <c r="N287" s="25"/>
    </row>
    <row r="288">
      <c r="A288" s="1" t="s">
        <v>167</v>
      </c>
      <c r="B288" s="1">
        <v>70</v>
      </c>
      <c r="C288" s="26" t="s">
        <v>434</v>
      </c>
      <c r="D288" t="s">
        <v>169</v>
      </c>
      <c r="E288" s="27" t="s">
        <v>435</v>
      </c>
      <c r="F288" s="28" t="s">
        <v>207</v>
      </c>
      <c r="G288" s="29">
        <v>12</v>
      </c>
      <c r="H288" s="28">
        <v>0.00040000000000000002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236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436</v>
      </c>
      <c r="D292" t="s">
        <v>169</v>
      </c>
      <c r="E292" s="27" t="s">
        <v>437</v>
      </c>
      <c r="F292" s="28" t="s">
        <v>207</v>
      </c>
      <c r="G292" s="29">
        <v>12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236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438</v>
      </c>
      <c r="D296" t="s">
        <v>169</v>
      </c>
      <c r="E296" s="27" t="s">
        <v>439</v>
      </c>
      <c r="F296" s="28" t="s">
        <v>200</v>
      </c>
      <c r="G296" s="29">
        <v>24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658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73</v>
      </c>
      <c r="C300" s="26" t="s">
        <v>776</v>
      </c>
      <c r="D300" t="s">
        <v>169</v>
      </c>
      <c r="E300" s="27" t="s">
        <v>777</v>
      </c>
      <c r="F300" s="28" t="s">
        <v>207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217</v>
      </c>
    </row>
    <row r="303">
      <c r="A303" s="1" t="s">
        <v>176</v>
      </c>
      <c r="E303" s="27" t="s">
        <v>169</v>
      </c>
    </row>
    <row r="304" ht="25.5">
      <c r="A304" s="1" t="s">
        <v>167</v>
      </c>
      <c r="B304" s="1">
        <v>74</v>
      </c>
      <c r="C304" s="26" t="s">
        <v>442</v>
      </c>
      <c r="D304" t="s">
        <v>169</v>
      </c>
      <c r="E304" s="27" t="s">
        <v>443</v>
      </c>
      <c r="F304" s="28" t="s">
        <v>200</v>
      </c>
      <c r="G304" s="29">
        <v>24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172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 ht="25.5">
      <c r="A305" s="1" t="s">
        <v>173</v>
      </c>
      <c r="E305" s="27" t="s">
        <v>443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444</v>
      </c>
      <c r="D308" t="s">
        <v>169</v>
      </c>
      <c r="E308" s="27" t="s">
        <v>445</v>
      </c>
      <c r="F308" s="28" t="s">
        <v>207</v>
      </c>
      <c r="G308" s="29">
        <v>1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217</v>
      </c>
    </row>
    <row r="311">
      <c r="A311" s="1" t="s">
        <v>176</v>
      </c>
      <c r="E311" s="27" t="s">
        <v>169</v>
      </c>
    </row>
    <row r="312">
      <c r="A312" s="1" t="s">
        <v>164</v>
      </c>
      <c r="C312" s="22" t="s">
        <v>299</v>
      </c>
      <c r="E312" s="23" t="s">
        <v>300</v>
      </c>
      <c r="L312" s="24">
        <f>SUMIFS(L313:L368,A313:A368,"P")</f>
        <v>0</v>
      </c>
      <c r="M312" s="24">
        <f>SUMIFS(M313:M368,A313:A368,"P")</f>
        <v>0</v>
      </c>
      <c r="N312" s="25"/>
    </row>
    <row r="313" ht="25.5">
      <c r="A313" s="1" t="s">
        <v>167</v>
      </c>
      <c r="B313" s="1">
        <v>76</v>
      </c>
      <c r="C313" s="26" t="s">
        <v>301</v>
      </c>
      <c r="D313" t="s">
        <v>169</v>
      </c>
      <c r="E313" s="27" t="s">
        <v>302</v>
      </c>
      <c r="F313" s="28" t="s">
        <v>207</v>
      </c>
      <c r="G313" s="29">
        <v>300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602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77</v>
      </c>
      <c r="C317" s="26" t="s">
        <v>650</v>
      </c>
      <c r="D317" t="s">
        <v>169</v>
      </c>
      <c r="E317" s="27" t="s">
        <v>651</v>
      </c>
      <c r="F317" s="28" t="s">
        <v>207</v>
      </c>
      <c r="G317" s="29">
        <v>50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418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304</v>
      </c>
      <c r="D321" t="s">
        <v>169</v>
      </c>
      <c r="E321" s="27" t="s">
        <v>305</v>
      </c>
      <c r="F321" s="28" t="s">
        <v>207</v>
      </c>
      <c r="G321" s="29">
        <v>500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400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306</v>
      </c>
      <c r="D325" t="s">
        <v>169</v>
      </c>
      <c r="E325" s="27" t="s">
        <v>307</v>
      </c>
      <c r="F325" s="28" t="s">
        <v>308</v>
      </c>
      <c r="G325" s="29">
        <v>0.5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309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310</v>
      </c>
      <c r="D329" t="s">
        <v>169</v>
      </c>
      <c r="E329" s="27" t="s">
        <v>311</v>
      </c>
      <c r="F329" s="28" t="s">
        <v>312</v>
      </c>
      <c r="G329" s="29">
        <v>360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653</v>
      </c>
    </row>
    <row r="332">
      <c r="A332" s="1" t="s">
        <v>176</v>
      </c>
      <c r="E332" s="27" t="s">
        <v>169</v>
      </c>
    </row>
    <row r="333" ht="25.5">
      <c r="A333" s="1" t="s">
        <v>167</v>
      </c>
      <c r="B333" s="1">
        <v>81</v>
      </c>
      <c r="C333" s="26" t="s">
        <v>317</v>
      </c>
      <c r="D333" t="s">
        <v>169</v>
      </c>
      <c r="E333" s="27" t="s">
        <v>318</v>
      </c>
      <c r="F333" s="28" t="s">
        <v>207</v>
      </c>
      <c r="G333" s="29">
        <v>80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316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320</v>
      </c>
      <c r="D337" t="s">
        <v>169</v>
      </c>
      <c r="E337" s="27" t="s">
        <v>321</v>
      </c>
      <c r="F337" s="28" t="s">
        <v>207</v>
      </c>
      <c r="G337" s="29">
        <v>80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316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322</v>
      </c>
      <c r="D341" t="s">
        <v>169</v>
      </c>
      <c r="E341" s="27" t="s">
        <v>323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169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324</v>
      </c>
      <c r="D345" t="s">
        <v>169</v>
      </c>
      <c r="E345" s="27" t="s">
        <v>325</v>
      </c>
      <c r="F345" s="28" t="s">
        <v>207</v>
      </c>
      <c r="G345" s="29">
        <v>1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217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85</v>
      </c>
      <c r="C349" s="26" t="s">
        <v>326</v>
      </c>
      <c r="D349" t="s">
        <v>169</v>
      </c>
      <c r="E349" s="27" t="s">
        <v>327</v>
      </c>
      <c r="F349" s="28" t="s">
        <v>312</v>
      </c>
      <c r="G349" s="29">
        <v>350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175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328</v>
      </c>
      <c r="D353" t="s">
        <v>169</v>
      </c>
      <c r="E353" s="27" t="s">
        <v>329</v>
      </c>
      <c r="F353" s="28" t="s">
        <v>312</v>
      </c>
      <c r="G353" s="29">
        <v>40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332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330</v>
      </c>
      <c r="D357" t="s">
        <v>169</v>
      </c>
      <c r="E357" s="27" t="s">
        <v>331</v>
      </c>
      <c r="F357" s="28" t="s">
        <v>312</v>
      </c>
      <c r="G357" s="29">
        <v>80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25.5">
      <c r="A359" s="1" t="s">
        <v>174</v>
      </c>
      <c r="E359" s="33" t="s">
        <v>316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452</v>
      </c>
      <c r="D361" t="s">
        <v>169</v>
      </c>
      <c r="E361" s="27" t="s">
        <v>453</v>
      </c>
      <c r="F361" s="28" t="s">
        <v>312</v>
      </c>
      <c r="G361" s="29">
        <v>80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25.5">
      <c r="A363" s="1" t="s">
        <v>174</v>
      </c>
      <c r="E363" s="33" t="s">
        <v>316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454</v>
      </c>
      <c r="D365" t="s">
        <v>169</v>
      </c>
      <c r="E365" s="27" t="s">
        <v>455</v>
      </c>
      <c r="F365" s="28" t="s">
        <v>312</v>
      </c>
      <c r="G365" s="29">
        <v>40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 ht="25.5">
      <c r="A367" s="1" t="s">
        <v>174</v>
      </c>
      <c r="E367" s="33" t="s">
        <v>332</v>
      </c>
    </row>
    <row r="368">
      <c r="A368" s="1" t="s">
        <v>176</v>
      </c>
      <c r="E368" s="27" t="s">
        <v>169</v>
      </c>
    </row>
  </sheetData>
  <sheetProtection sheet="1" objects="1" scenarios="1" spinCount="100000" saltValue="I3eEH95FAba74+2MKQOU7iV/NRMVGwYvcHFnfGL+fc5LsZnowkpWkeP6qjn/NpHPsGp6ZDyxmaOj80AotjT7Vg==" hashValue="pyVOo6DKOvCYnG/sCMWfZuA+epC9elvMon7CocO9JIQiNDBGFw3q5UQcEWx1xuHSJY+1eUkqJBr/UF3pyGbCG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COUNTIFS(L8:L381,"=0",A8:A381,"P")+COUNTIFS(L8:L381,"",A8:A381,"P")+SUM(Q8:Q381)</f>
        <v>0</v>
      </c>
    </row>
    <row r="8">
      <c r="A8" s="1" t="s">
        <v>162</v>
      </c>
      <c r="C8" s="22" t="s">
        <v>778</v>
      </c>
      <c r="E8" s="23" t="s">
        <v>23</v>
      </c>
      <c r="L8" s="24">
        <f>L9+L218+L291+L316</f>
        <v>0</v>
      </c>
      <c r="M8" s="24">
        <f>M9+M218+M291+M316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SUMIFS(L10:L217,A10:A217,"P")</f>
        <v>0</v>
      </c>
      <c r="M9" s="24">
        <f>SUMIFS(M10:M217,A10:A217,"P")</f>
        <v>0</v>
      </c>
      <c r="N9" s="25"/>
    </row>
    <row r="10">
      <c r="A10" s="1" t="s">
        <v>167</v>
      </c>
      <c r="B10" s="1">
        <v>1</v>
      </c>
      <c r="C10" s="26" t="s">
        <v>779</v>
      </c>
      <c r="D10" t="s">
        <v>169</v>
      </c>
      <c r="E10" s="27" t="s">
        <v>780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38.25">
      <c r="A12" s="1" t="s">
        <v>174</v>
      </c>
      <c r="E12" s="33" t="s">
        <v>781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657</v>
      </c>
      <c r="D14" t="s">
        <v>169</v>
      </c>
      <c r="E14" s="27" t="s">
        <v>658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38.25">
      <c r="A16" s="1" t="s">
        <v>174</v>
      </c>
      <c r="E16" s="33" t="s">
        <v>781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782</v>
      </c>
      <c r="D18" t="s">
        <v>169</v>
      </c>
      <c r="E18" s="27" t="s">
        <v>783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38.25">
      <c r="A20" s="1" t="s">
        <v>174</v>
      </c>
      <c r="E20" s="33" t="s">
        <v>784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785</v>
      </c>
      <c r="D22" t="s">
        <v>169</v>
      </c>
      <c r="E22" s="27" t="s">
        <v>786</v>
      </c>
      <c r="F22" s="28" t="s">
        <v>207</v>
      </c>
      <c r="G22" s="29">
        <v>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38.25">
      <c r="A24" s="1" t="s">
        <v>174</v>
      </c>
      <c r="E24" s="33" t="s">
        <v>787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788</v>
      </c>
      <c r="D26" t="s">
        <v>169</v>
      </c>
      <c r="E26" s="27" t="s">
        <v>789</v>
      </c>
      <c r="F26" s="28" t="s">
        <v>207</v>
      </c>
      <c r="G26" s="29">
        <v>10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38.25">
      <c r="A28" s="1" t="s">
        <v>174</v>
      </c>
      <c r="E28" s="33" t="s">
        <v>790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791</v>
      </c>
      <c r="D30" t="s">
        <v>169</v>
      </c>
      <c r="E30" s="27" t="s">
        <v>792</v>
      </c>
      <c r="F30" s="28" t="s">
        <v>207</v>
      </c>
      <c r="G30" s="29">
        <v>2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38.25">
      <c r="A32" s="1" t="s">
        <v>174</v>
      </c>
      <c r="E32" s="33" t="s">
        <v>781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793</v>
      </c>
      <c r="D34" t="s">
        <v>169</v>
      </c>
      <c r="E34" s="27" t="s">
        <v>794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38.25">
      <c r="A36" s="1" t="s">
        <v>174</v>
      </c>
      <c r="E36" s="33" t="s">
        <v>781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795</v>
      </c>
      <c r="D38" t="s">
        <v>169</v>
      </c>
      <c r="E38" s="27" t="s">
        <v>796</v>
      </c>
      <c r="F38" s="28" t="s">
        <v>207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38.25">
      <c r="A40" s="1" t="s">
        <v>174</v>
      </c>
      <c r="E40" s="33" t="s">
        <v>781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797</v>
      </c>
      <c r="D42" t="s">
        <v>169</v>
      </c>
      <c r="E42" s="27" t="s">
        <v>798</v>
      </c>
      <c r="F42" s="28" t="s">
        <v>207</v>
      </c>
      <c r="G42" s="29">
        <v>2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38.25">
      <c r="A44" s="1" t="s">
        <v>174</v>
      </c>
      <c r="E44" s="33" t="s">
        <v>781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799</v>
      </c>
      <c r="D46" t="s">
        <v>169</v>
      </c>
      <c r="E46" s="27" t="s">
        <v>800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38.25">
      <c r="A48" s="1" t="s">
        <v>174</v>
      </c>
      <c r="E48" s="33" t="s">
        <v>784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801</v>
      </c>
      <c r="D50" t="s">
        <v>169</v>
      </c>
      <c r="E50" s="27" t="s">
        <v>802</v>
      </c>
      <c r="F50" s="28" t="s">
        <v>207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38.25">
      <c r="A52" s="1" t="s">
        <v>174</v>
      </c>
      <c r="E52" s="33" t="s">
        <v>803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804</v>
      </c>
      <c r="D54" t="s">
        <v>169</v>
      </c>
      <c r="E54" s="27" t="s">
        <v>805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38.25">
      <c r="A56" s="1" t="s">
        <v>174</v>
      </c>
      <c r="E56" s="33" t="s">
        <v>784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806</v>
      </c>
      <c r="D58" t="s">
        <v>169</v>
      </c>
      <c r="E58" s="27" t="s">
        <v>807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38.25">
      <c r="A60" s="1" t="s">
        <v>174</v>
      </c>
      <c r="E60" s="33" t="s">
        <v>784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808</v>
      </c>
      <c r="D62" t="s">
        <v>169</v>
      </c>
      <c r="E62" s="27" t="s">
        <v>809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38.25">
      <c r="A64" s="1" t="s">
        <v>174</v>
      </c>
      <c r="E64" s="33" t="s">
        <v>784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810</v>
      </c>
      <c r="D66" t="s">
        <v>169</v>
      </c>
      <c r="E66" s="27" t="s">
        <v>811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38.25">
      <c r="A68" s="1" t="s">
        <v>174</v>
      </c>
      <c r="E68" s="33" t="s">
        <v>784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812</v>
      </c>
      <c r="D70" t="s">
        <v>169</v>
      </c>
      <c r="E70" s="27" t="s">
        <v>813</v>
      </c>
      <c r="F70" s="28" t="s">
        <v>207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38.25">
      <c r="A72" s="1" t="s">
        <v>174</v>
      </c>
      <c r="E72" s="33" t="s">
        <v>803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814</v>
      </c>
      <c r="D74" t="s">
        <v>169</v>
      </c>
      <c r="E74" s="27" t="s">
        <v>815</v>
      </c>
      <c r="F74" s="28" t="s">
        <v>207</v>
      </c>
      <c r="G74" s="29">
        <v>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38.25">
      <c r="A76" s="1" t="s">
        <v>174</v>
      </c>
      <c r="E76" s="33" t="s">
        <v>787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816</v>
      </c>
      <c r="D78" t="s">
        <v>169</v>
      </c>
      <c r="E78" s="27" t="s">
        <v>817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38.25">
      <c r="A80" s="1" t="s">
        <v>174</v>
      </c>
      <c r="E80" s="33" t="s">
        <v>784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818</v>
      </c>
      <c r="D82" t="s">
        <v>169</v>
      </c>
      <c r="E82" s="27" t="s">
        <v>819</v>
      </c>
      <c r="F82" s="28" t="s">
        <v>207</v>
      </c>
      <c r="G82" s="29">
        <v>175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38.25">
      <c r="A84" s="1" t="s">
        <v>174</v>
      </c>
      <c r="E84" s="33" t="s">
        <v>820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821</v>
      </c>
      <c r="D86" t="s">
        <v>169</v>
      </c>
      <c r="E86" s="27" t="s">
        <v>822</v>
      </c>
      <c r="F86" s="28" t="s">
        <v>207</v>
      </c>
      <c r="G86" s="29">
        <v>35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38.25">
      <c r="A88" s="1" t="s">
        <v>174</v>
      </c>
      <c r="E88" s="33" t="s">
        <v>823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824</v>
      </c>
      <c r="D90" t="s">
        <v>169</v>
      </c>
      <c r="E90" s="27" t="s">
        <v>825</v>
      </c>
      <c r="F90" s="28" t="s">
        <v>207</v>
      </c>
      <c r="G90" s="29">
        <v>34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38.25">
      <c r="A92" s="1" t="s">
        <v>174</v>
      </c>
      <c r="E92" s="33" t="s">
        <v>826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827</v>
      </c>
      <c r="D94" t="s">
        <v>169</v>
      </c>
      <c r="E94" s="27" t="s">
        <v>828</v>
      </c>
      <c r="F94" s="28" t="s">
        <v>207</v>
      </c>
      <c r="G94" s="29">
        <v>210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38.25">
      <c r="A96" s="1" t="s">
        <v>174</v>
      </c>
      <c r="E96" s="33" t="s">
        <v>829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830</v>
      </c>
      <c r="D98" t="s">
        <v>169</v>
      </c>
      <c r="E98" s="27" t="s">
        <v>831</v>
      </c>
      <c r="F98" s="28" t="s">
        <v>207</v>
      </c>
      <c r="G98" s="29">
        <v>41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38.25">
      <c r="A100" s="1" t="s">
        <v>174</v>
      </c>
      <c r="E100" s="33" t="s">
        <v>832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833</v>
      </c>
      <c r="D102" t="s">
        <v>169</v>
      </c>
      <c r="E102" s="27" t="s">
        <v>834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38.25">
      <c r="A104" s="1" t="s">
        <v>174</v>
      </c>
      <c r="E104" s="33" t="s">
        <v>784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835</v>
      </c>
      <c r="D106" t="s">
        <v>169</v>
      </c>
      <c r="E106" s="27" t="s">
        <v>836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38.25">
      <c r="A108" s="1" t="s">
        <v>174</v>
      </c>
      <c r="E108" s="33" t="s">
        <v>784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837</v>
      </c>
      <c r="D110" t="s">
        <v>169</v>
      </c>
      <c r="E110" s="27" t="s">
        <v>838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38.25">
      <c r="A112" s="1" t="s">
        <v>174</v>
      </c>
      <c r="E112" s="33" t="s">
        <v>784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839</v>
      </c>
      <c r="D114" t="s">
        <v>169</v>
      </c>
      <c r="E114" s="27" t="s">
        <v>840</v>
      </c>
      <c r="F114" s="28" t="s">
        <v>207</v>
      </c>
      <c r="G114" s="29">
        <v>4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38.25">
      <c r="A116" s="1" t="s">
        <v>174</v>
      </c>
      <c r="E116" s="33" t="s">
        <v>841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842</v>
      </c>
      <c r="D118" t="s">
        <v>169</v>
      </c>
      <c r="E118" s="27" t="s">
        <v>843</v>
      </c>
      <c r="F118" s="28" t="s">
        <v>207</v>
      </c>
      <c r="G118" s="29">
        <v>2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38.25">
      <c r="A120" s="1" t="s">
        <v>174</v>
      </c>
      <c r="E120" s="33" t="s">
        <v>781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844</v>
      </c>
      <c r="D122" t="s">
        <v>169</v>
      </c>
      <c r="E122" s="27" t="s">
        <v>845</v>
      </c>
      <c r="F122" s="28" t="s">
        <v>207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38.25">
      <c r="A124" s="1" t="s">
        <v>174</v>
      </c>
      <c r="E124" s="33" t="s">
        <v>781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844</v>
      </c>
      <c r="D126" t="s">
        <v>378</v>
      </c>
      <c r="E126" s="27" t="s">
        <v>845</v>
      </c>
      <c r="F126" s="28" t="s">
        <v>207</v>
      </c>
      <c r="G126" s="29">
        <v>2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38.25">
      <c r="A128" s="1" t="s">
        <v>174</v>
      </c>
      <c r="E128" s="33" t="s">
        <v>781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846</v>
      </c>
      <c r="D130" t="s">
        <v>169</v>
      </c>
      <c r="E130" s="27" t="s">
        <v>847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38.25">
      <c r="A132" s="1" t="s">
        <v>174</v>
      </c>
      <c r="E132" s="33" t="s">
        <v>784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848</v>
      </c>
      <c r="D134" t="s">
        <v>169</v>
      </c>
      <c r="E134" s="27" t="s">
        <v>849</v>
      </c>
      <c r="F134" s="28" t="s">
        <v>207</v>
      </c>
      <c r="G134" s="29">
        <v>210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38.25">
      <c r="A136" s="1" t="s">
        <v>174</v>
      </c>
      <c r="E136" s="33" t="s">
        <v>829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850</v>
      </c>
      <c r="D138" t="s">
        <v>169</v>
      </c>
      <c r="E138" s="27" t="s">
        <v>851</v>
      </c>
      <c r="F138" s="28" t="s">
        <v>207</v>
      </c>
      <c r="G138" s="29">
        <v>2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38.25">
      <c r="A140" s="1" t="s">
        <v>174</v>
      </c>
      <c r="E140" s="33" t="s">
        <v>781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852</v>
      </c>
      <c r="D142" t="s">
        <v>169</v>
      </c>
      <c r="E142" s="27" t="s">
        <v>853</v>
      </c>
      <c r="F142" s="28" t="s">
        <v>207</v>
      </c>
      <c r="G142" s="29">
        <v>210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38.25">
      <c r="A144" s="1" t="s">
        <v>174</v>
      </c>
      <c r="E144" s="33" t="s">
        <v>829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35</v>
      </c>
      <c r="C146" s="26" t="s">
        <v>854</v>
      </c>
      <c r="D146" t="s">
        <v>169</v>
      </c>
      <c r="E146" s="27" t="s">
        <v>855</v>
      </c>
      <c r="F146" s="28" t="s">
        <v>207</v>
      </c>
      <c r="G146" s="29">
        <v>34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38.25">
      <c r="A148" s="1" t="s">
        <v>174</v>
      </c>
      <c r="E148" s="33" t="s">
        <v>826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856</v>
      </c>
      <c r="D150" t="s">
        <v>169</v>
      </c>
      <c r="E150" s="27" t="s">
        <v>857</v>
      </c>
      <c r="F150" s="28" t="s">
        <v>207</v>
      </c>
      <c r="G150" s="29">
        <v>25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38.25">
      <c r="A152" s="1" t="s">
        <v>174</v>
      </c>
      <c r="E152" s="33" t="s">
        <v>858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859</v>
      </c>
      <c r="D154" t="s">
        <v>169</v>
      </c>
      <c r="E154" s="27" t="s">
        <v>860</v>
      </c>
      <c r="F154" s="28" t="s">
        <v>207</v>
      </c>
      <c r="G154" s="29">
        <v>45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38.25">
      <c r="A156" s="1" t="s">
        <v>174</v>
      </c>
      <c r="E156" s="33" t="s">
        <v>861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862</v>
      </c>
      <c r="D158" t="s">
        <v>169</v>
      </c>
      <c r="E158" s="27" t="s">
        <v>863</v>
      </c>
      <c r="F158" s="28" t="s">
        <v>207</v>
      </c>
      <c r="G158" s="29">
        <v>6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38.25">
      <c r="A160" s="1" t="s">
        <v>174</v>
      </c>
      <c r="E160" s="33" t="s">
        <v>787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864</v>
      </c>
      <c r="D162" t="s">
        <v>169</v>
      </c>
      <c r="E162" s="27" t="s">
        <v>865</v>
      </c>
      <c r="F162" s="28" t="s">
        <v>207</v>
      </c>
      <c r="G162" s="29">
        <v>9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38.25">
      <c r="A164" s="1" t="s">
        <v>174</v>
      </c>
      <c r="E164" s="33" t="s">
        <v>866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867</v>
      </c>
      <c r="D166" t="s">
        <v>169</v>
      </c>
      <c r="E166" s="27" t="s">
        <v>868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38.25">
      <c r="A168" s="1" t="s">
        <v>174</v>
      </c>
      <c r="E168" s="33" t="s">
        <v>784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869</v>
      </c>
      <c r="D170" t="s">
        <v>169</v>
      </c>
      <c r="E170" s="27" t="s">
        <v>870</v>
      </c>
      <c r="F170" s="28" t="s">
        <v>207</v>
      </c>
      <c r="G170" s="29">
        <v>246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38.25">
      <c r="A172" s="1" t="s">
        <v>174</v>
      </c>
      <c r="E172" s="33" t="s">
        <v>871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872</v>
      </c>
      <c r="D174" t="s">
        <v>169</v>
      </c>
      <c r="E174" s="27" t="s">
        <v>873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38.25">
      <c r="A176" s="1" t="s">
        <v>174</v>
      </c>
      <c r="E176" s="33" t="s">
        <v>784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874</v>
      </c>
      <c r="D178" t="s">
        <v>169</v>
      </c>
      <c r="E178" s="27" t="s">
        <v>875</v>
      </c>
      <c r="F178" s="28" t="s">
        <v>207</v>
      </c>
      <c r="G178" s="29">
        <v>246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172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38.25">
      <c r="A180" s="1" t="s">
        <v>174</v>
      </c>
      <c r="E180" s="33" t="s">
        <v>871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876</v>
      </c>
      <c r="D182" t="s">
        <v>169</v>
      </c>
      <c r="E182" s="27" t="s">
        <v>877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38.25">
      <c r="A184" s="1" t="s">
        <v>174</v>
      </c>
      <c r="E184" s="33" t="s">
        <v>784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878</v>
      </c>
      <c r="D186" t="s">
        <v>169</v>
      </c>
      <c r="E186" s="27" t="s">
        <v>879</v>
      </c>
      <c r="F186" s="28" t="s">
        <v>207</v>
      </c>
      <c r="G186" s="29">
        <v>246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38.25">
      <c r="A188" s="1" t="s">
        <v>174</v>
      </c>
      <c r="E188" s="33" t="s">
        <v>871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880</v>
      </c>
      <c r="D190" t="s">
        <v>169</v>
      </c>
      <c r="E190" s="27" t="s">
        <v>881</v>
      </c>
      <c r="F190" s="28" t="s">
        <v>207</v>
      </c>
      <c r="G190" s="29">
        <v>4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38.25">
      <c r="A192" s="1" t="s">
        <v>174</v>
      </c>
      <c r="E192" s="33" t="s">
        <v>841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882</v>
      </c>
      <c r="D194" t="s">
        <v>169</v>
      </c>
      <c r="E194" s="27" t="s">
        <v>883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38.25">
      <c r="A196" s="1" t="s">
        <v>174</v>
      </c>
      <c r="E196" s="33" t="s">
        <v>784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884</v>
      </c>
      <c r="D198" t="s">
        <v>169</v>
      </c>
      <c r="E198" s="27" t="s">
        <v>885</v>
      </c>
      <c r="F198" s="28" t="s">
        <v>207</v>
      </c>
      <c r="G198" s="29">
        <v>4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38.25">
      <c r="A200" s="1" t="s">
        <v>174</v>
      </c>
      <c r="E200" s="33" t="s">
        <v>841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886</v>
      </c>
      <c r="D202" t="s">
        <v>169</v>
      </c>
      <c r="E202" s="27" t="s">
        <v>887</v>
      </c>
      <c r="F202" s="28" t="s">
        <v>743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38.25">
      <c r="A204" s="1" t="s">
        <v>174</v>
      </c>
      <c r="E204" s="33" t="s">
        <v>784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888</v>
      </c>
      <c r="D206" t="s">
        <v>169</v>
      </c>
      <c r="E206" s="27" t="s">
        <v>889</v>
      </c>
      <c r="F206" s="28" t="s">
        <v>207</v>
      </c>
      <c r="G206" s="29">
        <v>1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38.25">
      <c r="A208" s="1" t="s">
        <v>174</v>
      </c>
      <c r="E208" s="33" t="s">
        <v>784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890</v>
      </c>
      <c r="D210" t="s">
        <v>169</v>
      </c>
      <c r="E210" s="27" t="s">
        <v>891</v>
      </c>
      <c r="F210" s="28" t="s">
        <v>207</v>
      </c>
      <c r="G210" s="29">
        <v>10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38.25">
      <c r="A212" s="1" t="s">
        <v>174</v>
      </c>
      <c r="E212" s="33" t="s">
        <v>790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892</v>
      </c>
      <c r="D214" t="s">
        <v>169</v>
      </c>
      <c r="E214" s="27" t="s">
        <v>893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38.25">
      <c r="A216" s="1" t="s">
        <v>174</v>
      </c>
      <c r="E216" s="33" t="s">
        <v>784</v>
      </c>
    </row>
    <row r="217">
      <c r="A217" s="1" t="s">
        <v>176</v>
      </c>
      <c r="E217" s="27" t="s">
        <v>169</v>
      </c>
    </row>
    <row r="218">
      <c r="A218" s="1" t="s">
        <v>164</v>
      </c>
      <c r="C218" s="22" t="s">
        <v>213</v>
      </c>
      <c r="E218" s="23" t="s">
        <v>393</v>
      </c>
      <c r="L218" s="24">
        <f>SUMIFS(L219:L290,A219:A290,"P")</f>
        <v>0</v>
      </c>
      <c r="M218" s="24">
        <f>SUMIFS(M219:M290,A219:A290,"P")</f>
        <v>0</v>
      </c>
      <c r="N218" s="25"/>
    </row>
    <row r="219" ht="25.5">
      <c r="A219" s="1" t="s">
        <v>167</v>
      </c>
      <c r="B219" s="1">
        <v>53</v>
      </c>
      <c r="C219" s="26" t="s">
        <v>894</v>
      </c>
      <c r="D219" t="s">
        <v>169</v>
      </c>
      <c r="E219" s="27" t="s">
        <v>895</v>
      </c>
      <c r="F219" s="28" t="s">
        <v>171</v>
      </c>
      <c r="G219" s="29">
        <v>300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38.25">
      <c r="A221" s="1" t="s">
        <v>174</v>
      </c>
      <c r="E221" s="33" t="s">
        <v>896</v>
      </c>
    </row>
    <row r="222">
      <c r="A222" s="1" t="s">
        <v>176</v>
      </c>
      <c r="E222" s="27" t="s">
        <v>169</v>
      </c>
    </row>
    <row r="223" ht="25.5">
      <c r="A223" s="1" t="s">
        <v>167</v>
      </c>
      <c r="B223" s="1">
        <v>54</v>
      </c>
      <c r="C223" s="26" t="s">
        <v>897</v>
      </c>
      <c r="D223" t="s">
        <v>169</v>
      </c>
      <c r="E223" s="27" t="s">
        <v>898</v>
      </c>
      <c r="F223" s="28" t="s">
        <v>171</v>
      </c>
      <c r="G223" s="29">
        <v>1000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38.25">
      <c r="A224" s="1" t="s">
        <v>173</v>
      </c>
      <c r="E224" s="27" t="s">
        <v>899</v>
      </c>
    </row>
    <row r="225" ht="38.25">
      <c r="A225" s="1" t="s">
        <v>174</v>
      </c>
      <c r="E225" s="33" t="s">
        <v>900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901</v>
      </c>
      <c r="D227" t="s">
        <v>169</v>
      </c>
      <c r="E227" s="27" t="s">
        <v>898</v>
      </c>
      <c r="F227" s="28" t="s">
        <v>171</v>
      </c>
      <c r="G227" s="29">
        <v>1000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 ht="38.25">
      <c r="A228" s="1" t="s">
        <v>173</v>
      </c>
      <c r="E228" s="27" t="s">
        <v>902</v>
      </c>
    </row>
    <row r="229" ht="38.25">
      <c r="A229" s="1" t="s">
        <v>174</v>
      </c>
      <c r="E229" s="33" t="s">
        <v>900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589</v>
      </c>
      <c r="D231" t="s">
        <v>169</v>
      </c>
      <c r="E231" s="27" t="s">
        <v>590</v>
      </c>
      <c r="F231" s="28" t="s">
        <v>171</v>
      </c>
      <c r="G231" s="29">
        <v>1000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38.25">
      <c r="A233" s="1" t="s">
        <v>174</v>
      </c>
      <c r="E233" s="33" t="s">
        <v>900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523</v>
      </c>
      <c r="D235" t="s">
        <v>169</v>
      </c>
      <c r="E235" s="27" t="s">
        <v>524</v>
      </c>
      <c r="F235" s="28" t="s">
        <v>207</v>
      </c>
      <c r="G235" s="29">
        <v>35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38.25">
      <c r="A237" s="1" t="s">
        <v>174</v>
      </c>
      <c r="E237" s="33" t="s">
        <v>823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903</v>
      </c>
      <c r="D239" t="s">
        <v>169</v>
      </c>
      <c r="E239" s="27" t="s">
        <v>904</v>
      </c>
      <c r="F239" s="28" t="s">
        <v>207</v>
      </c>
      <c r="G239" s="29">
        <v>2000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38.25">
      <c r="A241" s="1" t="s">
        <v>174</v>
      </c>
      <c r="E241" s="33" t="s">
        <v>905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906</v>
      </c>
      <c r="D243" t="s">
        <v>169</v>
      </c>
      <c r="E243" s="27" t="s">
        <v>907</v>
      </c>
      <c r="F243" s="28" t="s">
        <v>207</v>
      </c>
      <c r="G243" s="29">
        <v>500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38.25">
      <c r="A245" s="1" t="s">
        <v>174</v>
      </c>
      <c r="E245" s="33" t="s">
        <v>908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538</v>
      </c>
      <c r="D247" t="s">
        <v>169</v>
      </c>
      <c r="E247" s="27" t="s">
        <v>539</v>
      </c>
      <c r="F247" s="28" t="s">
        <v>207</v>
      </c>
      <c r="G247" s="29">
        <v>35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38.25">
      <c r="A249" s="1" t="s">
        <v>174</v>
      </c>
      <c r="E249" s="33" t="s">
        <v>823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408</v>
      </c>
      <c r="D251" t="s">
        <v>169</v>
      </c>
      <c r="E251" s="27" t="s">
        <v>409</v>
      </c>
      <c r="F251" s="28" t="s">
        <v>171</v>
      </c>
      <c r="G251" s="29">
        <v>50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38.25">
      <c r="A253" s="1" t="s">
        <v>174</v>
      </c>
      <c r="E253" s="33" t="s">
        <v>909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62</v>
      </c>
      <c r="C255" s="26" t="s">
        <v>910</v>
      </c>
      <c r="D255" t="s">
        <v>169</v>
      </c>
      <c r="E255" s="27" t="s">
        <v>911</v>
      </c>
      <c r="F255" s="28" t="s">
        <v>171</v>
      </c>
      <c r="G255" s="29">
        <v>300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38.25">
      <c r="A257" s="1" t="s">
        <v>174</v>
      </c>
      <c r="E257" s="33" t="s">
        <v>896</v>
      </c>
    </row>
    <row r="258">
      <c r="A258" s="1" t="s">
        <v>176</v>
      </c>
      <c r="E258" s="27" t="s">
        <v>169</v>
      </c>
    </row>
    <row r="259" ht="25.5">
      <c r="A259" s="1" t="s">
        <v>167</v>
      </c>
      <c r="B259" s="1">
        <v>63</v>
      </c>
      <c r="C259" s="26" t="s">
        <v>416</v>
      </c>
      <c r="D259" t="s">
        <v>169</v>
      </c>
      <c r="E259" s="27" t="s">
        <v>417</v>
      </c>
      <c r="F259" s="28" t="s">
        <v>171</v>
      </c>
      <c r="G259" s="29">
        <v>50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38.25">
      <c r="A261" s="1" t="s">
        <v>174</v>
      </c>
      <c r="E261" s="33" t="s">
        <v>909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419</v>
      </c>
      <c r="D263" t="s">
        <v>169</v>
      </c>
      <c r="E263" s="27" t="s">
        <v>420</v>
      </c>
      <c r="F263" s="28" t="s">
        <v>171</v>
      </c>
      <c r="G263" s="29">
        <v>1000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38.25">
      <c r="A265" s="1" t="s">
        <v>174</v>
      </c>
      <c r="E265" s="33" t="s">
        <v>900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912</v>
      </c>
      <c r="D267" t="s">
        <v>169</v>
      </c>
      <c r="E267" s="27" t="s">
        <v>913</v>
      </c>
      <c r="F267" s="28" t="s">
        <v>207</v>
      </c>
      <c r="G267" s="29">
        <v>2000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38.25">
      <c r="A269" s="1" t="s">
        <v>174</v>
      </c>
      <c r="E269" s="33" t="s">
        <v>905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912</v>
      </c>
      <c r="D271" t="s">
        <v>378</v>
      </c>
      <c r="E271" s="27" t="s">
        <v>913</v>
      </c>
      <c r="F271" s="28" t="s">
        <v>207</v>
      </c>
      <c r="G271" s="29">
        <v>500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38.25">
      <c r="A273" s="1" t="s">
        <v>174</v>
      </c>
      <c r="E273" s="33" t="s">
        <v>908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774</v>
      </c>
      <c r="D275" t="s">
        <v>169</v>
      </c>
      <c r="E275" s="27" t="s">
        <v>775</v>
      </c>
      <c r="F275" s="28" t="s">
        <v>171</v>
      </c>
      <c r="G275" s="29">
        <v>1000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38.25">
      <c r="A277" s="1" t="s">
        <v>174</v>
      </c>
      <c r="E277" s="33" t="s">
        <v>900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774</v>
      </c>
      <c r="D279" t="s">
        <v>378</v>
      </c>
      <c r="E279" s="27" t="s">
        <v>775</v>
      </c>
      <c r="F279" s="28" t="s">
        <v>171</v>
      </c>
      <c r="G279" s="29">
        <v>1000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38.25">
      <c r="A281" s="1" t="s">
        <v>174</v>
      </c>
      <c r="E281" s="33" t="s">
        <v>900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429</v>
      </c>
      <c r="D283" t="s">
        <v>169</v>
      </c>
      <c r="E283" s="27" t="s">
        <v>430</v>
      </c>
      <c r="F283" s="28" t="s">
        <v>171</v>
      </c>
      <c r="G283" s="29">
        <v>50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38.25">
      <c r="A285" s="1" t="s">
        <v>174</v>
      </c>
      <c r="E285" s="33" t="s">
        <v>909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431</v>
      </c>
      <c r="D287" t="s">
        <v>169</v>
      </c>
      <c r="E287" s="27" t="s">
        <v>432</v>
      </c>
      <c r="F287" s="28" t="s">
        <v>171</v>
      </c>
      <c r="G287" s="29">
        <v>50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38.25">
      <c r="A289" s="1" t="s">
        <v>174</v>
      </c>
      <c r="E289" s="33" t="s">
        <v>909</v>
      </c>
    </row>
    <row r="290">
      <c r="A290" s="1" t="s">
        <v>176</v>
      </c>
      <c r="E290" s="27" t="s">
        <v>169</v>
      </c>
    </row>
    <row r="291">
      <c r="A291" s="1" t="s">
        <v>164</v>
      </c>
      <c r="C291" s="22" t="s">
        <v>285</v>
      </c>
      <c r="E291" s="23" t="s">
        <v>433</v>
      </c>
      <c r="L291" s="24">
        <f>SUMIFS(L292:L315,A292:A315,"P")</f>
        <v>0</v>
      </c>
      <c r="M291" s="24">
        <f>SUMIFS(M292:M315,A292:A315,"P")</f>
        <v>0</v>
      </c>
      <c r="N291" s="25"/>
    </row>
    <row r="292">
      <c r="A292" s="1" t="s">
        <v>167</v>
      </c>
      <c r="B292" s="1">
        <v>71</v>
      </c>
      <c r="C292" s="26" t="s">
        <v>434</v>
      </c>
      <c r="D292" t="s">
        <v>169</v>
      </c>
      <c r="E292" s="27" t="s">
        <v>435</v>
      </c>
      <c r="F292" s="28" t="s">
        <v>207</v>
      </c>
      <c r="G292" s="29">
        <v>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38.25">
      <c r="A294" s="1" t="s">
        <v>174</v>
      </c>
      <c r="E294" s="33" t="s">
        <v>781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436</v>
      </c>
      <c r="D296" t="s">
        <v>169</v>
      </c>
      <c r="E296" s="27" t="s">
        <v>437</v>
      </c>
      <c r="F296" s="28" t="s">
        <v>207</v>
      </c>
      <c r="G296" s="29">
        <v>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38.25">
      <c r="A298" s="1" t="s">
        <v>174</v>
      </c>
      <c r="E298" s="33" t="s">
        <v>781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438</v>
      </c>
      <c r="D300" t="s">
        <v>169</v>
      </c>
      <c r="E300" s="27" t="s">
        <v>439</v>
      </c>
      <c r="F300" s="28" t="s">
        <v>207</v>
      </c>
      <c r="G300" s="29">
        <v>2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38.25">
      <c r="A302" s="1" t="s">
        <v>174</v>
      </c>
      <c r="E302" s="33" t="s">
        <v>781</v>
      </c>
    </row>
    <row r="303">
      <c r="A303" s="1" t="s">
        <v>176</v>
      </c>
      <c r="E303" s="27" t="s">
        <v>169</v>
      </c>
    </row>
    <row r="304" ht="25.5">
      <c r="A304" s="1" t="s">
        <v>167</v>
      </c>
      <c r="B304" s="1">
        <v>74</v>
      </c>
      <c r="C304" s="26" t="s">
        <v>440</v>
      </c>
      <c r="D304" t="s">
        <v>169</v>
      </c>
      <c r="E304" s="27" t="s">
        <v>441</v>
      </c>
      <c r="F304" s="28" t="s">
        <v>207</v>
      </c>
      <c r="G304" s="29">
        <v>1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 ht="38.25">
      <c r="A306" s="1" t="s">
        <v>174</v>
      </c>
      <c r="E306" s="33" t="s">
        <v>784</v>
      </c>
    </row>
    <row r="307">
      <c r="A307" s="1" t="s">
        <v>176</v>
      </c>
      <c r="E307" s="27" t="s">
        <v>169</v>
      </c>
    </row>
    <row r="308" ht="25.5">
      <c r="A308" s="1" t="s">
        <v>167</v>
      </c>
      <c r="B308" s="1">
        <v>75</v>
      </c>
      <c r="C308" s="26" t="s">
        <v>442</v>
      </c>
      <c r="D308" t="s">
        <v>169</v>
      </c>
      <c r="E308" s="27" t="s">
        <v>443</v>
      </c>
      <c r="F308" s="28" t="s">
        <v>207</v>
      </c>
      <c r="G308" s="29">
        <v>2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38.25">
      <c r="A310" s="1" t="s">
        <v>174</v>
      </c>
      <c r="E310" s="33" t="s">
        <v>781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444</v>
      </c>
      <c r="D312" t="s">
        <v>169</v>
      </c>
      <c r="E312" s="27" t="s">
        <v>445</v>
      </c>
      <c r="F312" s="28" t="s">
        <v>207</v>
      </c>
      <c r="G312" s="29">
        <v>1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169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38.25">
      <c r="A314" s="1" t="s">
        <v>174</v>
      </c>
      <c r="E314" s="33" t="s">
        <v>784</v>
      </c>
    </row>
    <row r="315">
      <c r="A315" s="1" t="s">
        <v>176</v>
      </c>
      <c r="E315" s="27" t="s">
        <v>169</v>
      </c>
    </row>
    <row r="316">
      <c r="A316" s="1" t="s">
        <v>164</v>
      </c>
      <c r="C316" s="22" t="s">
        <v>299</v>
      </c>
      <c r="E316" s="23" t="s">
        <v>300</v>
      </c>
      <c r="L316" s="24">
        <f>SUMIFS(L317:L380,A317:A380,"P")</f>
        <v>0</v>
      </c>
      <c r="M316" s="24">
        <f>SUMIFS(M317:M380,A317:A380,"P")</f>
        <v>0</v>
      </c>
      <c r="N316" s="25"/>
    </row>
    <row r="317" ht="25.5">
      <c r="A317" s="1" t="s">
        <v>167</v>
      </c>
      <c r="B317" s="1">
        <v>77</v>
      </c>
      <c r="C317" s="26" t="s">
        <v>301</v>
      </c>
      <c r="D317" t="s">
        <v>169</v>
      </c>
      <c r="E317" s="27" t="s">
        <v>302</v>
      </c>
      <c r="F317" s="28" t="s">
        <v>207</v>
      </c>
      <c r="G317" s="29">
        <v>100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38.25">
      <c r="A319" s="1" t="s">
        <v>174</v>
      </c>
      <c r="E319" s="33" t="s">
        <v>914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78</v>
      </c>
      <c r="C321" s="26" t="s">
        <v>650</v>
      </c>
      <c r="D321" t="s">
        <v>169</v>
      </c>
      <c r="E321" s="27" t="s">
        <v>651</v>
      </c>
      <c r="F321" s="28" t="s">
        <v>207</v>
      </c>
      <c r="G321" s="29">
        <v>30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38.25">
      <c r="A323" s="1" t="s">
        <v>174</v>
      </c>
      <c r="E323" s="33" t="s">
        <v>915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304</v>
      </c>
      <c r="D325" t="s">
        <v>169</v>
      </c>
      <c r="E325" s="27" t="s">
        <v>305</v>
      </c>
      <c r="F325" s="28" t="s">
        <v>207</v>
      </c>
      <c r="G325" s="29">
        <v>200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38.25">
      <c r="A327" s="1" t="s">
        <v>174</v>
      </c>
      <c r="E327" s="33" t="s">
        <v>916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306</v>
      </c>
      <c r="D329" t="s">
        <v>169</v>
      </c>
      <c r="E329" s="27" t="s">
        <v>307</v>
      </c>
      <c r="F329" s="28" t="s">
        <v>308</v>
      </c>
      <c r="G329" s="29">
        <v>0.20000000000000001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38.25">
      <c r="A331" s="1" t="s">
        <v>174</v>
      </c>
      <c r="E331" s="33" t="s">
        <v>917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310</v>
      </c>
      <c r="D333" t="s">
        <v>169</v>
      </c>
      <c r="E333" s="27" t="s">
        <v>311</v>
      </c>
      <c r="F333" s="28" t="s">
        <v>312</v>
      </c>
      <c r="G333" s="29">
        <v>360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38.25">
      <c r="A335" s="1" t="s">
        <v>174</v>
      </c>
      <c r="E335" s="33" t="s">
        <v>918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317</v>
      </c>
      <c r="D337" t="s">
        <v>169</v>
      </c>
      <c r="E337" s="27" t="s">
        <v>318</v>
      </c>
      <c r="F337" s="28" t="s">
        <v>207</v>
      </c>
      <c r="G337" s="29">
        <v>80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38.25">
      <c r="A339" s="1" t="s">
        <v>174</v>
      </c>
      <c r="E339" s="33" t="s">
        <v>919</v>
      </c>
    </row>
    <row r="340">
      <c r="A340" s="1" t="s">
        <v>176</v>
      </c>
      <c r="E340" s="27" t="s">
        <v>169</v>
      </c>
    </row>
    <row r="341" ht="25.5">
      <c r="A341" s="1" t="s">
        <v>167</v>
      </c>
      <c r="B341" s="1">
        <v>83</v>
      </c>
      <c r="C341" s="26" t="s">
        <v>320</v>
      </c>
      <c r="D341" t="s">
        <v>169</v>
      </c>
      <c r="E341" s="27" t="s">
        <v>321</v>
      </c>
      <c r="F341" s="28" t="s">
        <v>207</v>
      </c>
      <c r="G341" s="29">
        <v>80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169</v>
      </c>
    </row>
    <row r="343" ht="38.25">
      <c r="A343" s="1" t="s">
        <v>174</v>
      </c>
      <c r="E343" s="33" t="s">
        <v>919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322</v>
      </c>
      <c r="D345" t="s">
        <v>169</v>
      </c>
      <c r="E345" s="27" t="s">
        <v>323</v>
      </c>
      <c r="F345" s="28" t="s">
        <v>207</v>
      </c>
      <c r="G345" s="29">
        <v>1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38.25">
      <c r="A347" s="1" t="s">
        <v>174</v>
      </c>
      <c r="E347" s="33" t="s">
        <v>784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85</v>
      </c>
      <c r="C349" s="26" t="s">
        <v>324</v>
      </c>
      <c r="D349" t="s">
        <v>169</v>
      </c>
      <c r="E349" s="27" t="s">
        <v>325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38.25">
      <c r="A351" s="1" t="s">
        <v>174</v>
      </c>
      <c r="E351" s="33" t="s">
        <v>784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326</v>
      </c>
      <c r="D353" t="s">
        <v>169</v>
      </c>
      <c r="E353" s="27" t="s">
        <v>327</v>
      </c>
      <c r="F353" s="28" t="s">
        <v>312</v>
      </c>
      <c r="G353" s="29">
        <v>160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38.25">
      <c r="A355" s="1" t="s">
        <v>174</v>
      </c>
      <c r="E355" s="33" t="s">
        <v>920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328</v>
      </c>
      <c r="D357" t="s">
        <v>169</v>
      </c>
      <c r="E357" s="27" t="s">
        <v>329</v>
      </c>
      <c r="F357" s="28" t="s">
        <v>312</v>
      </c>
      <c r="G357" s="29">
        <v>40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38.25">
      <c r="A359" s="1" t="s">
        <v>174</v>
      </c>
      <c r="E359" s="33" t="s">
        <v>921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330</v>
      </c>
      <c r="D361" t="s">
        <v>169</v>
      </c>
      <c r="E361" s="27" t="s">
        <v>331</v>
      </c>
      <c r="F361" s="28" t="s">
        <v>312</v>
      </c>
      <c r="G361" s="29">
        <v>80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38.25">
      <c r="A363" s="1" t="s">
        <v>174</v>
      </c>
      <c r="E363" s="33" t="s">
        <v>919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452</v>
      </c>
      <c r="D365" t="s">
        <v>169</v>
      </c>
      <c r="E365" s="27" t="s">
        <v>453</v>
      </c>
      <c r="F365" s="28" t="s">
        <v>312</v>
      </c>
      <c r="G365" s="29">
        <v>40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 ht="38.25">
      <c r="A367" s="1" t="s">
        <v>174</v>
      </c>
      <c r="E367" s="33" t="s">
        <v>921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90</v>
      </c>
      <c r="C369" s="26" t="s">
        <v>454</v>
      </c>
      <c r="D369" t="s">
        <v>169</v>
      </c>
      <c r="E369" s="27" t="s">
        <v>455</v>
      </c>
      <c r="F369" s="28" t="s">
        <v>312</v>
      </c>
      <c r="G369" s="29">
        <v>40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 ht="38.25">
      <c r="A371" s="1" t="s">
        <v>174</v>
      </c>
      <c r="E371" s="33" t="s">
        <v>921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91</v>
      </c>
      <c r="C373" s="26" t="s">
        <v>922</v>
      </c>
      <c r="D373" t="s">
        <v>169</v>
      </c>
      <c r="E373" s="27" t="s">
        <v>923</v>
      </c>
      <c r="F373" s="28" t="s">
        <v>207</v>
      </c>
      <c r="G373" s="29">
        <v>20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169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 ht="38.25">
      <c r="A375" s="1" t="s">
        <v>174</v>
      </c>
      <c r="E375" s="33" t="s">
        <v>924</v>
      </c>
    </row>
    <row r="376">
      <c r="A376" s="1" t="s">
        <v>176</v>
      </c>
      <c r="E376" s="27" t="s">
        <v>169</v>
      </c>
    </row>
    <row r="377">
      <c r="A377" s="1" t="s">
        <v>167</v>
      </c>
      <c r="B377" s="1">
        <v>92</v>
      </c>
      <c r="C377" s="26" t="s">
        <v>925</v>
      </c>
      <c r="D377" t="s">
        <v>169</v>
      </c>
      <c r="E377" s="27" t="s">
        <v>926</v>
      </c>
      <c r="F377" s="28" t="s">
        <v>207</v>
      </c>
      <c r="G377" s="29">
        <v>40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 ht="38.25">
      <c r="A379" s="1" t="s">
        <v>174</v>
      </c>
      <c r="E379" s="33" t="s">
        <v>921</v>
      </c>
    </row>
    <row r="380">
      <c r="A380" s="1" t="s">
        <v>176</v>
      </c>
      <c r="E380" s="27" t="s">
        <v>169</v>
      </c>
    </row>
  </sheetData>
  <sheetProtection sheet="1" objects="1" scenarios="1" spinCount="100000" saltValue="dwIRamavZ7VMnjPBE//xcFfP6iPBRPyO1PFuLd1lE2pwNpOE2TW3Xa3gJpOHwzRCgli3gkcp638FKocaBGKCYA==" hashValue="WYE1IjGEoHrdD/lzZUtQYpbaUHPczfH+1ExJGhXTYmGQViMBLIby8DlxSWS3M9l7EeetTnYOh6p6lCzyQR8ob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COUNTIFS(L8:L514,"=0",A8:A514,"P")+COUNTIFS(L8:L514,"",A8:A514,"P")+SUM(Q8:Q514)</f>
        <v>0</v>
      </c>
    </row>
    <row r="8">
      <c r="A8" s="1" t="s">
        <v>162</v>
      </c>
      <c r="C8" s="22" t="s">
        <v>927</v>
      </c>
      <c r="E8" s="23" t="s">
        <v>25</v>
      </c>
      <c r="L8" s="24">
        <f>L9+L222+L267+L388+L437</f>
        <v>0</v>
      </c>
      <c r="M8" s="24">
        <f>M9+M222+M267+M388+M437</f>
        <v>0</v>
      </c>
      <c r="N8" s="25"/>
    </row>
    <row r="9">
      <c r="A9" s="1" t="s">
        <v>164</v>
      </c>
      <c r="C9" s="22" t="s">
        <v>165</v>
      </c>
      <c r="E9" s="23" t="s">
        <v>928</v>
      </c>
      <c r="L9" s="24">
        <f>SUMIFS(L10:L221,A10:A221,"P")</f>
        <v>0</v>
      </c>
      <c r="M9" s="24">
        <f>SUMIFS(M10:M221,A10:A221,"P")</f>
        <v>0</v>
      </c>
      <c r="N9" s="25"/>
    </row>
    <row r="10">
      <c r="A10" s="1" t="s">
        <v>167</v>
      </c>
      <c r="B10" s="1">
        <v>1</v>
      </c>
      <c r="C10" s="26" t="s">
        <v>550</v>
      </c>
      <c r="D10" t="s">
        <v>169</v>
      </c>
      <c r="E10" s="27" t="s">
        <v>551</v>
      </c>
      <c r="F10" s="28" t="s">
        <v>207</v>
      </c>
      <c r="G10" s="29">
        <v>2</v>
      </c>
      <c r="H10" s="28">
        <v>0.00029999999999999997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520</v>
      </c>
      <c r="D14" t="s">
        <v>169</v>
      </c>
      <c r="E14" s="27" t="s">
        <v>521</v>
      </c>
      <c r="F14" s="28" t="s">
        <v>207</v>
      </c>
      <c r="G14" s="29">
        <v>2</v>
      </c>
      <c r="H14" s="28">
        <v>0.0001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226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523</v>
      </c>
      <c r="D18" t="s">
        <v>169</v>
      </c>
      <c r="E18" s="27" t="s">
        <v>524</v>
      </c>
      <c r="F18" s="28" t="s">
        <v>207</v>
      </c>
      <c r="G18" s="29">
        <v>2</v>
      </c>
      <c r="H18" s="28">
        <v>4.0000000000000003E-05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595</v>
      </c>
      <c r="D22" t="s">
        <v>169</v>
      </c>
      <c r="E22" s="27" t="s">
        <v>596</v>
      </c>
      <c r="F22" s="28" t="s">
        <v>207</v>
      </c>
      <c r="G22" s="29">
        <v>5</v>
      </c>
      <c r="H22" s="28">
        <v>0.00054000000000000001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504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525</v>
      </c>
      <c r="D26" t="s">
        <v>169</v>
      </c>
      <c r="E26" s="27" t="s">
        <v>526</v>
      </c>
      <c r="F26" s="28" t="s">
        <v>207</v>
      </c>
      <c r="G26" s="29">
        <v>2</v>
      </c>
      <c r="H26" s="28">
        <v>3.0000000000000001E-05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226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220</v>
      </c>
      <c r="D30" t="s">
        <v>169</v>
      </c>
      <c r="E30" s="27" t="s">
        <v>221</v>
      </c>
      <c r="F30" s="28" t="s">
        <v>207</v>
      </c>
      <c r="G30" s="29">
        <v>1</v>
      </c>
      <c r="H30" s="28">
        <v>0.0001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527</v>
      </c>
      <c r="D34" t="s">
        <v>169</v>
      </c>
      <c r="E34" s="27" t="s">
        <v>528</v>
      </c>
      <c r="F34" s="28" t="s">
        <v>207</v>
      </c>
      <c r="G34" s="29">
        <v>2</v>
      </c>
      <c r="H34" s="28">
        <v>0.00014999999999999999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529</v>
      </c>
      <c r="D38" t="s">
        <v>169</v>
      </c>
      <c r="E38" s="27" t="s">
        <v>530</v>
      </c>
      <c r="F38" s="28" t="s">
        <v>207</v>
      </c>
      <c r="G38" s="29">
        <v>2</v>
      </c>
      <c r="H38" s="28">
        <v>0.0001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531</v>
      </c>
      <c r="D42" t="s">
        <v>169</v>
      </c>
      <c r="E42" s="27" t="s">
        <v>532</v>
      </c>
      <c r="F42" s="28" t="s">
        <v>207</v>
      </c>
      <c r="G42" s="29">
        <v>2</v>
      </c>
      <c r="H42" s="28">
        <v>0.0001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226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533</v>
      </c>
      <c r="D46" t="s">
        <v>169</v>
      </c>
      <c r="E46" s="27" t="s">
        <v>534</v>
      </c>
      <c r="F46" s="28" t="s">
        <v>207</v>
      </c>
      <c r="G46" s="29">
        <v>2</v>
      </c>
      <c r="H46" s="28">
        <v>0.0001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226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535</v>
      </c>
      <c r="D50" t="s">
        <v>169</v>
      </c>
      <c r="E50" s="27" t="s">
        <v>536</v>
      </c>
      <c r="F50" s="28" t="s">
        <v>207</v>
      </c>
      <c r="G50" s="29">
        <v>4</v>
      </c>
      <c r="H50" s="28">
        <v>2.0000000000000002E-05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553</v>
      </c>
      <c r="D54" t="s">
        <v>169</v>
      </c>
      <c r="E54" s="27" t="s">
        <v>554</v>
      </c>
      <c r="F54" s="28" t="s">
        <v>207</v>
      </c>
      <c r="G54" s="29">
        <v>30</v>
      </c>
      <c r="H54" s="28">
        <v>5.0000000000000002E-05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608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556</v>
      </c>
      <c r="D58" t="s">
        <v>169</v>
      </c>
      <c r="E58" s="27" t="s">
        <v>557</v>
      </c>
      <c r="F58" s="28" t="s">
        <v>207</v>
      </c>
      <c r="G58" s="29">
        <v>30</v>
      </c>
      <c r="H58" s="28">
        <v>1.0000000000000001E-05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608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538</v>
      </c>
      <c r="D62" t="s">
        <v>169</v>
      </c>
      <c r="E62" s="27" t="s">
        <v>539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600</v>
      </c>
      <c r="D66" t="s">
        <v>169</v>
      </c>
      <c r="E66" s="27" t="s">
        <v>601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504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438</v>
      </c>
      <c r="D70" t="s">
        <v>378</v>
      </c>
      <c r="E70" s="27" t="s">
        <v>439</v>
      </c>
      <c r="F70" s="28" t="s">
        <v>207</v>
      </c>
      <c r="G70" s="29">
        <v>10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319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558</v>
      </c>
      <c r="D74" t="s">
        <v>169</v>
      </c>
      <c r="E74" s="27" t="s">
        <v>559</v>
      </c>
      <c r="F74" s="28" t="s">
        <v>207</v>
      </c>
      <c r="G74" s="29">
        <v>30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608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227</v>
      </c>
      <c r="D78" t="s">
        <v>169</v>
      </c>
      <c r="E78" s="27" t="s">
        <v>228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491</v>
      </c>
      <c r="D82" t="s">
        <v>169</v>
      </c>
      <c r="E82" s="27" t="s">
        <v>492</v>
      </c>
      <c r="F82" s="28" t="s">
        <v>207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217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540</v>
      </c>
      <c r="D86" t="s">
        <v>169</v>
      </c>
      <c r="E86" s="27" t="s">
        <v>541</v>
      </c>
      <c r="F86" s="28" t="s">
        <v>207</v>
      </c>
      <c r="G86" s="29">
        <v>2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226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542</v>
      </c>
      <c r="D90" t="s">
        <v>169</v>
      </c>
      <c r="E90" s="27" t="s">
        <v>543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929</v>
      </c>
      <c r="D94" t="s">
        <v>169</v>
      </c>
      <c r="E94" s="27" t="s">
        <v>930</v>
      </c>
      <c r="F94" s="28" t="s">
        <v>207</v>
      </c>
      <c r="G94" s="29">
        <v>2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38.25">
      <c r="A95" s="1" t="s">
        <v>173</v>
      </c>
      <c r="E95" s="27" t="s">
        <v>931</v>
      </c>
    </row>
    <row r="96" ht="25.5">
      <c r="A96" s="1" t="s">
        <v>174</v>
      </c>
      <c r="E96" s="33" t="s">
        <v>226</v>
      </c>
    </row>
    <row r="97">
      <c r="A97" s="1" t="s">
        <v>176</v>
      </c>
      <c r="E97" s="27" t="s">
        <v>932</v>
      </c>
    </row>
    <row r="98" ht="38.25">
      <c r="A98" s="1" t="s">
        <v>167</v>
      </c>
      <c r="B98" s="1">
        <v>23</v>
      </c>
      <c r="C98" s="26" t="s">
        <v>933</v>
      </c>
      <c r="D98" t="s">
        <v>169</v>
      </c>
      <c r="E98" s="27" t="s">
        <v>934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38.25">
      <c r="A99" s="1" t="s">
        <v>173</v>
      </c>
      <c r="E99" s="27" t="s">
        <v>934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932</v>
      </c>
    </row>
    <row r="102" ht="25.5">
      <c r="A102" s="1" t="s">
        <v>167</v>
      </c>
      <c r="B102" s="1">
        <v>24</v>
      </c>
      <c r="C102" s="26" t="s">
        <v>935</v>
      </c>
      <c r="D102" t="s">
        <v>169</v>
      </c>
      <c r="E102" s="27" t="s">
        <v>936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937</v>
      </c>
    </row>
    <row r="106">
      <c r="A106" s="1" t="s">
        <v>167</v>
      </c>
      <c r="B106" s="1">
        <v>25</v>
      </c>
      <c r="C106" s="26" t="s">
        <v>938</v>
      </c>
      <c r="D106" t="s">
        <v>169</v>
      </c>
      <c r="E106" s="27" t="s">
        <v>939</v>
      </c>
      <c r="F106" s="28" t="s">
        <v>207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226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940</v>
      </c>
      <c r="D110" t="s">
        <v>169</v>
      </c>
      <c r="E110" s="27" t="s">
        <v>941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217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942</v>
      </c>
      <c r="D114" t="s">
        <v>169</v>
      </c>
      <c r="E114" s="27" t="s">
        <v>943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568</v>
      </c>
      <c r="D118" t="s">
        <v>169</v>
      </c>
      <c r="E118" s="27" t="s">
        <v>569</v>
      </c>
      <c r="F118" s="28" t="s">
        <v>207</v>
      </c>
      <c r="G118" s="29">
        <v>30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608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497</v>
      </c>
      <c r="D122" t="s">
        <v>169</v>
      </c>
      <c r="E122" s="27" t="s">
        <v>498</v>
      </c>
      <c r="F122" s="28" t="s">
        <v>207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544</v>
      </c>
      <c r="D126" t="s">
        <v>169</v>
      </c>
      <c r="E126" s="27" t="s">
        <v>545</v>
      </c>
      <c r="F126" s="28" t="s">
        <v>207</v>
      </c>
      <c r="G126" s="29">
        <v>4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231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546</v>
      </c>
      <c r="D130" t="s">
        <v>169</v>
      </c>
      <c r="E130" s="27" t="s">
        <v>547</v>
      </c>
      <c r="F130" s="28" t="s">
        <v>207</v>
      </c>
      <c r="G130" s="29">
        <v>4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231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629</v>
      </c>
      <c r="D134" t="s">
        <v>169</v>
      </c>
      <c r="E134" s="27" t="s">
        <v>630</v>
      </c>
      <c r="F134" s="28" t="s">
        <v>207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217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944</v>
      </c>
      <c r="D138" t="s">
        <v>169</v>
      </c>
      <c r="E138" s="27" t="s">
        <v>633</v>
      </c>
      <c r="F138" s="28" t="s">
        <v>207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38.25">
      <c r="A139" s="1" t="s">
        <v>173</v>
      </c>
      <c r="E139" s="27" t="s">
        <v>634</v>
      </c>
    </row>
    <row r="140" ht="25.5">
      <c r="A140" s="1" t="s">
        <v>174</v>
      </c>
      <c r="E140" s="33" t="s">
        <v>217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639</v>
      </c>
      <c r="D142" t="s">
        <v>169</v>
      </c>
      <c r="E142" s="27" t="s">
        <v>640</v>
      </c>
      <c r="F142" s="28" t="s">
        <v>207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217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641</v>
      </c>
      <c r="D146" t="s">
        <v>169</v>
      </c>
      <c r="E146" s="27" t="s">
        <v>642</v>
      </c>
      <c r="F146" s="28" t="s">
        <v>207</v>
      </c>
      <c r="G146" s="29">
        <v>1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217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945</v>
      </c>
      <c r="D150" t="s">
        <v>169</v>
      </c>
      <c r="E150" s="27" t="s">
        <v>946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217</v>
      </c>
    </row>
    <row r="153">
      <c r="A153" s="1" t="s">
        <v>176</v>
      </c>
      <c r="E153" s="27" t="s">
        <v>947</v>
      </c>
    </row>
    <row r="154">
      <c r="A154" s="1" t="s">
        <v>167</v>
      </c>
      <c r="B154" s="1">
        <v>37</v>
      </c>
      <c r="C154" s="26" t="s">
        <v>948</v>
      </c>
      <c r="D154" t="s">
        <v>169</v>
      </c>
      <c r="E154" s="27" t="s">
        <v>949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947</v>
      </c>
    </row>
    <row r="158">
      <c r="A158" s="1" t="s">
        <v>167</v>
      </c>
      <c r="B158" s="1">
        <v>38</v>
      </c>
      <c r="C158" s="26" t="s">
        <v>948</v>
      </c>
      <c r="D158" t="s">
        <v>379</v>
      </c>
      <c r="E158" s="27" t="s">
        <v>949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947</v>
      </c>
    </row>
    <row r="162">
      <c r="A162" s="1" t="s">
        <v>167</v>
      </c>
      <c r="B162" s="1">
        <v>39</v>
      </c>
      <c r="C162" s="26" t="s">
        <v>950</v>
      </c>
      <c r="D162" t="s">
        <v>169</v>
      </c>
      <c r="E162" s="27" t="s">
        <v>951</v>
      </c>
      <c r="F162" s="28" t="s">
        <v>207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217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952</v>
      </c>
      <c r="D166" t="s">
        <v>169</v>
      </c>
      <c r="E166" s="27" t="s">
        <v>953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217</v>
      </c>
    </row>
    <row r="169">
      <c r="A169" s="1" t="s">
        <v>176</v>
      </c>
      <c r="E169" s="27" t="s">
        <v>947</v>
      </c>
    </row>
    <row r="170">
      <c r="A170" s="1" t="s">
        <v>167</v>
      </c>
      <c r="B170" s="1">
        <v>41</v>
      </c>
      <c r="C170" s="26" t="s">
        <v>954</v>
      </c>
      <c r="D170" t="s">
        <v>169</v>
      </c>
      <c r="E170" s="27" t="s">
        <v>955</v>
      </c>
      <c r="F170" s="28" t="s">
        <v>207</v>
      </c>
      <c r="G170" s="29">
        <v>20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292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956</v>
      </c>
      <c r="D174" t="s">
        <v>169</v>
      </c>
      <c r="E174" s="27" t="s">
        <v>957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217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958</v>
      </c>
      <c r="D178" t="s">
        <v>169</v>
      </c>
      <c r="E178" s="27" t="s">
        <v>959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44</v>
      </c>
      <c r="C182" s="26" t="s">
        <v>960</v>
      </c>
      <c r="D182" t="s">
        <v>169</v>
      </c>
      <c r="E182" s="27" t="s">
        <v>961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217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45</v>
      </c>
      <c r="C186" s="26" t="s">
        <v>962</v>
      </c>
      <c r="D186" t="s">
        <v>169</v>
      </c>
      <c r="E186" s="27" t="s">
        <v>963</v>
      </c>
      <c r="F186" s="28" t="s">
        <v>207</v>
      </c>
      <c r="G186" s="29">
        <v>10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964</v>
      </c>
    </row>
    <row r="188" ht="25.5">
      <c r="A188" s="1" t="s">
        <v>174</v>
      </c>
      <c r="E188" s="33" t="s">
        <v>319</v>
      </c>
    </row>
    <row r="189">
      <c r="A189" s="1" t="s">
        <v>176</v>
      </c>
      <c r="E189" s="27" t="s">
        <v>932</v>
      </c>
    </row>
    <row r="190">
      <c r="A190" s="1" t="s">
        <v>167</v>
      </c>
      <c r="B190" s="1">
        <v>46</v>
      </c>
      <c r="C190" s="26" t="s">
        <v>965</v>
      </c>
      <c r="D190" t="s">
        <v>169</v>
      </c>
      <c r="E190" s="27" t="s">
        <v>966</v>
      </c>
      <c r="F190" s="28" t="s">
        <v>200</v>
      </c>
      <c r="G190" s="29">
        <v>2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38.25">
      <c r="A191" s="1" t="s">
        <v>173</v>
      </c>
      <c r="E191" s="27" t="s">
        <v>967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968</v>
      </c>
      <c r="D194" t="s">
        <v>169</v>
      </c>
      <c r="E194" s="27" t="s">
        <v>969</v>
      </c>
      <c r="F194" s="28" t="s">
        <v>200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38.25">
      <c r="A195" s="1" t="s">
        <v>173</v>
      </c>
      <c r="E195" s="27" t="s">
        <v>970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971</v>
      </c>
      <c r="D198" t="s">
        <v>169</v>
      </c>
      <c r="E198" s="27" t="s">
        <v>972</v>
      </c>
      <c r="F198" s="28" t="s">
        <v>200</v>
      </c>
      <c r="G198" s="29">
        <v>2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973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974</v>
      </c>
      <c r="D202" t="s">
        <v>169</v>
      </c>
      <c r="E202" s="27" t="s">
        <v>975</v>
      </c>
      <c r="F202" s="28" t="s">
        <v>200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976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977</v>
      </c>
      <c r="D206" t="s">
        <v>378</v>
      </c>
      <c r="E206" s="27" t="s">
        <v>978</v>
      </c>
      <c r="F206" s="28" t="s">
        <v>207</v>
      </c>
      <c r="G206" s="29">
        <v>10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319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51</v>
      </c>
      <c r="C210" s="26" t="s">
        <v>979</v>
      </c>
      <c r="D210" t="s">
        <v>169</v>
      </c>
      <c r="E210" s="27" t="s">
        <v>980</v>
      </c>
      <c r="F210" s="28" t="s">
        <v>200</v>
      </c>
      <c r="G210" s="29">
        <v>6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980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981</v>
      </c>
      <c r="D214" t="s">
        <v>169</v>
      </c>
      <c r="E214" s="27" t="s">
        <v>982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217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53</v>
      </c>
      <c r="C218" s="26" t="s">
        <v>578</v>
      </c>
      <c r="D218" t="s">
        <v>169</v>
      </c>
      <c r="E218" s="27" t="s">
        <v>579</v>
      </c>
      <c r="F218" s="28" t="s">
        <v>207</v>
      </c>
      <c r="G218" s="29">
        <v>10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169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 ht="25.5">
      <c r="A220" s="1" t="s">
        <v>174</v>
      </c>
      <c r="E220" s="33" t="s">
        <v>319</v>
      </c>
    </row>
    <row r="221">
      <c r="A221" s="1" t="s">
        <v>176</v>
      </c>
      <c r="E221" s="27" t="s">
        <v>169</v>
      </c>
    </row>
    <row r="222">
      <c r="A222" s="1" t="s">
        <v>164</v>
      </c>
      <c r="C222" s="22" t="s">
        <v>213</v>
      </c>
      <c r="E222" s="23" t="s">
        <v>983</v>
      </c>
      <c r="L222" s="24">
        <f>SUMIFS(L223:L266,A223:A266,"P")</f>
        <v>0</v>
      </c>
      <c r="M222" s="24">
        <f>SUMIFS(M223:M266,A223:A266,"P")</f>
        <v>0</v>
      </c>
      <c r="N222" s="25"/>
    </row>
    <row r="223">
      <c r="A223" s="1" t="s">
        <v>167</v>
      </c>
      <c r="B223" s="1">
        <v>54</v>
      </c>
      <c r="C223" s="26" t="s">
        <v>984</v>
      </c>
      <c r="D223" t="s">
        <v>169</v>
      </c>
      <c r="E223" s="27" t="s">
        <v>985</v>
      </c>
      <c r="F223" s="28" t="s">
        <v>207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217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986</v>
      </c>
      <c r="D227" t="s">
        <v>169</v>
      </c>
      <c r="E227" s="27" t="s">
        <v>987</v>
      </c>
      <c r="F227" s="28" t="s">
        <v>207</v>
      </c>
      <c r="G227" s="29">
        <v>5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504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986</v>
      </c>
      <c r="D231" t="s">
        <v>378</v>
      </c>
      <c r="E231" s="27" t="s">
        <v>987</v>
      </c>
      <c r="F231" s="28" t="s">
        <v>207</v>
      </c>
      <c r="G231" s="29">
        <v>2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226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988</v>
      </c>
      <c r="D235" t="s">
        <v>169</v>
      </c>
      <c r="E235" s="27" t="s">
        <v>989</v>
      </c>
      <c r="F235" s="28" t="s">
        <v>207</v>
      </c>
      <c r="G235" s="29">
        <v>1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217</v>
      </c>
    </row>
    <row r="238">
      <c r="A238" s="1" t="s">
        <v>176</v>
      </c>
      <c r="E238" s="27" t="s">
        <v>169</v>
      </c>
    </row>
    <row r="239" ht="25.5">
      <c r="A239" s="1" t="s">
        <v>167</v>
      </c>
      <c r="B239" s="1">
        <v>58</v>
      </c>
      <c r="C239" s="26" t="s">
        <v>990</v>
      </c>
      <c r="D239" t="s">
        <v>169</v>
      </c>
      <c r="E239" s="27" t="s">
        <v>991</v>
      </c>
      <c r="F239" s="28" t="s">
        <v>207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217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992</v>
      </c>
      <c r="D243" t="s">
        <v>169</v>
      </c>
      <c r="E243" s="27" t="s">
        <v>993</v>
      </c>
      <c r="F243" s="28" t="s">
        <v>207</v>
      </c>
      <c r="G243" s="29">
        <v>1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217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994</v>
      </c>
      <c r="D247" t="s">
        <v>169</v>
      </c>
      <c r="E247" s="27" t="s">
        <v>995</v>
      </c>
      <c r="F247" s="28" t="s">
        <v>207</v>
      </c>
      <c r="G247" s="29">
        <v>5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504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996</v>
      </c>
      <c r="D251" t="s">
        <v>169</v>
      </c>
      <c r="E251" s="27" t="s">
        <v>997</v>
      </c>
      <c r="F251" s="28" t="s">
        <v>207</v>
      </c>
      <c r="G251" s="29">
        <v>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226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62</v>
      </c>
      <c r="C255" s="26" t="s">
        <v>998</v>
      </c>
      <c r="D255" t="s">
        <v>169</v>
      </c>
      <c r="E255" s="27" t="s">
        <v>999</v>
      </c>
      <c r="F255" s="28" t="s">
        <v>207</v>
      </c>
      <c r="G255" s="29">
        <v>1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217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1000</v>
      </c>
      <c r="D259" t="s">
        <v>169</v>
      </c>
      <c r="E259" s="27" t="s">
        <v>1001</v>
      </c>
      <c r="F259" s="28" t="s">
        <v>207</v>
      </c>
      <c r="G259" s="29">
        <v>1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169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217</v>
      </c>
    </row>
    <row r="262">
      <c r="A262" s="1" t="s">
        <v>176</v>
      </c>
      <c r="E262" s="27" t="s">
        <v>169</v>
      </c>
    </row>
    <row r="263" ht="25.5">
      <c r="A263" s="1" t="s">
        <v>167</v>
      </c>
      <c r="B263" s="1">
        <v>64</v>
      </c>
      <c r="C263" s="26" t="s">
        <v>1002</v>
      </c>
      <c r="D263" t="s">
        <v>169</v>
      </c>
      <c r="E263" s="27" t="s">
        <v>1003</v>
      </c>
      <c r="F263" s="28" t="s">
        <v>207</v>
      </c>
      <c r="G263" s="29">
        <v>1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169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217</v>
      </c>
    </row>
    <row r="266">
      <c r="A266" s="1" t="s">
        <v>176</v>
      </c>
      <c r="E266" s="27" t="s">
        <v>169</v>
      </c>
    </row>
    <row r="267">
      <c r="A267" s="1" t="s">
        <v>164</v>
      </c>
      <c r="C267" s="22" t="s">
        <v>285</v>
      </c>
      <c r="E267" s="23" t="s">
        <v>393</v>
      </c>
      <c r="L267" s="24">
        <f>SUMIFS(L268:L387,A268:A387,"P")</f>
        <v>0</v>
      </c>
      <c r="M267" s="24">
        <f>SUMIFS(M268:M387,A268:A387,"P")</f>
        <v>0</v>
      </c>
      <c r="N267" s="25"/>
    </row>
    <row r="268">
      <c r="A268" s="1" t="s">
        <v>167</v>
      </c>
      <c r="B268" s="1">
        <v>65</v>
      </c>
      <c r="C268" s="26" t="s">
        <v>584</v>
      </c>
      <c r="D268" t="s">
        <v>169</v>
      </c>
      <c r="E268" s="27" t="s">
        <v>585</v>
      </c>
      <c r="F268" s="28" t="s">
        <v>171</v>
      </c>
      <c r="G268" s="29">
        <v>1000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1004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585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1005</v>
      </c>
      <c r="D272" t="s">
        <v>169</v>
      </c>
      <c r="E272" s="27" t="s">
        <v>1006</v>
      </c>
      <c r="F272" s="28" t="s">
        <v>171</v>
      </c>
      <c r="G272" s="29">
        <v>300</v>
      </c>
      <c r="H272" s="28">
        <v>4.0000000000000003E-05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172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602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67</v>
      </c>
      <c r="C276" s="26" t="s">
        <v>1007</v>
      </c>
      <c r="D276" t="s">
        <v>169</v>
      </c>
      <c r="E276" s="27" t="s">
        <v>1008</v>
      </c>
      <c r="F276" s="28" t="s">
        <v>171</v>
      </c>
      <c r="G276" s="29">
        <v>500</v>
      </c>
      <c r="H276" s="28">
        <v>5.0000000000000002E-05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172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400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1009</v>
      </c>
      <c r="D280" t="s">
        <v>169</v>
      </c>
      <c r="E280" s="27" t="s">
        <v>1010</v>
      </c>
      <c r="F280" s="28" t="s">
        <v>171</v>
      </c>
      <c r="G280" s="29">
        <v>10</v>
      </c>
      <c r="H280" s="28">
        <v>0.00012999999999999999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172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 ht="25.5">
      <c r="A282" s="1" t="s">
        <v>174</v>
      </c>
      <c r="E282" s="33" t="s">
        <v>319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394</v>
      </c>
      <c r="D284" t="s">
        <v>169</v>
      </c>
      <c r="E284" s="27" t="s">
        <v>395</v>
      </c>
      <c r="F284" s="28" t="s">
        <v>171</v>
      </c>
      <c r="G284" s="29">
        <v>10</v>
      </c>
      <c r="H284" s="28">
        <v>0.00021000000000000001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172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 ht="25.5">
      <c r="A286" s="1" t="s">
        <v>174</v>
      </c>
      <c r="E286" s="33" t="s">
        <v>319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589</v>
      </c>
      <c r="D288" t="s">
        <v>169</v>
      </c>
      <c r="E288" s="27" t="s">
        <v>590</v>
      </c>
      <c r="F288" s="28" t="s">
        <v>171</v>
      </c>
      <c r="G288" s="29">
        <v>1100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1004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590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591</v>
      </c>
      <c r="D292" t="s">
        <v>169</v>
      </c>
      <c r="E292" s="27" t="s">
        <v>592</v>
      </c>
      <c r="F292" s="28" t="s">
        <v>171</v>
      </c>
      <c r="G292" s="29">
        <v>650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1004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592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404</v>
      </c>
      <c r="D296" t="s">
        <v>169</v>
      </c>
      <c r="E296" s="27" t="s">
        <v>405</v>
      </c>
      <c r="F296" s="28" t="s">
        <v>171</v>
      </c>
      <c r="G296" s="29">
        <v>800</v>
      </c>
      <c r="H296" s="28">
        <v>0.0010499999999999999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25.5">
      <c r="A298" s="1" t="s">
        <v>174</v>
      </c>
      <c r="E298" s="33" t="s">
        <v>1011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770</v>
      </c>
      <c r="D300" t="s">
        <v>169</v>
      </c>
      <c r="E300" s="27" t="s">
        <v>771</v>
      </c>
      <c r="F300" s="28" t="s">
        <v>207</v>
      </c>
      <c r="G300" s="29">
        <v>5</v>
      </c>
      <c r="H300" s="28">
        <v>0.00023000000000000001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504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406</v>
      </c>
      <c r="D304" t="s">
        <v>169</v>
      </c>
      <c r="E304" s="27" t="s">
        <v>407</v>
      </c>
      <c r="F304" s="28" t="s">
        <v>171</v>
      </c>
      <c r="G304" s="29">
        <v>800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172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 ht="25.5">
      <c r="A306" s="1" t="s">
        <v>174</v>
      </c>
      <c r="E306" s="33" t="s">
        <v>1011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772</v>
      </c>
      <c r="D308" t="s">
        <v>169</v>
      </c>
      <c r="E308" s="27" t="s">
        <v>773</v>
      </c>
      <c r="F308" s="28" t="s">
        <v>207</v>
      </c>
      <c r="G308" s="29">
        <v>5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172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504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408</v>
      </c>
      <c r="D312" t="s">
        <v>169</v>
      </c>
      <c r="E312" s="27" t="s">
        <v>409</v>
      </c>
      <c r="F312" s="28" t="s">
        <v>171</v>
      </c>
      <c r="G312" s="29">
        <v>500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172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25.5">
      <c r="A314" s="1" t="s">
        <v>174</v>
      </c>
      <c r="E314" s="33" t="s">
        <v>400</v>
      </c>
    </row>
    <row r="315">
      <c r="A315" s="1" t="s">
        <v>176</v>
      </c>
      <c r="E315" s="27" t="s">
        <v>169</v>
      </c>
    </row>
    <row r="316" ht="25.5">
      <c r="A316" s="1" t="s">
        <v>167</v>
      </c>
      <c r="B316" s="1">
        <v>77</v>
      </c>
      <c r="C316" s="26" t="s">
        <v>416</v>
      </c>
      <c r="D316" t="s">
        <v>169</v>
      </c>
      <c r="E316" s="27" t="s">
        <v>417</v>
      </c>
      <c r="F316" s="28" t="s">
        <v>171</v>
      </c>
      <c r="G316" s="29">
        <v>350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172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 ht="25.5">
      <c r="A318" s="1" t="s">
        <v>174</v>
      </c>
      <c r="E318" s="33" t="s">
        <v>175</v>
      </c>
    </row>
    <row r="319">
      <c r="A319" s="1" t="s">
        <v>176</v>
      </c>
      <c r="E319" s="27" t="s">
        <v>169</v>
      </c>
    </row>
    <row r="320">
      <c r="A320" s="1" t="s">
        <v>167</v>
      </c>
      <c r="B320" s="1">
        <v>78</v>
      </c>
      <c r="C320" s="26" t="s">
        <v>1012</v>
      </c>
      <c r="D320" t="s">
        <v>169</v>
      </c>
      <c r="E320" s="27" t="s">
        <v>1013</v>
      </c>
      <c r="F320" s="28" t="s">
        <v>171</v>
      </c>
      <c r="G320" s="29">
        <v>1100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1004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1013</v>
      </c>
    </row>
    <row r="322">
      <c r="A322" s="1" t="s">
        <v>174</v>
      </c>
    </row>
    <row r="323">
      <c r="A323" s="1" t="s">
        <v>176</v>
      </c>
      <c r="E323" s="27" t="s">
        <v>169</v>
      </c>
    </row>
    <row r="324">
      <c r="A324" s="1" t="s">
        <v>167</v>
      </c>
      <c r="B324" s="1">
        <v>79</v>
      </c>
      <c r="C324" s="26" t="s">
        <v>1012</v>
      </c>
      <c r="D324" t="s">
        <v>378</v>
      </c>
      <c r="E324" s="27" t="s">
        <v>1013</v>
      </c>
      <c r="F324" s="28" t="s">
        <v>171</v>
      </c>
      <c r="G324" s="29">
        <v>1000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1004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1013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 ht="25.5">
      <c r="A328" s="1" t="s">
        <v>167</v>
      </c>
      <c r="B328" s="1">
        <v>80</v>
      </c>
      <c r="C328" s="26" t="s">
        <v>1014</v>
      </c>
      <c r="D328" t="s">
        <v>169</v>
      </c>
      <c r="E328" s="27" t="s">
        <v>1015</v>
      </c>
      <c r="F328" s="28" t="s">
        <v>171</v>
      </c>
      <c r="G328" s="29">
        <v>150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 ht="25.5">
      <c r="A330" s="1" t="s">
        <v>174</v>
      </c>
      <c r="E330" s="33" t="s">
        <v>289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419</v>
      </c>
      <c r="D332" t="s">
        <v>169</v>
      </c>
      <c r="E332" s="27" t="s">
        <v>420</v>
      </c>
      <c r="F332" s="28" t="s">
        <v>171</v>
      </c>
      <c r="G332" s="29">
        <v>1100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1004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420</v>
      </c>
    </row>
    <row r="334">
      <c r="A334" s="1" t="s">
        <v>174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82</v>
      </c>
      <c r="C336" s="26" t="s">
        <v>419</v>
      </c>
      <c r="D336" t="s">
        <v>378</v>
      </c>
      <c r="E336" s="27" t="s">
        <v>420</v>
      </c>
      <c r="F336" s="28" t="s">
        <v>171</v>
      </c>
      <c r="G336" s="29">
        <v>650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1004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420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83</v>
      </c>
      <c r="C340" s="26" t="s">
        <v>421</v>
      </c>
      <c r="D340" t="s">
        <v>169</v>
      </c>
      <c r="E340" s="27" t="s">
        <v>422</v>
      </c>
      <c r="F340" s="28" t="s">
        <v>171</v>
      </c>
      <c r="G340" s="29">
        <v>20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 ht="25.5">
      <c r="A342" s="1" t="s">
        <v>174</v>
      </c>
      <c r="E342" s="33" t="s">
        <v>292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84</v>
      </c>
      <c r="C344" s="26" t="s">
        <v>421</v>
      </c>
      <c r="D344" t="s">
        <v>378</v>
      </c>
      <c r="E344" s="27" t="s">
        <v>422</v>
      </c>
      <c r="F344" s="28" t="s">
        <v>171</v>
      </c>
      <c r="G344" s="29">
        <v>20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 ht="25.5">
      <c r="A346" s="1" t="s">
        <v>174</v>
      </c>
      <c r="E346" s="33" t="s">
        <v>292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85</v>
      </c>
      <c r="C348" s="26" t="s">
        <v>774</v>
      </c>
      <c r="D348" t="s">
        <v>169</v>
      </c>
      <c r="E348" s="27" t="s">
        <v>775</v>
      </c>
      <c r="F348" s="28" t="s">
        <v>171</v>
      </c>
      <c r="G348" s="29">
        <v>1000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1004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169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86</v>
      </c>
      <c r="C352" s="26" t="s">
        <v>774</v>
      </c>
      <c r="D352" t="s">
        <v>378</v>
      </c>
      <c r="E352" s="27" t="s">
        <v>775</v>
      </c>
      <c r="F352" s="28" t="s">
        <v>171</v>
      </c>
      <c r="G352" s="29">
        <v>300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172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169</v>
      </c>
    </row>
    <row r="354" ht="25.5">
      <c r="A354" s="1" t="s">
        <v>174</v>
      </c>
      <c r="E354" s="33" t="s">
        <v>602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87</v>
      </c>
      <c r="C356" s="26" t="s">
        <v>774</v>
      </c>
      <c r="D356" t="s">
        <v>379</v>
      </c>
      <c r="E356" s="27" t="s">
        <v>775</v>
      </c>
      <c r="F356" s="28" t="s">
        <v>171</v>
      </c>
      <c r="G356" s="29">
        <v>500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1004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169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88</v>
      </c>
      <c r="C360" s="26" t="s">
        <v>774</v>
      </c>
      <c r="D360" t="s">
        <v>603</v>
      </c>
      <c r="E360" s="27" t="s">
        <v>775</v>
      </c>
      <c r="F360" s="28" t="s">
        <v>171</v>
      </c>
      <c r="G360" s="29">
        <v>500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172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169</v>
      </c>
    </row>
    <row r="362" ht="25.5">
      <c r="A362" s="1" t="s">
        <v>174</v>
      </c>
      <c r="E362" s="33" t="s">
        <v>400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89</v>
      </c>
      <c r="C364" s="26" t="s">
        <v>1016</v>
      </c>
      <c r="D364" t="s">
        <v>169</v>
      </c>
      <c r="E364" s="27" t="s">
        <v>1017</v>
      </c>
      <c r="F364" s="28" t="s">
        <v>171</v>
      </c>
      <c r="G364" s="29">
        <v>1100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169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1017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90</v>
      </c>
      <c r="C368" s="26" t="s">
        <v>1018</v>
      </c>
      <c r="D368" t="s">
        <v>169</v>
      </c>
      <c r="E368" s="27" t="s">
        <v>1019</v>
      </c>
      <c r="F368" s="28" t="s">
        <v>171</v>
      </c>
      <c r="G368" s="29">
        <v>1000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169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169</v>
      </c>
    </row>
    <row r="370" ht="25.5">
      <c r="A370" s="1" t="s">
        <v>174</v>
      </c>
      <c r="E370" s="33" t="s">
        <v>403</v>
      </c>
    </row>
    <row r="371">
      <c r="A371" s="1" t="s">
        <v>176</v>
      </c>
      <c r="E371" s="27" t="s">
        <v>169</v>
      </c>
    </row>
    <row r="372" ht="25.5">
      <c r="A372" s="1" t="s">
        <v>167</v>
      </c>
      <c r="B372" s="1">
        <v>91</v>
      </c>
      <c r="C372" s="26" t="s">
        <v>1020</v>
      </c>
      <c r="D372" t="s">
        <v>169</v>
      </c>
      <c r="E372" s="27" t="s">
        <v>1021</v>
      </c>
      <c r="F372" s="28" t="s">
        <v>171</v>
      </c>
      <c r="G372" s="29">
        <v>500</v>
      </c>
      <c r="H372" s="28">
        <v>6.9999999999999994E-05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169</v>
      </c>
    </row>
    <row r="374" ht="25.5">
      <c r="A374" s="1" t="s">
        <v>174</v>
      </c>
      <c r="E374" s="33" t="s">
        <v>400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92</v>
      </c>
      <c r="C376" s="26" t="s">
        <v>429</v>
      </c>
      <c r="D376" t="s">
        <v>169</v>
      </c>
      <c r="E376" s="27" t="s">
        <v>430</v>
      </c>
      <c r="F376" s="28" t="s">
        <v>171</v>
      </c>
      <c r="G376" s="29">
        <v>350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169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169</v>
      </c>
    </row>
    <row r="378" ht="25.5">
      <c r="A378" s="1" t="s">
        <v>174</v>
      </c>
      <c r="E378" s="33" t="s">
        <v>175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93</v>
      </c>
      <c r="C380" s="26" t="s">
        <v>1022</v>
      </c>
      <c r="D380" t="s">
        <v>169</v>
      </c>
      <c r="E380" s="27" t="s">
        <v>1023</v>
      </c>
      <c r="F380" s="28" t="s">
        <v>171</v>
      </c>
      <c r="G380" s="29">
        <v>150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169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169</v>
      </c>
    </row>
    <row r="382" ht="25.5">
      <c r="A382" s="1" t="s">
        <v>174</v>
      </c>
      <c r="E382" s="33" t="s">
        <v>289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94</v>
      </c>
      <c r="C384" s="26" t="s">
        <v>431</v>
      </c>
      <c r="D384" t="s">
        <v>169</v>
      </c>
      <c r="E384" s="27" t="s">
        <v>432</v>
      </c>
      <c r="F384" s="28" t="s">
        <v>171</v>
      </c>
      <c r="G384" s="29">
        <v>500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169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169</v>
      </c>
    </row>
    <row r="386" ht="25.5">
      <c r="A386" s="1" t="s">
        <v>174</v>
      </c>
      <c r="E386" s="33" t="s">
        <v>400</v>
      </c>
    </row>
    <row r="387">
      <c r="A387" s="1" t="s">
        <v>176</v>
      </c>
      <c r="E387" s="27" t="s">
        <v>169</v>
      </c>
    </row>
    <row r="388">
      <c r="A388" s="1" t="s">
        <v>164</v>
      </c>
      <c r="C388" s="22" t="s">
        <v>299</v>
      </c>
      <c r="E388" s="23" t="s">
        <v>433</v>
      </c>
      <c r="L388" s="24">
        <f>SUMIFS(L389:L436,A389:A436,"P")</f>
        <v>0</v>
      </c>
      <c r="M388" s="24">
        <f>SUMIFS(M389:M436,A389:A436,"P")</f>
        <v>0</v>
      </c>
      <c r="N388" s="25"/>
    </row>
    <row r="389">
      <c r="A389" s="1" t="s">
        <v>167</v>
      </c>
      <c r="B389" s="1">
        <v>95</v>
      </c>
      <c r="C389" s="26" t="s">
        <v>1024</v>
      </c>
      <c r="D389" t="s">
        <v>169</v>
      </c>
      <c r="E389" s="27" t="s">
        <v>1025</v>
      </c>
      <c r="F389" s="28" t="s">
        <v>207</v>
      </c>
      <c r="G389" s="29">
        <v>6</v>
      </c>
      <c r="H389" s="28">
        <v>0.00040000000000000002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172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 ht="25.5">
      <c r="A391" s="1" t="s">
        <v>174</v>
      </c>
      <c r="E391" s="33" t="s">
        <v>483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96</v>
      </c>
      <c r="C393" s="26" t="s">
        <v>1026</v>
      </c>
      <c r="D393" t="s">
        <v>169</v>
      </c>
      <c r="E393" s="27" t="s">
        <v>1027</v>
      </c>
      <c r="F393" s="28" t="s">
        <v>207</v>
      </c>
      <c r="G393" s="29">
        <v>12</v>
      </c>
      <c r="H393" s="28">
        <v>0.00025000000000000001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172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 ht="25.5">
      <c r="A395" s="1" t="s">
        <v>174</v>
      </c>
      <c r="E395" s="33" t="s">
        <v>236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97</v>
      </c>
      <c r="C397" s="26" t="s">
        <v>436</v>
      </c>
      <c r="D397" t="s">
        <v>169</v>
      </c>
      <c r="E397" s="27" t="s">
        <v>437</v>
      </c>
      <c r="F397" s="28" t="s">
        <v>207</v>
      </c>
      <c r="G397" s="29">
        <v>6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172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 ht="25.5">
      <c r="A399" s="1" t="s">
        <v>174</v>
      </c>
      <c r="E399" s="33" t="s">
        <v>483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98</v>
      </c>
      <c r="C401" s="26" t="s">
        <v>1028</v>
      </c>
      <c r="D401" t="s">
        <v>169</v>
      </c>
      <c r="E401" s="27" t="s">
        <v>1029</v>
      </c>
      <c r="F401" s="28" t="s">
        <v>207</v>
      </c>
      <c r="G401" s="29">
        <v>6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172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 ht="25.5">
      <c r="A403" s="1" t="s">
        <v>174</v>
      </c>
      <c r="E403" s="33" t="s">
        <v>483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99</v>
      </c>
      <c r="C405" s="26" t="s">
        <v>1028</v>
      </c>
      <c r="D405" t="s">
        <v>378</v>
      </c>
      <c r="E405" s="27" t="s">
        <v>1029</v>
      </c>
      <c r="F405" s="28" t="s">
        <v>207</v>
      </c>
      <c r="G405" s="29">
        <v>12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172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 ht="25.5">
      <c r="A407" s="1" t="s">
        <v>174</v>
      </c>
      <c r="E407" s="33" t="s">
        <v>236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100</v>
      </c>
      <c r="C409" s="26" t="s">
        <v>438</v>
      </c>
      <c r="D409" t="s">
        <v>169</v>
      </c>
      <c r="E409" s="27" t="s">
        <v>439</v>
      </c>
      <c r="F409" s="28" t="s">
        <v>207</v>
      </c>
      <c r="G409" s="29">
        <v>12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172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 ht="25.5">
      <c r="A411" s="1" t="s">
        <v>174</v>
      </c>
      <c r="E411" s="33" t="s">
        <v>236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1030</v>
      </c>
      <c r="D413" t="s">
        <v>169</v>
      </c>
      <c r="E413" s="27" t="s">
        <v>1031</v>
      </c>
      <c r="F413" s="28" t="s">
        <v>207</v>
      </c>
      <c r="G413" s="29">
        <v>1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169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 ht="25.5">
      <c r="A415" s="1" t="s">
        <v>174</v>
      </c>
      <c r="E415" s="33" t="s">
        <v>217</v>
      </c>
    </row>
    <row r="416">
      <c r="A416" s="1" t="s">
        <v>176</v>
      </c>
      <c r="E416" s="27" t="s">
        <v>169</v>
      </c>
    </row>
    <row r="417" ht="25.5">
      <c r="A417" s="1" t="s">
        <v>167</v>
      </c>
      <c r="B417" s="1">
        <v>102</v>
      </c>
      <c r="C417" s="26" t="s">
        <v>1032</v>
      </c>
      <c r="D417" t="s">
        <v>169</v>
      </c>
      <c r="E417" s="27" t="s">
        <v>1033</v>
      </c>
      <c r="F417" s="28" t="s">
        <v>207</v>
      </c>
      <c r="G417" s="29">
        <v>1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169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 ht="25.5">
      <c r="A419" s="1" t="s">
        <v>174</v>
      </c>
      <c r="E419" s="33" t="s">
        <v>217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1034</v>
      </c>
      <c r="D421" t="s">
        <v>169</v>
      </c>
      <c r="E421" s="27" t="s">
        <v>1035</v>
      </c>
      <c r="F421" s="28" t="s">
        <v>207</v>
      </c>
      <c r="G421" s="29">
        <v>6</v>
      </c>
      <c r="H421" s="28">
        <v>0.00025000000000000001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169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 ht="25.5">
      <c r="A423" s="1" t="s">
        <v>174</v>
      </c>
      <c r="E423" s="33" t="s">
        <v>483</v>
      </c>
    </row>
    <row r="424">
      <c r="A424" s="1" t="s">
        <v>176</v>
      </c>
      <c r="E424" s="27" t="s">
        <v>169</v>
      </c>
    </row>
    <row r="425" ht="25.5">
      <c r="A425" s="1" t="s">
        <v>167</v>
      </c>
      <c r="B425" s="1">
        <v>104</v>
      </c>
      <c r="C425" s="26" t="s">
        <v>776</v>
      </c>
      <c r="D425" t="s">
        <v>169</v>
      </c>
      <c r="E425" s="27" t="s">
        <v>777</v>
      </c>
      <c r="F425" s="28" t="s">
        <v>207</v>
      </c>
      <c r="G425" s="29">
        <v>1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169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169</v>
      </c>
    </row>
    <row r="427" ht="25.5">
      <c r="A427" s="1" t="s">
        <v>174</v>
      </c>
      <c r="E427" s="33" t="s">
        <v>217</v>
      </c>
    </row>
    <row r="428">
      <c r="A428" s="1" t="s">
        <v>176</v>
      </c>
      <c r="E428" s="27" t="s">
        <v>169</v>
      </c>
    </row>
    <row r="429" ht="25.5">
      <c r="A429" s="1" t="s">
        <v>167</v>
      </c>
      <c r="B429" s="1">
        <v>105</v>
      </c>
      <c r="C429" s="26" t="s">
        <v>442</v>
      </c>
      <c r="D429" t="s">
        <v>169</v>
      </c>
      <c r="E429" s="27" t="s">
        <v>443</v>
      </c>
      <c r="F429" s="28" t="s">
        <v>207</v>
      </c>
      <c r="G429" s="29">
        <v>12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169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169</v>
      </c>
    </row>
    <row r="431" ht="25.5">
      <c r="A431" s="1" t="s">
        <v>174</v>
      </c>
      <c r="E431" s="33" t="s">
        <v>236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444</v>
      </c>
      <c r="D433" t="s">
        <v>169</v>
      </c>
      <c r="E433" s="27" t="s">
        <v>445</v>
      </c>
      <c r="F433" s="28" t="s">
        <v>207</v>
      </c>
      <c r="G433" s="29">
        <v>1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169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169</v>
      </c>
    </row>
    <row r="435" ht="25.5">
      <c r="A435" s="1" t="s">
        <v>174</v>
      </c>
      <c r="E435" s="33" t="s">
        <v>217</v>
      </c>
    </row>
    <row r="436">
      <c r="A436" s="1" t="s">
        <v>176</v>
      </c>
      <c r="E436" s="27" t="s">
        <v>169</v>
      </c>
    </row>
    <row r="437">
      <c r="A437" s="1" t="s">
        <v>164</v>
      </c>
      <c r="C437" s="22" t="s">
        <v>649</v>
      </c>
      <c r="E437" s="23" t="s">
        <v>300</v>
      </c>
      <c r="L437" s="24">
        <f>SUMIFS(L438:L513,A438:A513,"P")</f>
        <v>0</v>
      </c>
      <c r="M437" s="24">
        <f>SUMIFS(M438:M513,A438:A513,"P")</f>
        <v>0</v>
      </c>
      <c r="N437" s="25"/>
    </row>
    <row r="438" ht="25.5">
      <c r="A438" s="1" t="s">
        <v>167</v>
      </c>
      <c r="B438" s="1">
        <v>107</v>
      </c>
      <c r="C438" s="26" t="s">
        <v>301</v>
      </c>
      <c r="D438" t="s">
        <v>169</v>
      </c>
      <c r="E438" s="27" t="s">
        <v>302</v>
      </c>
      <c r="F438" s="28" t="s">
        <v>207</v>
      </c>
      <c r="G438" s="29">
        <v>20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 ht="25.5">
      <c r="A440" s="1" t="s">
        <v>174</v>
      </c>
      <c r="E440" s="33" t="s">
        <v>292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108</v>
      </c>
      <c r="C442" s="26" t="s">
        <v>304</v>
      </c>
      <c r="D442" t="s">
        <v>169</v>
      </c>
      <c r="E442" s="27" t="s">
        <v>305</v>
      </c>
      <c r="F442" s="28" t="s">
        <v>207</v>
      </c>
      <c r="G442" s="29">
        <v>100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172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 ht="25.5">
      <c r="A444" s="1" t="s">
        <v>174</v>
      </c>
      <c r="E444" s="33" t="s">
        <v>652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109</v>
      </c>
      <c r="C446" s="26" t="s">
        <v>306</v>
      </c>
      <c r="D446" t="s">
        <v>169</v>
      </c>
      <c r="E446" s="27" t="s">
        <v>307</v>
      </c>
      <c r="F446" s="28" t="s">
        <v>308</v>
      </c>
      <c r="G446" s="29">
        <v>2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 ht="25.5">
      <c r="A448" s="1" t="s">
        <v>174</v>
      </c>
      <c r="E448" s="33" t="s">
        <v>226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110</v>
      </c>
      <c r="C450" s="26" t="s">
        <v>310</v>
      </c>
      <c r="D450" t="s">
        <v>169</v>
      </c>
      <c r="E450" s="27" t="s">
        <v>311</v>
      </c>
      <c r="F450" s="28" t="s">
        <v>312</v>
      </c>
      <c r="G450" s="29">
        <v>360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169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 ht="25.5">
      <c r="A452" s="1" t="s">
        <v>174</v>
      </c>
      <c r="E452" s="33" t="s">
        <v>653</v>
      </c>
    </row>
    <row r="453">
      <c r="A453" s="1" t="s">
        <v>176</v>
      </c>
      <c r="E453" s="27" t="s">
        <v>169</v>
      </c>
    </row>
    <row r="454" ht="25.5">
      <c r="A454" s="1" t="s">
        <v>167</v>
      </c>
      <c r="B454" s="1">
        <v>111</v>
      </c>
      <c r="C454" s="26" t="s">
        <v>1036</v>
      </c>
      <c r="D454" t="s">
        <v>169</v>
      </c>
      <c r="E454" s="27" t="s">
        <v>1037</v>
      </c>
      <c r="F454" s="28" t="s">
        <v>207</v>
      </c>
      <c r="G454" s="29">
        <v>10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169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 ht="25.5">
      <c r="A456" s="1" t="s">
        <v>174</v>
      </c>
      <c r="E456" s="33" t="s">
        <v>319</v>
      </c>
    </row>
    <row r="457">
      <c r="A457" s="1" t="s">
        <v>176</v>
      </c>
      <c r="E457" s="27" t="s">
        <v>169</v>
      </c>
    </row>
    <row r="458" ht="25.5">
      <c r="A458" s="1" t="s">
        <v>167</v>
      </c>
      <c r="B458" s="1">
        <v>112</v>
      </c>
      <c r="C458" s="26" t="s">
        <v>1036</v>
      </c>
      <c r="D458" t="s">
        <v>378</v>
      </c>
      <c r="E458" s="27" t="s">
        <v>1038</v>
      </c>
      <c r="F458" s="28" t="s">
        <v>207</v>
      </c>
      <c r="G458" s="29">
        <v>10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169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 ht="25.5">
      <c r="A460" s="1" t="s">
        <v>174</v>
      </c>
      <c r="E460" s="33" t="s">
        <v>319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113</v>
      </c>
      <c r="C462" s="26" t="s">
        <v>1039</v>
      </c>
      <c r="D462" t="s">
        <v>169</v>
      </c>
      <c r="E462" s="27" t="s">
        <v>1040</v>
      </c>
      <c r="F462" s="28" t="s">
        <v>207</v>
      </c>
      <c r="G462" s="29">
        <v>1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 ht="25.5">
      <c r="A464" s="1" t="s">
        <v>174</v>
      </c>
      <c r="E464" s="33" t="s">
        <v>217</v>
      </c>
    </row>
    <row r="465">
      <c r="A465" s="1" t="s">
        <v>176</v>
      </c>
      <c r="E465" s="27" t="s">
        <v>169</v>
      </c>
    </row>
    <row r="466" ht="25.5">
      <c r="A466" s="1" t="s">
        <v>167</v>
      </c>
      <c r="B466" s="1">
        <v>114</v>
      </c>
      <c r="C466" s="26" t="s">
        <v>317</v>
      </c>
      <c r="D466" t="s">
        <v>169</v>
      </c>
      <c r="E466" s="27" t="s">
        <v>318</v>
      </c>
      <c r="F466" s="28" t="s">
        <v>207</v>
      </c>
      <c r="G466" s="29">
        <v>20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169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169</v>
      </c>
    </row>
    <row r="468" ht="25.5">
      <c r="A468" s="1" t="s">
        <v>174</v>
      </c>
      <c r="E468" s="33" t="s">
        <v>292</v>
      </c>
    </row>
    <row r="469">
      <c r="A469" s="1" t="s">
        <v>176</v>
      </c>
      <c r="E469" s="27" t="s">
        <v>169</v>
      </c>
    </row>
    <row r="470" ht="25.5">
      <c r="A470" s="1" t="s">
        <v>167</v>
      </c>
      <c r="B470" s="1">
        <v>115</v>
      </c>
      <c r="C470" s="26" t="s">
        <v>320</v>
      </c>
      <c r="D470" t="s">
        <v>169</v>
      </c>
      <c r="E470" s="27" t="s">
        <v>321</v>
      </c>
      <c r="F470" s="28" t="s">
        <v>207</v>
      </c>
      <c r="G470" s="29">
        <v>20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169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 ht="25.5">
      <c r="A472" s="1" t="s">
        <v>174</v>
      </c>
      <c r="E472" s="33" t="s">
        <v>292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322</v>
      </c>
      <c r="D474" t="s">
        <v>169</v>
      </c>
      <c r="E474" s="27" t="s">
        <v>323</v>
      </c>
      <c r="F474" s="28" t="s">
        <v>207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169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 ht="25.5">
      <c r="A476" s="1" t="s">
        <v>174</v>
      </c>
      <c r="E476" s="33" t="s">
        <v>217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324</v>
      </c>
      <c r="D478" t="s">
        <v>169</v>
      </c>
      <c r="E478" s="27" t="s">
        <v>325</v>
      </c>
      <c r="F478" s="28" t="s">
        <v>207</v>
      </c>
      <c r="G478" s="29">
        <v>1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169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 ht="25.5">
      <c r="A480" s="1" t="s">
        <v>174</v>
      </c>
      <c r="E480" s="33" t="s">
        <v>217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326</v>
      </c>
      <c r="D482" t="s">
        <v>169</v>
      </c>
      <c r="E482" s="27" t="s">
        <v>327</v>
      </c>
      <c r="F482" s="28" t="s">
        <v>312</v>
      </c>
      <c r="G482" s="29">
        <v>160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169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 ht="25.5">
      <c r="A484" s="1" t="s">
        <v>174</v>
      </c>
      <c r="E484" s="33" t="s">
        <v>451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328</v>
      </c>
      <c r="D486" t="s">
        <v>169</v>
      </c>
      <c r="E486" s="27" t="s">
        <v>329</v>
      </c>
      <c r="F486" s="28" t="s">
        <v>312</v>
      </c>
      <c r="G486" s="29">
        <v>80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169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 ht="25.5">
      <c r="A488" s="1" t="s">
        <v>174</v>
      </c>
      <c r="E488" s="33" t="s">
        <v>316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330</v>
      </c>
      <c r="D490" t="s">
        <v>169</v>
      </c>
      <c r="E490" s="27" t="s">
        <v>331</v>
      </c>
      <c r="F490" s="28" t="s">
        <v>312</v>
      </c>
      <c r="G490" s="29">
        <v>160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169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 ht="25.5">
      <c r="A492" s="1" t="s">
        <v>174</v>
      </c>
      <c r="E492" s="33" t="s">
        <v>451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452</v>
      </c>
      <c r="D494" t="s">
        <v>169</v>
      </c>
      <c r="E494" s="27" t="s">
        <v>453</v>
      </c>
      <c r="F494" s="28" t="s">
        <v>312</v>
      </c>
      <c r="G494" s="29">
        <v>80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169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 ht="25.5">
      <c r="A496" s="1" t="s">
        <v>174</v>
      </c>
      <c r="E496" s="33" t="s">
        <v>316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454</v>
      </c>
      <c r="D498" t="s">
        <v>169</v>
      </c>
      <c r="E498" s="27" t="s">
        <v>455</v>
      </c>
      <c r="F498" s="28" t="s">
        <v>312</v>
      </c>
      <c r="G498" s="29">
        <v>80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169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 ht="25.5">
      <c r="A500" s="1" t="s">
        <v>174</v>
      </c>
      <c r="E500" s="33" t="s">
        <v>316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977</v>
      </c>
      <c r="D502" t="s">
        <v>169</v>
      </c>
      <c r="E502" s="27" t="s">
        <v>978</v>
      </c>
      <c r="F502" s="28" t="s">
        <v>207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169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217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124</v>
      </c>
      <c r="C506" s="26" t="s">
        <v>1041</v>
      </c>
      <c r="D506" t="s">
        <v>169</v>
      </c>
      <c r="E506" s="27" t="s">
        <v>1042</v>
      </c>
      <c r="F506" s="28" t="s">
        <v>207</v>
      </c>
      <c r="G506" s="29">
        <v>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169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217</v>
      </c>
    </row>
    <row r="509">
      <c r="A509" s="1" t="s">
        <v>176</v>
      </c>
      <c r="E509" s="27" t="s">
        <v>169</v>
      </c>
    </row>
    <row r="510" ht="25.5">
      <c r="A510" s="1" t="s">
        <v>167</v>
      </c>
      <c r="B510" s="1">
        <v>125</v>
      </c>
      <c r="C510" s="26" t="s">
        <v>1043</v>
      </c>
      <c r="D510" t="s">
        <v>169</v>
      </c>
      <c r="E510" s="27" t="s">
        <v>1044</v>
      </c>
      <c r="F510" s="28" t="s">
        <v>200</v>
      </c>
      <c r="G510" s="29">
        <v>1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1045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 ht="25.5">
      <c r="A511" s="1" t="s">
        <v>173</v>
      </c>
      <c r="E511" s="27" t="s">
        <v>1044</v>
      </c>
    </row>
    <row r="512">
      <c r="A512" s="1" t="s">
        <v>174</v>
      </c>
    </row>
    <row r="513">
      <c r="A513" s="1" t="s">
        <v>176</v>
      </c>
      <c r="E513" s="27" t="s">
        <v>169</v>
      </c>
    </row>
  </sheetData>
  <sheetProtection sheet="1" objects="1" scenarios="1" spinCount="100000" saltValue="fY8nD7WyUkzKSZYCMmhUrBd9PiRLe4FKfXmuQKCxgaNwd8iSQhJSt40+SWbDYM9xYW/PcrdDdZyO/HfxHfyFaQ==" hashValue="ka3SkL7C4SV//mmbp+Q39ouXE7/1LUQog3h0HxrS1YKiZKR6lVs2fvR/2i143Yytk6vgOBkgBW8J90HxjiHH+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COUNTIFS(L8:L341,"=0",A8:A341,"P")+COUNTIFS(L8:L341,"",A8:A341,"P")+SUM(Q8:Q341)</f>
        <v>0</v>
      </c>
    </row>
    <row r="8">
      <c r="A8" s="1" t="s">
        <v>162</v>
      </c>
      <c r="C8" s="22" t="s">
        <v>1046</v>
      </c>
      <c r="E8" s="23" t="s">
        <v>27</v>
      </c>
      <c r="L8" s="24">
        <f>L9+L138+L259+L284</f>
        <v>0</v>
      </c>
      <c r="M8" s="24">
        <f>M9+M138+M259+M284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SUMIFS(L10:L137,A10:A137,"P")</f>
        <v>0</v>
      </c>
      <c r="M9" s="24">
        <f>SUMIFS(M10:M137,A10:A137,"P")</f>
        <v>0</v>
      </c>
      <c r="N9" s="25"/>
    </row>
    <row r="10">
      <c r="A10" s="1" t="s">
        <v>167</v>
      </c>
      <c r="B10" s="1">
        <v>1</v>
      </c>
      <c r="C10" s="26" t="s">
        <v>1047</v>
      </c>
      <c r="D10" t="s">
        <v>169</v>
      </c>
      <c r="E10" s="27" t="s">
        <v>1048</v>
      </c>
      <c r="F10" s="28" t="s">
        <v>207</v>
      </c>
      <c r="G10" s="29">
        <v>1</v>
      </c>
      <c r="H10" s="28">
        <v>0.063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217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1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1049</v>
      </c>
      <c r="D18" t="s">
        <v>169</v>
      </c>
      <c r="E18" s="27" t="s">
        <v>1050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217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224</v>
      </c>
      <c r="D22" t="s">
        <v>169</v>
      </c>
      <c r="E22" s="27" t="s">
        <v>225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232</v>
      </c>
      <c r="D26" t="s">
        <v>169</v>
      </c>
      <c r="E26" s="27" t="s">
        <v>233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1051</v>
      </c>
      <c r="D30" t="s">
        <v>169</v>
      </c>
      <c r="E30" s="27" t="s">
        <v>1052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1053</v>
      </c>
      <c r="D34" t="s">
        <v>169</v>
      </c>
      <c r="E34" s="27" t="s">
        <v>1054</v>
      </c>
      <c r="F34" s="28" t="s">
        <v>207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1055</v>
      </c>
      <c r="D38" t="s">
        <v>169</v>
      </c>
      <c r="E38" s="27" t="s">
        <v>1056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234</v>
      </c>
      <c r="D42" t="s">
        <v>169</v>
      </c>
      <c r="E42" s="27" t="s">
        <v>235</v>
      </c>
      <c r="F42" s="28" t="s">
        <v>207</v>
      </c>
      <c r="G42" s="29">
        <v>2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226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241</v>
      </c>
      <c r="D46" t="s">
        <v>169</v>
      </c>
      <c r="E46" s="27" t="s">
        <v>242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217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243</v>
      </c>
      <c r="D50" t="s">
        <v>169</v>
      </c>
      <c r="E50" s="27" t="s">
        <v>244</v>
      </c>
      <c r="F50" s="28" t="s">
        <v>207</v>
      </c>
      <c r="G50" s="29">
        <v>2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226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247</v>
      </c>
      <c r="D54" t="s">
        <v>169</v>
      </c>
      <c r="E54" s="27" t="s">
        <v>248</v>
      </c>
      <c r="F54" s="28" t="s">
        <v>207</v>
      </c>
      <c r="G54" s="29">
        <v>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226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1057</v>
      </c>
      <c r="D58" t="s">
        <v>169</v>
      </c>
      <c r="E58" s="27" t="s">
        <v>1058</v>
      </c>
      <c r="F58" s="28" t="s">
        <v>207</v>
      </c>
      <c r="G58" s="29">
        <v>4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231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267</v>
      </c>
      <c r="D62" t="s">
        <v>169</v>
      </c>
      <c r="E62" s="27" t="s">
        <v>268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269</v>
      </c>
      <c r="D66" t="s">
        <v>169</v>
      </c>
      <c r="E66" s="27" t="s">
        <v>270</v>
      </c>
      <c r="F66" s="28" t="s">
        <v>207</v>
      </c>
      <c r="G66" s="29">
        <v>2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226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271</v>
      </c>
      <c r="D70" t="s">
        <v>169</v>
      </c>
      <c r="E70" s="27" t="s">
        <v>272</v>
      </c>
      <c r="F70" s="28" t="s">
        <v>207</v>
      </c>
      <c r="G70" s="29">
        <v>2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226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1059</v>
      </c>
      <c r="D74" t="s">
        <v>169</v>
      </c>
      <c r="E74" s="27" t="s">
        <v>1060</v>
      </c>
      <c r="F74" s="28" t="s">
        <v>207</v>
      </c>
      <c r="G74" s="29">
        <v>5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504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1061</v>
      </c>
      <c r="D78" t="s">
        <v>169</v>
      </c>
      <c r="E78" s="27" t="s">
        <v>1062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1063</v>
      </c>
      <c r="D82" t="s">
        <v>169</v>
      </c>
      <c r="E82" s="27" t="s">
        <v>1064</v>
      </c>
      <c r="F82" s="28" t="s">
        <v>207</v>
      </c>
      <c r="G82" s="29">
        <v>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226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1065</v>
      </c>
      <c r="D86" t="s">
        <v>169</v>
      </c>
      <c r="E86" s="27" t="s">
        <v>1066</v>
      </c>
      <c r="F86" s="28" t="s">
        <v>207</v>
      </c>
      <c r="G86" s="29">
        <v>3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208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1067</v>
      </c>
      <c r="D90" t="s">
        <v>169</v>
      </c>
      <c r="E90" s="27" t="s">
        <v>1068</v>
      </c>
      <c r="F90" s="28" t="s">
        <v>207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208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1069</v>
      </c>
      <c r="D94" t="s">
        <v>169</v>
      </c>
      <c r="E94" s="27" t="s">
        <v>1070</v>
      </c>
      <c r="F94" s="28" t="s">
        <v>207</v>
      </c>
      <c r="G94" s="29">
        <v>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483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1071</v>
      </c>
      <c r="D98" t="s">
        <v>169</v>
      </c>
      <c r="E98" s="27" t="s">
        <v>1072</v>
      </c>
      <c r="F98" s="28" t="s">
        <v>207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226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1073</v>
      </c>
      <c r="D102" t="s">
        <v>169</v>
      </c>
      <c r="E102" s="27" t="s">
        <v>1074</v>
      </c>
      <c r="F102" s="28" t="s">
        <v>207</v>
      </c>
      <c r="G102" s="29">
        <v>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231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1075</v>
      </c>
      <c r="D106" t="s">
        <v>169</v>
      </c>
      <c r="E106" s="27" t="s">
        <v>1076</v>
      </c>
      <c r="F106" s="28" t="s">
        <v>207</v>
      </c>
      <c r="G106" s="29">
        <v>4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231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1077</v>
      </c>
      <c r="D110" t="s">
        <v>169</v>
      </c>
      <c r="E110" s="27" t="s">
        <v>1078</v>
      </c>
      <c r="F110" s="28" t="s">
        <v>207</v>
      </c>
      <c r="G110" s="29">
        <v>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483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1079</v>
      </c>
      <c r="D114" t="s">
        <v>169</v>
      </c>
      <c r="E114" s="27" t="s">
        <v>1080</v>
      </c>
      <c r="F114" s="28" t="s">
        <v>207</v>
      </c>
      <c r="G114" s="29">
        <v>2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226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1081</v>
      </c>
      <c r="D118" t="s">
        <v>169</v>
      </c>
      <c r="E118" s="27" t="s">
        <v>1082</v>
      </c>
      <c r="F118" s="28" t="s">
        <v>207</v>
      </c>
      <c r="G118" s="29">
        <v>4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231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1083</v>
      </c>
      <c r="D122" t="s">
        <v>169</v>
      </c>
      <c r="E122" s="27" t="s">
        <v>1084</v>
      </c>
      <c r="F122" s="28" t="s">
        <v>207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217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1085</v>
      </c>
      <c r="D126" t="s">
        <v>169</v>
      </c>
      <c r="E126" s="27" t="s">
        <v>1086</v>
      </c>
      <c r="F126" s="28" t="s">
        <v>207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217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1087</v>
      </c>
      <c r="D130" t="s">
        <v>169</v>
      </c>
      <c r="E130" s="27" t="s">
        <v>1088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217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1089</v>
      </c>
      <c r="D134" t="s">
        <v>169</v>
      </c>
      <c r="E134" s="27" t="s">
        <v>1090</v>
      </c>
      <c r="F134" s="28" t="s">
        <v>207</v>
      </c>
      <c r="G134" s="29">
        <v>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208</v>
      </c>
    </row>
    <row r="137">
      <c r="A137" s="1" t="s">
        <v>176</v>
      </c>
      <c r="E137" s="27" t="s">
        <v>169</v>
      </c>
    </row>
    <row r="138">
      <c r="A138" s="1" t="s">
        <v>164</v>
      </c>
      <c r="C138" s="22" t="s">
        <v>213</v>
      </c>
      <c r="E138" s="23" t="s">
        <v>393</v>
      </c>
      <c r="L138" s="24">
        <f>SUMIFS(L139:L258,A139:A258,"P")</f>
        <v>0</v>
      </c>
      <c r="M138" s="24">
        <f>SUMIFS(M139:M258,A139:A258,"P")</f>
        <v>0</v>
      </c>
      <c r="N138" s="25"/>
    </row>
    <row r="139" ht="25.5">
      <c r="A139" s="1" t="s">
        <v>167</v>
      </c>
      <c r="B139" s="1">
        <v>33</v>
      </c>
      <c r="C139" s="26" t="s">
        <v>762</v>
      </c>
      <c r="D139" t="s">
        <v>169</v>
      </c>
      <c r="E139" s="27" t="s">
        <v>763</v>
      </c>
      <c r="F139" s="28" t="s">
        <v>171</v>
      </c>
      <c r="G139" s="29">
        <v>50</v>
      </c>
      <c r="H139" s="28">
        <v>4.0000000000000003E-05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418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767</v>
      </c>
      <c r="D143" t="s">
        <v>169</v>
      </c>
      <c r="E143" s="27" t="s">
        <v>768</v>
      </c>
      <c r="F143" s="28" t="s">
        <v>171</v>
      </c>
      <c r="G143" s="29">
        <v>50</v>
      </c>
      <c r="H143" s="28">
        <v>6.0000000000000002E-05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418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394</v>
      </c>
      <c r="D147" t="s">
        <v>169</v>
      </c>
      <c r="E147" s="27" t="s">
        <v>395</v>
      </c>
      <c r="F147" s="28" t="s">
        <v>171</v>
      </c>
      <c r="G147" s="29">
        <v>20</v>
      </c>
      <c r="H147" s="28">
        <v>0.00021000000000000001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292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396</v>
      </c>
      <c r="D151" t="s">
        <v>169</v>
      </c>
      <c r="E151" s="27" t="s">
        <v>397</v>
      </c>
      <c r="F151" s="28" t="s">
        <v>171</v>
      </c>
      <c r="G151" s="29">
        <v>20</v>
      </c>
      <c r="H151" s="28">
        <v>0.00038999999999999999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292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589</v>
      </c>
      <c r="D155" t="s">
        <v>169</v>
      </c>
      <c r="E155" s="27" t="s">
        <v>590</v>
      </c>
      <c r="F155" s="28" t="s">
        <v>171</v>
      </c>
      <c r="G155" s="29">
        <v>200</v>
      </c>
      <c r="H155" s="28">
        <v>4.0000000000000003E-05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410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398</v>
      </c>
      <c r="D159" t="s">
        <v>169</v>
      </c>
      <c r="E159" s="27" t="s">
        <v>399</v>
      </c>
      <c r="F159" s="28" t="s">
        <v>171</v>
      </c>
      <c r="G159" s="29">
        <v>200</v>
      </c>
      <c r="H159" s="28">
        <v>0.00012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410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595</v>
      </c>
      <c r="D163" t="s">
        <v>169</v>
      </c>
      <c r="E163" s="27" t="s">
        <v>596</v>
      </c>
      <c r="F163" s="28" t="s">
        <v>207</v>
      </c>
      <c r="G163" s="29">
        <v>2</v>
      </c>
      <c r="H163" s="28">
        <v>0.00054000000000000001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226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553</v>
      </c>
      <c r="D167" t="s">
        <v>169</v>
      </c>
      <c r="E167" s="27" t="s">
        <v>554</v>
      </c>
      <c r="F167" s="28" t="s">
        <v>207</v>
      </c>
      <c r="G167" s="29">
        <v>2</v>
      </c>
      <c r="H167" s="28">
        <v>5.0000000000000002E-05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226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556</v>
      </c>
      <c r="D171" t="s">
        <v>169</v>
      </c>
      <c r="E171" s="27" t="s">
        <v>557</v>
      </c>
      <c r="F171" s="28" t="s">
        <v>207</v>
      </c>
      <c r="G171" s="29">
        <v>2</v>
      </c>
      <c r="H171" s="28">
        <v>1.0000000000000001E-05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226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600</v>
      </c>
      <c r="D175" t="s">
        <v>169</v>
      </c>
      <c r="E175" s="27" t="s">
        <v>601</v>
      </c>
      <c r="F175" s="28" t="s">
        <v>207</v>
      </c>
      <c r="G175" s="29">
        <v>2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226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408</v>
      </c>
      <c r="D179" t="s">
        <v>169</v>
      </c>
      <c r="E179" s="27" t="s">
        <v>409</v>
      </c>
      <c r="F179" s="28" t="s">
        <v>171</v>
      </c>
      <c r="G179" s="29">
        <v>200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410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44</v>
      </c>
      <c r="C183" s="26" t="s">
        <v>411</v>
      </c>
      <c r="D183" t="s">
        <v>169</v>
      </c>
      <c r="E183" s="27" t="s">
        <v>412</v>
      </c>
      <c r="F183" s="28" t="s">
        <v>171</v>
      </c>
      <c r="G183" s="29">
        <v>200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410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419</v>
      </c>
      <c r="D187" t="s">
        <v>169</v>
      </c>
      <c r="E187" s="27" t="s">
        <v>420</v>
      </c>
      <c r="F187" s="28" t="s">
        <v>171</v>
      </c>
      <c r="G187" s="29">
        <v>100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419</v>
      </c>
      <c r="D191" t="s">
        <v>378</v>
      </c>
      <c r="E191" s="27" t="s">
        <v>420</v>
      </c>
      <c r="F191" s="28" t="s">
        <v>171</v>
      </c>
      <c r="G191" s="29">
        <v>200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410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419</v>
      </c>
      <c r="D195" t="s">
        <v>379</v>
      </c>
      <c r="E195" s="27" t="s">
        <v>420</v>
      </c>
      <c r="F195" s="28" t="s">
        <v>171</v>
      </c>
      <c r="G195" s="29">
        <v>200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410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421</v>
      </c>
      <c r="D199" t="s">
        <v>169</v>
      </c>
      <c r="E199" s="27" t="s">
        <v>422</v>
      </c>
      <c r="F199" s="28" t="s">
        <v>171</v>
      </c>
      <c r="G199" s="29">
        <v>40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332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421</v>
      </c>
      <c r="D203" t="s">
        <v>378</v>
      </c>
      <c r="E203" s="27" t="s">
        <v>422</v>
      </c>
      <c r="F203" s="28" t="s">
        <v>171</v>
      </c>
      <c r="G203" s="29">
        <v>40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332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774</v>
      </c>
      <c r="D207" t="s">
        <v>169</v>
      </c>
      <c r="E207" s="27" t="s">
        <v>775</v>
      </c>
      <c r="F207" s="28" t="s">
        <v>171</v>
      </c>
      <c r="G207" s="29">
        <v>50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418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774</v>
      </c>
      <c r="D211" t="s">
        <v>378</v>
      </c>
      <c r="E211" s="27" t="s">
        <v>775</v>
      </c>
      <c r="F211" s="28" t="s">
        <v>171</v>
      </c>
      <c r="G211" s="29">
        <v>50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418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558</v>
      </c>
      <c r="D215" t="s">
        <v>169</v>
      </c>
      <c r="E215" s="27" t="s">
        <v>559</v>
      </c>
      <c r="F215" s="28" t="s">
        <v>207</v>
      </c>
      <c r="G215" s="29">
        <v>2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226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1091</v>
      </c>
      <c r="D219" t="s">
        <v>169</v>
      </c>
      <c r="E219" s="27" t="s">
        <v>1092</v>
      </c>
      <c r="F219" s="28" t="s">
        <v>207</v>
      </c>
      <c r="G219" s="29">
        <v>24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1093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1094</v>
      </c>
      <c r="D223" t="s">
        <v>169</v>
      </c>
      <c r="E223" s="27" t="s">
        <v>1095</v>
      </c>
      <c r="F223" s="28" t="s">
        <v>171</v>
      </c>
      <c r="G223" s="29">
        <v>100</v>
      </c>
      <c r="H223" s="28">
        <v>0.0001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652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429</v>
      </c>
      <c r="D227" t="s">
        <v>169</v>
      </c>
      <c r="E227" s="27" t="s">
        <v>430</v>
      </c>
      <c r="F227" s="28" t="s">
        <v>171</v>
      </c>
      <c r="G227" s="29">
        <v>200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410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431</v>
      </c>
      <c r="D231" t="s">
        <v>169</v>
      </c>
      <c r="E231" s="27" t="s">
        <v>432</v>
      </c>
      <c r="F231" s="28" t="s">
        <v>171</v>
      </c>
      <c r="G231" s="29">
        <v>200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410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1096</v>
      </c>
      <c r="D235" t="s">
        <v>169</v>
      </c>
      <c r="E235" s="27" t="s">
        <v>1097</v>
      </c>
      <c r="F235" s="28" t="s">
        <v>207</v>
      </c>
      <c r="G235" s="29">
        <v>8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468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1098</v>
      </c>
      <c r="D239" t="s">
        <v>169</v>
      </c>
      <c r="E239" s="27" t="s">
        <v>1099</v>
      </c>
      <c r="F239" s="28" t="s">
        <v>171</v>
      </c>
      <c r="G239" s="29">
        <v>180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1100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1101</v>
      </c>
      <c r="D243" t="s">
        <v>169</v>
      </c>
      <c r="E243" s="27" t="s">
        <v>1102</v>
      </c>
      <c r="F243" s="28" t="s">
        <v>1103</v>
      </c>
      <c r="G243" s="29">
        <v>3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208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1104</v>
      </c>
      <c r="D247" t="s">
        <v>169</v>
      </c>
      <c r="E247" s="27" t="s">
        <v>1105</v>
      </c>
      <c r="F247" s="28" t="s">
        <v>171</v>
      </c>
      <c r="G247" s="29">
        <v>180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1100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1106</v>
      </c>
      <c r="D251" t="s">
        <v>169</v>
      </c>
      <c r="E251" s="27" t="s">
        <v>1107</v>
      </c>
      <c r="F251" s="28" t="s">
        <v>207</v>
      </c>
      <c r="G251" s="29">
        <v>12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236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1108</v>
      </c>
      <c r="D255" t="s">
        <v>169</v>
      </c>
      <c r="E255" s="27" t="s">
        <v>1109</v>
      </c>
      <c r="F255" s="28" t="s">
        <v>207</v>
      </c>
      <c r="G255" s="29">
        <v>12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236</v>
      </c>
    </row>
    <row r="258">
      <c r="A258" s="1" t="s">
        <v>176</v>
      </c>
      <c r="E258" s="27" t="s">
        <v>169</v>
      </c>
    </row>
    <row r="259">
      <c r="A259" s="1" t="s">
        <v>164</v>
      </c>
      <c r="C259" s="22" t="s">
        <v>285</v>
      </c>
      <c r="E259" s="23" t="s">
        <v>433</v>
      </c>
      <c r="L259" s="24">
        <f>SUMIFS(L260:L283,A260:A283,"P")</f>
        <v>0</v>
      </c>
      <c r="M259" s="24">
        <f>SUMIFS(M260:M283,A260:A283,"P")</f>
        <v>0</v>
      </c>
      <c r="N259" s="25"/>
    </row>
    <row r="260">
      <c r="A260" s="1" t="s">
        <v>167</v>
      </c>
      <c r="B260" s="1">
        <v>63</v>
      </c>
      <c r="C260" s="26" t="s">
        <v>434</v>
      </c>
      <c r="D260" t="s">
        <v>169</v>
      </c>
      <c r="E260" s="27" t="s">
        <v>435</v>
      </c>
      <c r="F260" s="28" t="s">
        <v>207</v>
      </c>
      <c r="G260" s="29">
        <v>2</v>
      </c>
      <c r="H260" s="28">
        <v>0.00040000000000000002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 ht="25.5">
      <c r="A262" s="1" t="s">
        <v>174</v>
      </c>
      <c r="E262" s="33" t="s">
        <v>226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64</v>
      </c>
      <c r="C264" s="26" t="s">
        <v>436</v>
      </c>
      <c r="D264" t="s">
        <v>169</v>
      </c>
      <c r="E264" s="27" t="s">
        <v>437</v>
      </c>
      <c r="F264" s="28" t="s">
        <v>207</v>
      </c>
      <c r="G264" s="29">
        <v>2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 ht="25.5">
      <c r="A266" s="1" t="s">
        <v>174</v>
      </c>
      <c r="E266" s="33" t="s">
        <v>226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65</v>
      </c>
      <c r="C268" s="26" t="s">
        <v>438</v>
      </c>
      <c r="D268" t="s">
        <v>169</v>
      </c>
      <c r="E268" s="27" t="s">
        <v>439</v>
      </c>
      <c r="F268" s="28" t="s">
        <v>207</v>
      </c>
      <c r="G268" s="29">
        <v>2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172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169</v>
      </c>
    </row>
    <row r="270" ht="25.5">
      <c r="A270" s="1" t="s">
        <v>174</v>
      </c>
      <c r="E270" s="33" t="s">
        <v>226</v>
      </c>
    </row>
    <row r="271">
      <c r="A271" s="1" t="s">
        <v>176</v>
      </c>
      <c r="E271" s="27" t="s">
        <v>169</v>
      </c>
    </row>
    <row r="272" ht="25.5">
      <c r="A272" s="1" t="s">
        <v>167</v>
      </c>
      <c r="B272" s="1">
        <v>66</v>
      </c>
      <c r="C272" s="26" t="s">
        <v>440</v>
      </c>
      <c r="D272" t="s">
        <v>169</v>
      </c>
      <c r="E272" s="27" t="s">
        <v>441</v>
      </c>
      <c r="F272" s="28" t="s">
        <v>207</v>
      </c>
      <c r="G272" s="29">
        <v>2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169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226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67</v>
      </c>
      <c r="C276" s="26" t="s">
        <v>442</v>
      </c>
      <c r="D276" t="s">
        <v>169</v>
      </c>
      <c r="E276" s="27" t="s">
        <v>443</v>
      </c>
      <c r="F276" s="28" t="s">
        <v>207</v>
      </c>
      <c r="G276" s="29">
        <v>2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169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226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444</v>
      </c>
      <c r="D280" t="s">
        <v>169</v>
      </c>
      <c r="E280" s="27" t="s">
        <v>445</v>
      </c>
      <c r="F280" s="28" t="s">
        <v>207</v>
      </c>
      <c r="G280" s="29">
        <v>1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169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 ht="25.5">
      <c r="A282" s="1" t="s">
        <v>174</v>
      </c>
      <c r="E282" s="33" t="s">
        <v>217</v>
      </c>
    </row>
    <row r="283">
      <c r="A283" s="1" t="s">
        <v>176</v>
      </c>
      <c r="E283" s="27" t="s">
        <v>169</v>
      </c>
    </row>
    <row r="284">
      <c r="A284" s="1" t="s">
        <v>164</v>
      </c>
      <c r="C284" s="22" t="s">
        <v>299</v>
      </c>
      <c r="E284" s="23" t="s">
        <v>300</v>
      </c>
      <c r="L284" s="24">
        <f>SUMIFS(L285:L340,A285:A340,"P")</f>
        <v>0</v>
      </c>
      <c r="M284" s="24">
        <f>SUMIFS(M285:M340,A285:A340,"P")</f>
        <v>0</v>
      </c>
      <c r="N284" s="25"/>
    </row>
    <row r="285">
      <c r="A285" s="1" t="s">
        <v>167</v>
      </c>
      <c r="B285" s="1">
        <v>69</v>
      </c>
      <c r="C285" s="26" t="s">
        <v>1110</v>
      </c>
      <c r="D285" t="s">
        <v>169</v>
      </c>
      <c r="E285" s="27" t="s">
        <v>1111</v>
      </c>
      <c r="F285" s="28" t="s">
        <v>207</v>
      </c>
      <c r="G285" s="29">
        <v>1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25.5">
      <c r="A287" s="1" t="s">
        <v>174</v>
      </c>
      <c r="E287" s="33" t="s">
        <v>217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310</v>
      </c>
      <c r="D289" t="s">
        <v>169</v>
      </c>
      <c r="E289" s="27" t="s">
        <v>311</v>
      </c>
      <c r="F289" s="28" t="s">
        <v>312</v>
      </c>
      <c r="G289" s="29">
        <v>180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169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169</v>
      </c>
    </row>
    <row r="291" ht="25.5">
      <c r="A291" s="1" t="s">
        <v>174</v>
      </c>
      <c r="E291" s="33" t="s">
        <v>1100</v>
      </c>
    </row>
    <row r="292">
      <c r="A292" s="1" t="s">
        <v>176</v>
      </c>
      <c r="E292" s="27" t="s">
        <v>169</v>
      </c>
    </row>
    <row r="293" ht="25.5">
      <c r="A293" s="1" t="s">
        <v>167</v>
      </c>
      <c r="B293" s="1">
        <v>71</v>
      </c>
      <c r="C293" s="26" t="s">
        <v>317</v>
      </c>
      <c r="D293" t="s">
        <v>169</v>
      </c>
      <c r="E293" s="27" t="s">
        <v>318</v>
      </c>
      <c r="F293" s="28" t="s">
        <v>207</v>
      </c>
      <c r="G293" s="29">
        <v>10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169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169</v>
      </c>
    </row>
    <row r="295" ht="25.5">
      <c r="A295" s="1" t="s">
        <v>174</v>
      </c>
      <c r="E295" s="33" t="s">
        <v>319</v>
      </c>
    </row>
    <row r="296">
      <c r="A296" s="1" t="s">
        <v>176</v>
      </c>
      <c r="E296" s="27" t="s">
        <v>169</v>
      </c>
    </row>
    <row r="297" ht="25.5">
      <c r="A297" s="1" t="s">
        <v>167</v>
      </c>
      <c r="B297" s="1">
        <v>72</v>
      </c>
      <c r="C297" s="26" t="s">
        <v>320</v>
      </c>
      <c r="D297" t="s">
        <v>169</v>
      </c>
      <c r="E297" s="27" t="s">
        <v>321</v>
      </c>
      <c r="F297" s="28" t="s">
        <v>207</v>
      </c>
      <c r="G297" s="29">
        <v>10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169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169</v>
      </c>
    </row>
    <row r="299" ht="25.5">
      <c r="A299" s="1" t="s">
        <v>174</v>
      </c>
      <c r="E299" s="33" t="s">
        <v>319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73</v>
      </c>
      <c r="C301" s="26" t="s">
        <v>322</v>
      </c>
      <c r="D301" t="s">
        <v>169</v>
      </c>
      <c r="E301" s="27" t="s">
        <v>323</v>
      </c>
      <c r="F301" s="28" t="s">
        <v>207</v>
      </c>
      <c r="G301" s="29">
        <v>1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169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>
      <c r="A302" s="1" t="s">
        <v>173</v>
      </c>
      <c r="E302" s="27" t="s">
        <v>169</v>
      </c>
    </row>
    <row r="303" ht="25.5">
      <c r="A303" s="1" t="s">
        <v>174</v>
      </c>
      <c r="E303" s="33" t="s">
        <v>217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324</v>
      </c>
      <c r="D305" t="s">
        <v>169</v>
      </c>
      <c r="E305" s="27" t="s">
        <v>325</v>
      </c>
      <c r="F305" s="28" t="s">
        <v>207</v>
      </c>
      <c r="G305" s="29">
        <v>1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169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217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326</v>
      </c>
      <c r="D309" t="s">
        <v>169</v>
      </c>
      <c r="E309" s="27" t="s">
        <v>327</v>
      </c>
      <c r="F309" s="28" t="s">
        <v>312</v>
      </c>
      <c r="G309" s="29">
        <v>80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169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316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328</v>
      </c>
      <c r="D313" t="s">
        <v>169</v>
      </c>
      <c r="E313" s="27" t="s">
        <v>329</v>
      </c>
      <c r="F313" s="28" t="s">
        <v>312</v>
      </c>
      <c r="G313" s="29">
        <v>40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169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332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330</v>
      </c>
      <c r="D317" t="s">
        <v>169</v>
      </c>
      <c r="E317" s="27" t="s">
        <v>331</v>
      </c>
      <c r="F317" s="28" t="s">
        <v>312</v>
      </c>
      <c r="G317" s="29">
        <v>80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169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316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452</v>
      </c>
      <c r="D321" t="s">
        <v>169</v>
      </c>
      <c r="E321" s="27" t="s">
        <v>453</v>
      </c>
      <c r="F321" s="28" t="s">
        <v>312</v>
      </c>
      <c r="G321" s="29">
        <v>40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169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332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454</v>
      </c>
      <c r="D325" t="s">
        <v>169</v>
      </c>
      <c r="E325" s="27" t="s">
        <v>455</v>
      </c>
      <c r="F325" s="28" t="s">
        <v>312</v>
      </c>
      <c r="G325" s="29">
        <v>40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332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1112</v>
      </c>
      <c r="D329" t="s">
        <v>169</v>
      </c>
      <c r="E329" s="27" t="s">
        <v>1113</v>
      </c>
      <c r="F329" s="28" t="s">
        <v>207</v>
      </c>
      <c r="G329" s="29">
        <v>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226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1114</v>
      </c>
      <c r="D333" t="s">
        <v>169</v>
      </c>
      <c r="E333" s="27" t="s">
        <v>1115</v>
      </c>
      <c r="F333" s="28" t="s">
        <v>207</v>
      </c>
      <c r="G333" s="29">
        <v>1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217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1116</v>
      </c>
      <c r="D337" t="s">
        <v>169</v>
      </c>
      <c r="E337" s="27" t="s">
        <v>1117</v>
      </c>
      <c r="F337" s="28" t="s">
        <v>207</v>
      </c>
      <c r="G337" s="29">
        <v>1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217</v>
      </c>
    </row>
    <row r="340">
      <c r="A340" s="1" t="s">
        <v>176</v>
      </c>
      <c r="E340" s="27" t="s">
        <v>169</v>
      </c>
    </row>
  </sheetData>
  <sheetProtection sheet="1" objects="1" scenarios="1" spinCount="100000" saltValue="cMLG2jdol2QTxBX9HtCkuopJGtQNSgLi/55YCadxHdNHlBpE7sdJaLDVOgq2bc8eJKvxTRdin0D6yefPSuAPMg==" hashValue="uMDKrAp0woL0BbUaGMj8KLaf4DkqY+4aJCNbeDQjMDoZdCMOLYQwzW8n3gQGozIOSYe5GYbOtwxuAb4Mhadik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COUNTIFS(L8:L410,"=0",A8:A410,"P")+COUNTIFS(L8:L410,"",A8:A410,"P")+SUM(Q8:Q410)</f>
        <v>0</v>
      </c>
    </row>
    <row r="8">
      <c r="A8" s="1" t="s">
        <v>162</v>
      </c>
      <c r="C8" s="22" t="s">
        <v>1118</v>
      </c>
      <c r="E8" s="23" t="s">
        <v>29</v>
      </c>
      <c r="L8" s="24">
        <f>L9+L218+L307+L332+L357</f>
        <v>0</v>
      </c>
      <c r="M8" s="24">
        <f>M9+M218+M307+M332+M357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SUMIFS(L10:L217,A10:A217,"P")</f>
        <v>0</v>
      </c>
      <c r="M9" s="24">
        <f>SUMIFS(M10:M217,A10:A217,"P")</f>
        <v>0</v>
      </c>
      <c r="N9" s="25"/>
    </row>
    <row r="10">
      <c r="A10" s="1" t="s">
        <v>167</v>
      </c>
      <c r="B10" s="1">
        <v>1</v>
      </c>
      <c r="C10" s="26" t="s">
        <v>770</v>
      </c>
      <c r="D10" t="s">
        <v>169</v>
      </c>
      <c r="E10" s="27" t="s">
        <v>771</v>
      </c>
      <c r="F10" s="28" t="s">
        <v>207</v>
      </c>
      <c r="G10" s="29">
        <v>15</v>
      </c>
      <c r="H10" s="28">
        <v>0.00023000000000000001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303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220</v>
      </c>
      <c r="D14" t="s">
        <v>169</v>
      </c>
      <c r="E14" s="27" t="s">
        <v>221</v>
      </c>
      <c r="F14" s="28" t="s">
        <v>207</v>
      </c>
      <c r="G14" s="29">
        <v>8</v>
      </c>
      <c r="H14" s="28">
        <v>0.0001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468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553</v>
      </c>
      <c r="D18" t="s">
        <v>169</v>
      </c>
      <c r="E18" s="27" t="s">
        <v>554</v>
      </c>
      <c r="F18" s="28" t="s">
        <v>207</v>
      </c>
      <c r="G18" s="29">
        <v>120</v>
      </c>
      <c r="H18" s="28">
        <v>5.0000000000000002E-05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313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556</v>
      </c>
      <c r="D22" t="s">
        <v>169</v>
      </c>
      <c r="E22" s="27" t="s">
        <v>557</v>
      </c>
      <c r="F22" s="28" t="s">
        <v>207</v>
      </c>
      <c r="G22" s="29">
        <v>120</v>
      </c>
      <c r="H22" s="28">
        <v>1.0000000000000001E-05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313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1119</v>
      </c>
      <c r="D26" t="s">
        <v>169</v>
      </c>
      <c r="E26" s="27" t="s">
        <v>1120</v>
      </c>
      <c r="F26" s="28" t="s">
        <v>207</v>
      </c>
      <c r="G26" s="29">
        <v>2</v>
      </c>
      <c r="H26" s="28">
        <v>0.012500000000000001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226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1121</v>
      </c>
      <c r="D30" t="s">
        <v>169</v>
      </c>
      <c r="E30" s="27" t="s">
        <v>1122</v>
      </c>
      <c r="F30" s="28" t="s">
        <v>207</v>
      </c>
      <c r="G30" s="29">
        <v>35</v>
      </c>
      <c r="H30" s="28">
        <v>0.0010399999999999999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471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1123</v>
      </c>
      <c r="D34" t="s">
        <v>169</v>
      </c>
      <c r="E34" s="27" t="s">
        <v>1124</v>
      </c>
      <c r="F34" s="28" t="s">
        <v>207</v>
      </c>
      <c r="G34" s="29">
        <v>21</v>
      </c>
      <c r="H34" s="28">
        <v>0.00081999999999999998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1125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1126</v>
      </c>
      <c r="D38" t="s">
        <v>169</v>
      </c>
      <c r="E38" s="27" t="s">
        <v>1127</v>
      </c>
      <c r="F38" s="28" t="s">
        <v>207</v>
      </c>
      <c r="G38" s="29">
        <v>16</v>
      </c>
      <c r="H38" s="28">
        <v>0.00075000000000000002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1128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1129</v>
      </c>
      <c r="D42" t="s">
        <v>169</v>
      </c>
      <c r="E42" s="27" t="s">
        <v>1130</v>
      </c>
      <c r="F42" s="28" t="s">
        <v>207</v>
      </c>
      <c r="G42" s="29">
        <v>1</v>
      </c>
      <c r="H42" s="28">
        <v>0.0016999999999999999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1131</v>
      </c>
      <c r="D46" t="s">
        <v>169</v>
      </c>
      <c r="E46" s="27" t="s">
        <v>1132</v>
      </c>
      <c r="F46" s="28" t="s">
        <v>207</v>
      </c>
      <c r="G46" s="29">
        <v>50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418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772</v>
      </c>
      <c r="D50" t="s">
        <v>169</v>
      </c>
      <c r="E50" s="27" t="s">
        <v>773</v>
      </c>
      <c r="F50" s="28" t="s">
        <v>207</v>
      </c>
      <c r="G50" s="29">
        <v>15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303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438</v>
      </c>
      <c r="D54" t="s">
        <v>378</v>
      </c>
      <c r="E54" s="27" t="s">
        <v>439</v>
      </c>
      <c r="F54" s="28" t="s">
        <v>207</v>
      </c>
      <c r="G54" s="29">
        <v>35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471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558</v>
      </c>
      <c r="D58" t="s">
        <v>169</v>
      </c>
      <c r="E58" s="27" t="s">
        <v>559</v>
      </c>
      <c r="F58" s="28" t="s">
        <v>207</v>
      </c>
      <c r="G58" s="29">
        <v>120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313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1133</v>
      </c>
      <c r="D62" t="s">
        <v>169</v>
      </c>
      <c r="E62" s="27" t="s">
        <v>1134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1135</v>
      </c>
      <c r="D66" t="s">
        <v>169</v>
      </c>
      <c r="E66" s="27" t="s">
        <v>1136</v>
      </c>
      <c r="F66" s="28" t="s">
        <v>207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217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1137</v>
      </c>
      <c r="D70" t="s">
        <v>169</v>
      </c>
      <c r="E70" s="27" t="s">
        <v>1138</v>
      </c>
      <c r="F70" s="28" t="s">
        <v>207</v>
      </c>
      <c r="G70" s="29">
        <v>35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471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1139</v>
      </c>
      <c r="D74" t="s">
        <v>169</v>
      </c>
      <c r="E74" s="27" t="s">
        <v>1140</v>
      </c>
      <c r="F74" s="28" t="s">
        <v>207</v>
      </c>
      <c r="G74" s="29">
        <v>21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1125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1141</v>
      </c>
      <c r="D78" t="s">
        <v>169</v>
      </c>
      <c r="E78" s="27" t="s">
        <v>1142</v>
      </c>
      <c r="F78" s="28" t="s">
        <v>207</v>
      </c>
      <c r="G78" s="29">
        <v>50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418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1143</v>
      </c>
      <c r="D82" t="s">
        <v>169</v>
      </c>
      <c r="E82" s="27" t="s">
        <v>1144</v>
      </c>
      <c r="F82" s="28" t="s">
        <v>207</v>
      </c>
      <c r="G82" s="29">
        <v>56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1145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1146</v>
      </c>
      <c r="D86" t="s">
        <v>169</v>
      </c>
      <c r="E86" s="27" t="s">
        <v>1147</v>
      </c>
      <c r="F86" s="28" t="s">
        <v>207</v>
      </c>
      <c r="G86" s="29">
        <v>56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1145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1148</v>
      </c>
      <c r="D90" t="s">
        <v>169</v>
      </c>
      <c r="E90" s="27" t="s">
        <v>1149</v>
      </c>
      <c r="F90" s="28" t="s">
        <v>207</v>
      </c>
      <c r="G90" s="29">
        <v>56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1145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227</v>
      </c>
      <c r="D94" t="s">
        <v>169</v>
      </c>
      <c r="E94" s="27" t="s">
        <v>228</v>
      </c>
      <c r="F94" s="28" t="s">
        <v>207</v>
      </c>
      <c r="G94" s="29">
        <v>8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468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491</v>
      </c>
      <c r="D98" t="s">
        <v>169</v>
      </c>
      <c r="E98" s="27" t="s">
        <v>492</v>
      </c>
      <c r="F98" s="28" t="s">
        <v>207</v>
      </c>
      <c r="G98" s="29">
        <v>4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231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229</v>
      </c>
      <c r="D102" t="s">
        <v>169</v>
      </c>
      <c r="E102" s="27" t="s">
        <v>230</v>
      </c>
      <c r="F102" s="28" t="s">
        <v>207</v>
      </c>
      <c r="G102" s="29">
        <v>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231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1150</v>
      </c>
      <c r="D106" t="s">
        <v>169</v>
      </c>
      <c r="E106" s="27" t="s">
        <v>1151</v>
      </c>
      <c r="F106" s="28" t="s">
        <v>207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226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1152</v>
      </c>
      <c r="D110" t="s">
        <v>169</v>
      </c>
      <c r="E110" s="27" t="s">
        <v>1153</v>
      </c>
      <c r="F110" s="28" t="s">
        <v>207</v>
      </c>
      <c r="G110" s="29">
        <v>56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1145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1154</v>
      </c>
      <c r="D114" t="s">
        <v>169</v>
      </c>
      <c r="E114" s="27" t="s">
        <v>1155</v>
      </c>
      <c r="F114" s="28" t="s">
        <v>207</v>
      </c>
      <c r="G114" s="29">
        <v>7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509</v>
      </c>
    </row>
    <row r="117">
      <c r="A117" s="1" t="s">
        <v>176</v>
      </c>
      <c r="E117" s="27" t="s">
        <v>169</v>
      </c>
    </row>
    <row r="118" ht="38.25">
      <c r="A118" s="1" t="s">
        <v>167</v>
      </c>
      <c r="B118" s="1">
        <v>28</v>
      </c>
      <c r="C118" s="26" t="s">
        <v>1156</v>
      </c>
      <c r="D118" t="s">
        <v>169</v>
      </c>
      <c r="E118" s="27" t="s">
        <v>1157</v>
      </c>
      <c r="F118" s="28" t="s">
        <v>207</v>
      </c>
      <c r="G118" s="29">
        <v>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509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566</v>
      </c>
      <c r="D122" t="s">
        <v>169</v>
      </c>
      <c r="E122" s="27" t="s">
        <v>567</v>
      </c>
      <c r="F122" s="28" t="s">
        <v>207</v>
      </c>
      <c r="G122" s="29">
        <v>50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418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568</v>
      </c>
      <c r="D126" t="s">
        <v>169</v>
      </c>
      <c r="E126" s="27" t="s">
        <v>569</v>
      </c>
      <c r="F126" s="28" t="s">
        <v>207</v>
      </c>
      <c r="G126" s="29">
        <v>30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608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497</v>
      </c>
      <c r="D130" t="s">
        <v>169</v>
      </c>
      <c r="E130" s="27" t="s">
        <v>498</v>
      </c>
      <c r="F130" s="28" t="s">
        <v>207</v>
      </c>
      <c r="G130" s="29">
        <v>4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231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499</v>
      </c>
      <c r="D134" t="s">
        <v>169</v>
      </c>
      <c r="E134" s="27" t="s">
        <v>500</v>
      </c>
      <c r="F134" s="28" t="s">
        <v>207</v>
      </c>
      <c r="G134" s="29">
        <v>84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1158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502</v>
      </c>
      <c r="D138" t="s">
        <v>169</v>
      </c>
      <c r="E138" s="27" t="s">
        <v>503</v>
      </c>
      <c r="F138" s="28" t="s">
        <v>207</v>
      </c>
      <c r="G138" s="29">
        <v>4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231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505</v>
      </c>
      <c r="D142" t="s">
        <v>169</v>
      </c>
      <c r="E142" s="27" t="s">
        <v>506</v>
      </c>
      <c r="F142" s="28" t="s">
        <v>207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217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1159</v>
      </c>
      <c r="D146" t="s">
        <v>169</v>
      </c>
      <c r="E146" s="27" t="s">
        <v>1160</v>
      </c>
      <c r="F146" s="28" t="s">
        <v>207</v>
      </c>
      <c r="G146" s="29">
        <v>20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292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257</v>
      </c>
      <c r="D150" t="s">
        <v>169</v>
      </c>
      <c r="E150" s="27" t="s">
        <v>258</v>
      </c>
      <c r="F150" s="28" t="s">
        <v>207</v>
      </c>
      <c r="G150" s="29">
        <v>4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231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507</v>
      </c>
      <c r="D154" t="s">
        <v>169</v>
      </c>
      <c r="E154" s="27" t="s">
        <v>508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38</v>
      </c>
      <c r="C158" s="26" t="s">
        <v>510</v>
      </c>
      <c r="D158" t="s">
        <v>169</v>
      </c>
      <c r="E158" s="27" t="s">
        <v>511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259</v>
      </c>
      <c r="D162" t="s">
        <v>169</v>
      </c>
      <c r="E162" s="27" t="s">
        <v>260</v>
      </c>
      <c r="F162" s="28" t="s">
        <v>207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231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512</v>
      </c>
      <c r="D166" t="s">
        <v>169</v>
      </c>
      <c r="E166" s="27" t="s">
        <v>513</v>
      </c>
      <c r="F166" s="28" t="s">
        <v>207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217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1161</v>
      </c>
      <c r="D170" t="s">
        <v>169</v>
      </c>
      <c r="E170" s="27" t="s">
        <v>1162</v>
      </c>
      <c r="F170" s="28" t="s">
        <v>207</v>
      </c>
      <c r="G170" s="29">
        <v>7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509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1163</v>
      </c>
      <c r="D174" t="s">
        <v>169</v>
      </c>
      <c r="E174" s="27" t="s">
        <v>1164</v>
      </c>
      <c r="F174" s="28" t="s">
        <v>207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217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273</v>
      </c>
      <c r="D178" t="s">
        <v>169</v>
      </c>
      <c r="E178" s="27" t="s">
        <v>274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273</v>
      </c>
      <c r="D182" t="s">
        <v>378</v>
      </c>
      <c r="E182" s="27" t="s">
        <v>274</v>
      </c>
      <c r="F182" s="28" t="s">
        <v>207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 ht="25.5">
      <c r="A184" s="1" t="s">
        <v>174</v>
      </c>
      <c r="E184" s="33" t="s">
        <v>217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275</v>
      </c>
      <c r="D186" t="s">
        <v>169</v>
      </c>
      <c r="E186" s="27" t="s">
        <v>276</v>
      </c>
      <c r="F186" s="28" t="s">
        <v>207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217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514</v>
      </c>
      <c r="D190" t="s">
        <v>169</v>
      </c>
      <c r="E190" s="27" t="s">
        <v>515</v>
      </c>
      <c r="F190" s="28" t="s">
        <v>207</v>
      </c>
      <c r="G190" s="29">
        <v>4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231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516</v>
      </c>
      <c r="D194" t="s">
        <v>169</v>
      </c>
      <c r="E194" s="27" t="s">
        <v>517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217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578</v>
      </c>
      <c r="D198" t="s">
        <v>169</v>
      </c>
      <c r="E198" s="27" t="s">
        <v>1165</v>
      </c>
      <c r="F198" s="28" t="s">
        <v>207</v>
      </c>
      <c r="G198" s="29">
        <v>35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25.5">
      <c r="A200" s="1" t="s">
        <v>174</v>
      </c>
      <c r="E200" s="33" t="s">
        <v>471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1166</v>
      </c>
      <c r="D202" t="s">
        <v>169</v>
      </c>
      <c r="E202" s="27" t="s">
        <v>1167</v>
      </c>
      <c r="F202" s="28" t="s">
        <v>207</v>
      </c>
      <c r="G202" s="29">
        <v>56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1145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1168</v>
      </c>
      <c r="D206" t="s">
        <v>169</v>
      </c>
      <c r="E206" s="27" t="s">
        <v>1169</v>
      </c>
      <c r="F206" s="28" t="s">
        <v>207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226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1170</v>
      </c>
      <c r="D210" t="s">
        <v>169</v>
      </c>
      <c r="E210" s="27" t="s">
        <v>1171</v>
      </c>
      <c r="F210" s="28" t="s">
        <v>207</v>
      </c>
      <c r="G210" s="29">
        <v>56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25.5">
      <c r="A212" s="1" t="s">
        <v>174</v>
      </c>
      <c r="E212" s="33" t="s">
        <v>1145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52</v>
      </c>
      <c r="C214" s="26" t="s">
        <v>1172</v>
      </c>
      <c r="D214" t="s">
        <v>169</v>
      </c>
      <c r="E214" s="27" t="s">
        <v>1173</v>
      </c>
      <c r="F214" s="28" t="s">
        <v>207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217</v>
      </c>
    </row>
    <row r="217">
      <c r="A217" s="1" t="s">
        <v>176</v>
      </c>
      <c r="E217" s="27" t="s">
        <v>169</v>
      </c>
    </row>
    <row r="218">
      <c r="A218" s="1" t="s">
        <v>164</v>
      </c>
      <c r="C218" s="22" t="s">
        <v>213</v>
      </c>
      <c r="E218" s="23" t="s">
        <v>393</v>
      </c>
      <c r="L218" s="24">
        <f>SUMIFS(L219:L306,A219:A306,"P")</f>
        <v>0</v>
      </c>
      <c r="M218" s="24">
        <f>SUMIFS(M219:M306,A219:A306,"P")</f>
        <v>0</v>
      </c>
      <c r="N218" s="25"/>
    </row>
    <row r="219">
      <c r="A219" s="1" t="s">
        <v>167</v>
      </c>
      <c r="B219" s="1">
        <v>53</v>
      </c>
      <c r="C219" s="26" t="s">
        <v>580</v>
      </c>
      <c r="D219" t="s">
        <v>169</v>
      </c>
      <c r="E219" s="27" t="s">
        <v>581</v>
      </c>
      <c r="F219" s="28" t="s">
        <v>171</v>
      </c>
      <c r="G219" s="29">
        <v>2000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594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584</v>
      </c>
      <c r="D223" t="s">
        <v>169</v>
      </c>
      <c r="E223" s="27" t="s">
        <v>585</v>
      </c>
      <c r="F223" s="28" t="s">
        <v>171</v>
      </c>
      <c r="G223" s="29">
        <v>1500</v>
      </c>
      <c r="H223" s="28">
        <v>4.0000000000000003E-05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415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1007</v>
      </c>
      <c r="D227" t="s">
        <v>169</v>
      </c>
      <c r="E227" s="27" t="s">
        <v>1008</v>
      </c>
      <c r="F227" s="28" t="s">
        <v>171</v>
      </c>
      <c r="G227" s="29">
        <v>2300</v>
      </c>
      <c r="H227" s="28">
        <v>5.0000000000000002E-05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1174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1175</v>
      </c>
      <c r="D231" t="s">
        <v>169</v>
      </c>
      <c r="E231" s="27" t="s">
        <v>1176</v>
      </c>
      <c r="F231" s="28" t="s">
        <v>171</v>
      </c>
      <c r="G231" s="29">
        <v>2000</v>
      </c>
      <c r="H231" s="28">
        <v>1.0000000000000001E-05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594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394</v>
      </c>
      <c r="D235" t="s">
        <v>169</v>
      </c>
      <c r="E235" s="27" t="s">
        <v>395</v>
      </c>
      <c r="F235" s="28" t="s">
        <v>171</v>
      </c>
      <c r="G235" s="29">
        <v>20</v>
      </c>
      <c r="H235" s="28">
        <v>0.00021000000000000001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292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396</v>
      </c>
      <c r="D239" t="s">
        <v>169</v>
      </c>
      <c r="E239" s="27" t="s">
        <v>397</v>
      </c>
      <c r="F239" s="28" t="s">
        <v>171</v>
      </c>
      <c r="G239" s="29">
        <v>20</v>
      </c>
      <c r="H239" s="28">
        <v>0.00038999999999999999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292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1177</v>
      </c>
      <c r="D243" t="s">
        <v>169</v>
      </c>
      <c r="E243" s="27" t="s">
        <v>1178</v>
      </c>
      <c r="F243" s="28" t="s">
        <v>171</v>
      </c>
      <c r="G243" s="29">
        <v>2000</v>
      </c>
      <c r="H243" s="28">
        <v>6.9999999999999994E-05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594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398</v>
      </c>
      <c r="D247" t="s">
        <v>169</v>
      </c>
      <c r="E247" s="27" t="s">
        <v>399</v>
      </c>
      <c r="F247" s="28" t="s">
        <v>171</v>
      </c>
      <c r="G247" s="29">
        <v>2000</v>
      </c>
      <c r="H247" s="28">
        <v>0.00012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594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404</v>
      </c>
      <c r="D251" t="s">
        <v>169</v>
      </c>
      <c r="E251" s="27" t="s">
        <v>405</v>
      </c>
      <c r="F251" s="28" t="s">
        <v>171</v>
      </c>
      <c r="G251" s="29">
        <v>2000</v>
      </c>
      <c r="H251" s="28">
        <v>0.0010499999999999999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594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597</v>
      </c>
      <c r="D255" t="s">
        <v>169</v>
      </c>
      <c r="E255" s="27" t="s">
        <v>598</v>
      </c>
      <c r="F255" s="28" t="s">
        <v>171</v>
      </c>
      <c r="G255" s="29">
        <v>2000</v>
      </c>
      <c r="H255" s="28">
        <v>0.0001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594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406</v>
      </c>
      <c r="D259" t="s">
        <v>169</v>
      </c>
      <c r="E259" s="27" t="s">
        <v>407</v>
      </c>
      <c r="F259" s="28" t="s">
        <v>171</v>
      </c>
      <c r="G259" s="29">
        <v>2000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594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408</v>
      </c>
      <c r="D263" t="s">
        <v>169</v>
      </c>
      <c r="E263" s="27" t="s">
        <v>409</v>
      </c>
      <c r="F263" s="28" t="s">
        <v>171</v>
      </c>
      <c r="G263" s="29">
        <v>1000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403</v>
      </c>
    </row>
    <row r="266">
      <c r="A266" s="1" t="s">
        <v>176</v>
      </c>
      <c r="E266" s="27" t="s">
        <v>169</v>
      </c>
    </row>
    <row r="267" ht="25.5">
      <c r="A267" s="1" t="s">
        <v>167</v>
      </c>
      <c r="B267" s="1">
        <v>65</v>
      </c>
      <c r="C267" s="26" t="s">
        <v>1012</v>
      </c>
      <c r="D267" t="s">
        <v>169</v>
      </c>
      <c r="E267" s="27" t="s">
        <v>1179</v>
      </c>
      <c r="F267" s="28" t="s">
        <v>171</v>
      </c>
      <c r="G267" s="29">
        <v>2000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594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419</v>
      </c>
      <c r="D271" t="s">
        <v>169</v>
      </c>
      <c r="E271" s="27" t="s">
        <v>420</v>
      </c>
      <c r="F271" s="28" t="s">
        <v>171</v>
      </c>
      <c r="G271" s="29">
        <v>2000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594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419</v>
      </c>
      <c r="D275" t="s">
        <v>378</v>
      </c>
      <c r="E275" s="27" t="s">
        <v>420</v>
      </c>
      <c r="F275" s="28" t="s">
        <v>171</v>
      </c>
      <c r="G275" s="29">
        <v>2000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594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419</v>
      </c>
      <c r="D279" t="s">
        <v>379</v>
      </c>
      <c r="E279" s="27" t="s">
        <v>420</v>
      </c>
      <c r="F279" s="28" t="s">
        <v>171</v>
      </c>
      <c r="G279" s="29">
        <v>2000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594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421</v>
      </c>
      <c r="D283" t="s">
        <v>169</v>
      </c>
      <c r="E283" s="27" t="s">
        <v>422</v>
      </c>
      <c r="F283" s="28" t="s">
        <v>171</v>
      </c>
      <c r="G283" s="29">
        <v>20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292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421</v>
      </c>
      <c r="D287" t="s">
        <v>378</v>
      </c>
      <c r="E287" s="27" t="s">
        <v>422</v>
      </c>
      <c r="F287" s="28" t="s">
        <v>171</v>
      </c>
      <c r="G287" s="29">
        <v>20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25.5">
      <c r="A289" s="1" t="s">
        <v>174</v>
      </c>
      <c r="E289" s="33" t="s">
        <v>292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71</v>
      </c>
      <c r="C291" s="26" t="s">
        <v>606</v>
      </c>
      <c r="D291" t="s">
        <v>169</v>
      </c>
      <c r="E291" s="27" t="s">
        <v>607</v>
      </c>
      <c r="F291" s="28" t="s">
        <v>171</v>
      </c>
      <c r="G291" s="29">
        <v>1500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 ht="25.5">
      <c r="A293" s="1" t="s">
        <v>174</v>
      </c>
      <c r="E293" s="33" t="s">
        <v>415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72</v>
      </c>
      <c r="C295" s="26" t="s">
        <v>606</v>
      </c>
      <c r="D295" t="s">
        <v>378</v>
      </c>
      <c r="E295" s="27" t="s">
        <v>607</v>
      </c>
      <c r="F295" s="28" t="s">
        <v>171</v>
      </c>
      <c r="G295" s="29">
        <v>2300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 ht="25.5">
      <c r="A297" s="1" t="s">
        <v>174</v>
      </c>
      <c r="E297" s="33" t="s">
        <v>1174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73</v>
      </c>
      <c r="C299" s="26" t="s">
        <v>1018</v>
      </c>
      <c r="D299" t="s">
        <v>169</v>
      </c>
      <c r="E299" s="27" t="s">
        <v>1019</v>
      </c>
      <c r="F299" s="28" t="s">
        <v>171</v>
      </c>
      <c r="G299" s="29">
        <v>2000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 ht="25.5">
      <c r="A301" s="1" t="s">
        <v>174</v>
      </c>
      <c r="E301" s="33" t="s">
        <v>594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74</v>
      </c>
      <c r="C303" s="26" t="s">
        <v>431</v>
      </c>
      <c r="D303" t="s">
        <v>169</v>
      </c>
      <c r="E303" s="27" t="s">
        <v>432</v>
      </c>
      <c r="F303" s="28" t="s">
        <v>171</v>
      </c>
      <c r="G303" s="29">
        <v>1000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 ht="25.5">
      <c r="A305" s="1" t="s">
        <v>174</v>
      </c>
      <c r="E305" s="33" t="s">
        <v>403</v>
      </c>
    </row>
    <row r="306">
      <c r="A306" s="1" t="s">
        <v>176</v>
      </c>
      <c r="E306" s="27" t="s">
        <v>169</v>
      </c>
    </row>
    <row r="307">
      <c r="A307" s="1" t="s">
        <v>164</v>
      </c>
      <c r="C307" s="22" t="s">
        <v>285</v>
      </c>
      <c r="E307" s="23" t="s">
        <v>433</v>
      </c>
      <c r="L307" s="24">
        <f>SUMIFS(L308:L331,A308:A331,"P")</f>
        <v>0</v>
      </c>
      <c r="M307" s="24">
        <f>SUMIFS(M308:M331,A308:A331,"P")</f>
        <v>0</v>
      </c>
      <c r="N307" s="25"/>
    </row>
    <row r="308">
      <c r="A308" s="1" t="s">
        <v>167</v>
      </c>
      <c r="B308" s="1">
        <v>75</v>
      </c>
      <c r="C308" s="26" t="s">
        <v>434</v>
      </c>
      <c r="D308" t="s">
        <v>169</v>
      </c>
      <c r="E308" s="27" t="s">
        <v>435</v>
      </c>
      <c r="F308" s="28" t="s">
        <v>207</v>
      </c>
      <c r="G308" s="29">
        <v>8</v>
      </c>
      <c r="H308" s="28">
        <v>0.00040000000000000002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172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 ht="25.5">
      <c r="A310" s="1" t="s">
        <v>174</v>
      </c>
      <c r="E310" s="33" t="s">
        <v>468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436</v>
      </c>
      <c r="D312" t="s">
        <v>169</v>
      </c>
      <c r="E312" s="27" t="s">
        <v>437</v>
      </c>
      <c r="F312" s="28" t="s">
        <v>207</v>
      </c>
      <c r="G312" s="29">
        <v>8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172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 ht="25.5">
      <c r="A314" s="1" t="s">
        <v>174</v>
      </c>
      <c r="E314" s="33" t="s">
        <v>468</v>
      </c>
    </row>
    <row r="315">
      <c r="A315" s="1" t="s">
        <v>176</v>
      </c>
      <c r="E315" s="27" t="s">
        <v>169</v>
      </c>
    </row>
    <row r="316">
      <c r="A316" s="1" t="s">
        <v>167</v>
      </c>
      <c r="B316" s="1">
        <v>77</v>
      </c>
      <c r="C316" s="26" t="s">
        <v>438</v>
      </c>
      <c r="D316" t="s">
        <v>169</v>
      </c>
      <c r="E316" s="27" t="s">
        <v>439</v>
      </c>
      <c r="F316" s="28" t="s">
        <v>207</v>
      </c>
      <c r="G316" s="29">
        <v>8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172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 ht="25.5">
      <c r="A318" s="1" t="s">
        <v>174</v>
      </c>
      <c r="E318" s="33" t="s">
        <v>468</v>
      </c>
    </row>
    <row r="319">
      <c r="A319" s="1" t="s">
        <v>176</v>
      </c>
      <c r="E319" s="27" t="s">
        <v>169</v>
      </c>
    </row>
    <row r="320" ht="25.5">
      <c r="A320" s="1" t="s">
        <v>167</v>
      </c>
      <c r="B320" s="1">
        <v>78</v>
      </c>
      <c r="C320" s="26" t="s">
        <v>776</v>
      </c>
      <c r="D320" t="s">
        <v>169</v>
      </c>
      <c r="E320" s="27" t="s">
        <v>777</v>
      </c>
      <c r="F320" s="28" t="s">
        <v>207</v>
      </c>
      <c r="G320" s="29">
        <v>1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169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169</v>
      </c>
    </row>
    <row r="322" ht="25.5">
      <c r="A322" s="1" t="s">
        <v>174</v>
      </c>
      <c r="E322" s="33" t="s">
        <v>217</v>
      </c>
    </row>
    <row r="323">
      <c r="A323" s="1" t="s">
        <v>176</v>
      </c>
      <c r="E323" s="27" t="s">
        <v>169</v>
      </c>
    </row>
    <row r="324" ht="25.5">
      <c r="A324" s="1" t="s">
        <v>167</v>
      </c>
      <c r="B324" s="1">
        <v>79</v>
      </c>
      <c r="C324" s="26" t="s">
        <v>442</v>
      </c>
      <c r="D324" t="s">
        <v>169</v>
      </c>
      <c r="E324" s="27" t="s">
        <v>443</v>
      </c>
      <c r="F324" s="28" t="s">
        <v>207</v>
      </c>
      <c r="G324" s="29">
        <v>8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169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169</v>
      </c>
    </row>
    <row r="326" ht="25.5">
      <c r="A326" s="1" t="s">
        <v>174</v>
      </c>
      <c r="E326" s="33" t="s">
        <v>468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444</v>
      </c>
      <c r="D328" t="s">
        <v>169</v>
      </c>
      <c r="E328" s="27" t="s">
        <v>445</v>
      </c>
      <c r="F328" s="28" t="s">
        <v>207</v>
      </c>
      <c r="G328" s="29">
        <v>1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169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 ht="25.5">
      <c r="A330" s="1" t="s">
        <v>174</v>
      </c>
      <c r="E330" s="33" t="s">
        <v>217</v>
      </c>
    </row>
    <row r="331">
      <c r="A331" s="1" t="s">
        <v>176</v>
      </c>
      <c r="E331" s="27" t="s">
        <v>169</v>
      </c>
    </row>
    <row r="332">
      <c r="A332" s="1" t="s">
        <v>164</v>
      </c>
      <c r="C332" s="22" t="s">
        <v>299</v>
      </c>
      <c r="E332" s="23" t="s">
        <v>619</v>
      </c>
      <c r="L332" s="24">
        <f>SUMIFS(L333:L356,A333:A356,"P")</f>
        <v>0</v>
      </c>
      <c r="M332" s="24">
        <f>SUMIFS(M333:M356,A333:A356,"P")</f>
        <v>0</v>
      </c>
      <c r="N332" s="25"/>
    </row>
    <row r="333">
      <c r="A333" s="1" t="s">
        <v>167</v>
      </c>
      <c r="B333" s="1">
        <v>81</v>
      </c>
      <c r="C333" s="26" t="s">
        <v>629</v>
      </c>
      <c r="D333" t="s">
        <v>169</v>
      </c>
      <c r="E333" s="27" t="s">
        <v>630</v>
      </c>
      <c r="F333" s="28" t="s">
        <v>207</v>
      </c>
      <c r="G333" s="29">
        <v>10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319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637</v>
      </c>
      <c r="D337" t="s">
        <v>169</v>
      </c>
      <c r="E337" s="27" t="s">
        <v>633</v>
      </c>
      <c r="F337" s="28" t="s">
        <v>207</v>
      </c>
      <c r="G337" s="29">
        <v>2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38.25">
      <c r="A338" s="1" t="s">
        <v>173</v>
      </c>
      <c r="E338" s="27" t="s">
        <v>638</v>
      </c>
    </row>
    <row r="339" ht="25.5">
      <c r="A339" s="1" t="s">
        <v>174</v>
      </c>
      <c r="E339" s="33" t="s">
        <v>226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1180</v>
      </c>
      <c r="D341" t="s">
        <v>169</v>
      </c>
      <c r="E341" s="27" t="s">
        <v>633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38.25">
      <c r="A342" s="1" t="s">
        <v>173</v>
      </c>
      <c r="E342" s="27" t="s">
        <v>1181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639</v>
      </c>
      <c r="D345" t="s">
        <v>169</v>
      </c>
      <c r="E345" s="27" t="s">
        <v>640</v>
      </c>
      <c r="F345" s="28" t="s">
        <v>207</v>
      </c>
      <c r="G345" s="29">
        <v>10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319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641</v>
      </c>
      <c r="D349" t="s">
        <v>169</v>
      </c>
      <c r="E349" s="27" t="s">
        <v>642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217</v>
      </c>
    </row>
    <row r="352">
      <c r="A352" s="1" t="s">
        <v>176</v>
      </c>
      <c r="E352" s="27" t="s">
        <v>169</v>
      </c>
    </row>
    <row r="353" ht="25.5">
      <c r="A353" s="1" t="s">
        <v>167</v>
      </c>
      <c r="B353" s="1">
        <v>86</v>
      </c>
      <c r="C353" s="26" t="s">
        <v>641</v>
      </c>
      <c r="D353" t="s">
        <v>378</v>
      </c>
      <c r="E353" s="27" t="s">
        <v>642</v>
      </c>
      <c r="F353" s="28" t="s">
        <v>207</v>
      </c>
      <c r="G353" s="29">
        <v>2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226</v>
      </c>
    </row>
    <row r="356">
      <c r="A356" s="1" t="s">
        <v>176</v>
      </c>
      <c r="E356" s="27" t="s">
        <v>169</v>
      </c>
    </row>
    <row r="357">
      <c r="A357" s="1" t="s">
        <v>164</v>
      </c>
      <c r="C357" s="22" t="s">
        <v>649</v>
      </c>
      <c r="E357" s="23" t="s">
        <v>300</v>
      </c>
      <c r="L357" s="24">
        <f>SUMIFS(L358:L409,A358:A409,"P")</f>
        <v>0</v>
      </c>
      <c r="M357" s="24">
        <f>SUMIFS(M358:M409,A358:A409,"P")</f>
        <v>0</v>
      </c>
      <c r="N357" s="25"/>
    </row>
    <row r="358" ht="25.5">
      <c r="A358" s="1" t="s">
        <v>167</v>
      </c>
      <c r="B358" s="1">
        <v>87</v>
      </c>
      <c r="C358" s="26" t="s">
        <v>301</v>
      </c>
      <c r="D358" t="s">
        <v>169</v>
      </c>
      <c r="E358" s="27" t="s">
        <v>302</v>
      </c>
      <c r="F358" s="28" t="s">
        <v>207</v>
      </c>
      <c r="G358" s="29">
        <v>30</v>
      </c>
      <c r="H358" s="28">
        <v>0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172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>
      <c r="A359" s="1" t="s">
        <v>173</v>
      </c>
      <c r="E359" s="27" t="s">
        <v>169</v>
      </c>
    </row>
    <row r="360" ht="25.5">
      <c r="A360" s="1" t="s">
        <v>174</v>
      </c>
      <c r="E360" s="33" t="s">
        <v>608</v>
      </c>
    </row>
    <row r="361">
      <c r="A361" s="1" t="s">
        <v>176</v>
      </c>
      <c r="E361" s="27" t="s">
        <v>169</v>
      </c>
    </row>
    <row r="362">
      <c r="A362" s="1" t="s">
        <v>167</v>
      </c>
      <c r="B362" s="1">
        <v>88</v>
      </c>
      <c r="C362" s="26" t="s">
        <v>304</v>
      </c>
      <c r="D362" t="s">
        <v>169</v>
      </c>
      <c r="E362" s="27" t="s">
        <v>305</v>
      </c>
      <c r="F362" s="28" t="s">
        <v>207</v>
      </c>
      <c r="G362" s="29">
        <v>100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>
      <c r="A363" s="1" t="s">
        <v>173</v>
      </c>
      <c r="E363" s="27" t="s">
        <v>169</v>
      </c>
    </row>
    <row r="364" ht="25.5">
      <c r="A364" s="1" t="s">
        <v>174</v>
      </c>
      <c r="E364" s="33" t="s">
        <v>652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306</v>
      </c>
      <c r="D366" t="s">
        <v>169</v>
      </c>
      <c r="E366" s="27" t="s">
        <v>307</v>
      </c>
      <c r="F366" s="28" t="s">
        <v>308</v>
      </c>
      <c r="G366" s="29">
        <v>0.5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169</v>
      </c>
    </row>
    <row r="368" ht="25.5">
      <c r="A368" s="1" t="s">
        <v>174</v>
      </c>
      <c r="E368" s="33" t="s">
        <v>309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90</v>
      </c>
      <c r="C370" s="26" t="s">
        <v>310</v>
      </c>
      <c r="D370" t="s">
        <v>169</v>
      </c>
      <c r="E370" s="27" t="s">
        <v>311</v>
      </c>
      <c r="F370" s="28" t="s">
        <v>312</v>
      </c>
      <c r="G370" s="29">
        <v>360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169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169</v>
      </c>
    </row>
    <row r="372" ht="25.5">
      <c r="A372" s="1" t="s">
        <v>174</v>
      </c>
      <c r="E372" s="33" t="s">
        <v>653</v>
      </c>
    </row>
    <row r="373">
      <c r="A373" s="1" t="s">
        <v>176</v>
      </c>
      <c r="E373" s="27" t="s">
        <v>169</v>
      </c>
    </row>
    <row r="374" ht="25.5">
      <c r="A374" s="1" t="s">
        <v>167</v>
      </c>
      <c r="B374" s="1">
        <v>91</v>
      </c>
      <c r="C374" s="26" t="s">
        <v>317</v>
      </c>
      <c r="D374" t="s">
        <v>169</v>
      </c>
      <c r="E374" s="27" t="s">
        <v>318</v>
      </c>
      <c r="F374" s="28" t="s">
        <v>207</v>
      </c>
      <c r="G374" s="29">
        <v>20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169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169</v>
      </c>
    </row>
    <row r="376" ht="25.5">
      <c r="A376" s="1" t="s">
        <v>174</v>
      </c>
      <c r="E376" s="33" t="s">
        <v>292</v>
      </c>
    </row>
    <row r="377">
      <c r="A377" s="1" t="s">
        <v>176</v>
      </c>
      <c r="E377" s="27" t="s">
        <v>169</v>
      </c>
    </row>
    <row r="378" ht="25.5">
      <c r="A378" s="1" t="s">
        <v>167</v>
      </c>
      <c r="B378" s="1">
        <v>92</v>
      </c>
      <c r="C378" s="26" t="s">
        <v>320</v>
      </c>
      <c r="D378" t="s">
        <v>169</v>
      </c>
      <c r="E378" s="27" t="s">
        <v>321</v>
      </c>
      <c r="F378" s="28" t="s">
        <v>207</v>
      </c>
      <c r="G378" s="29">
        <v>20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169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169</v>
      </c>
    </row>
    <row r="380" ht="25.5">
      <c r="A380" s="1" t="s">
        <v>174</v>
      </c>
      <c r="E380" s="33" t="s">
        <v>292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322</v>
      </c>
      <c r="D382" t="s">
        <v>169</v>
      </c>
      <c r="E382" s="27" t="s">
        <v>323</v>
      </c>
      <c r="F382" s="28" t="s">
        <v>207</v>
      </c>
      <c r="G382" s="29">
        <v>1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169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169</v>
      </c>
    </row>
    <row r="384" ht="25.5">
      <c r="A384" s="1" t="s">
        <v>174</v>
      </c>
      <c r="E384" s="33" t="s">
        <v>217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324</v>
      </c>
      <c r="D386" t="s">
        <v>169</v>
      </c>
      <c r="E386" s="27" t="s">
        <v>325</v>
      </c>
      <c r="F386" s="28" t="s">
        <v>207</v>
      </c>
      <c r="G386" s="29">
        <v>1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169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169</v>
      </c>
    </row>
    <row r="388" ht="25.5">
      <c r="A388" s="1" t="s">
        <v>174</v>
      </c>
      <c r="E388" s="33" t="s">
        <v>217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326</v>
      </c>
      <c r="D390" t="s">
        <v>169</v>
      </c>
      <c r="E390" s="27" t="s">
        <v>327</v>
      </c>
      <c r="F390" s="28" t="s">
        <v>1182</v>
      </c>
      <c r="G390" s="29">
        <v>120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169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327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328</v>
      </c>
      <c r="D394" t="s">
        <v>169</v>
      </c>
      <c r="E394" s="27" t="s">
        <v>329</v>
      </c>
      <c r="F394" s="28" t="s">
        <v>312</v>
      </c>
      <c r="G394" s="29">
        <v>160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169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169</v>
      </c>
    </row>
    <row r="396" ht="25.5">
      <c r="A396" s="1" t="s">
        <v>174</v>
      </c>
      <c r="E396" s="33" t="s">
        <v>451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330</v>
      </c>
      <c r="D398" t="s">
        <v>169</v>
      </c>
      <c r="E398" s="27" t="s">
        <v>331</v>
      </c>
      <c r="F398" s="28" t="s">
        <v>1182</v>
      </c>
      <c r="G398" s="29">
        <v>80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169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331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452</v>
      </c>
      <c r="D402" t="s">
        <v>169</v>
      </c>
      <c r="E402" s="27" t="s">
        <v>453</v>
      </c>
      <c r="F402" s="28" t="s">
        <v>312</v>
      </c>
      <c r="G402" s="29">
        <v>160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169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 ht="25.5">
      <c r="A404" s="1" t="s">
        <v>174</v>
      </c>
      <c r="E404" s="33" t="s">
        <v>451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454</v>
      </c>
      <c r="D406" t="s">
        <v>169</v>
      </c>
      <c r="E406" s="27" t="s">
        <v>455</v>
      </c>
      <c r="F406" s="28" t="s">
        <v>312</v>
      </c>
      <c r="G406" s="29">
        <v>80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169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 ht="25.5">
      <c r="A408" s="1" t="s">
        <v>174</v>
      </c>
      <c r="E408" s="33" t="s">
        <v>316</v>
      </c>
    </row>
    <row r="409">
      <c r="A409" s="1" t="s">
        <v>176</v>
      </c>
      <c r="E409" s="27" t="s">
        <v>169</v>
      </c>
    </row>
  </sheetData>
  <sheetProtection sheet="1" objects="1" scenarios="1" spinCount="100000" saltValue="I2hp1woMlQVIKeC6Kmh5oFFNKasbFGNunWoL30F0lXs4FRGD8Xn1uHQjJ6xhr83DXKxc0KE4rp1U7JRQ0Pocgg==" hashValue="1+KZUz5i9OwZqspyYexCFES6XKibbj7xx9ZH9CWnlBOtjWUgalDOrIrTIqFG7qu6SMXHxPQssPYQHHE5ck7c7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</v>
      </c>
      <c r="M3" s="20">
        <f>Rekapitulace!C10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</v>
      </c>
      <c r="D4" s="1"/>
      <c r="E4" s="17" t="s">
        <v>13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COUNTIFS(L8:L206,"=0",A8:A206,"P")+COUNTIFS(L8:L206,"",A8:A206,"P")+SUM(Q8:Q206)</f>
        <v>0</v>
      </c>
    </row>
    <row r="8">
      <c r="A8" s="1" t="s">
        <v>162</v>
      </c>
      <c r="C8" s="22" t="s">
        <v>1183</v>
      </c>
      <c r="E8" s="23" t="s">
        <v>31</v>
      </c>
      <c r="L8" s="24">
        <f>L9</f>
        <v>0</v>
      </c>
      <c r="M8" s="24">
        <f>M9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SUMIFS(L10:L205,A10:A205,"P")</f>
        <v>0</v>
      </c>
      <c r="M9" s="24">
        <f>SUMIFS(M10:M205,A10:A205,"P")</f>
        <v>0</v>
      </c>
      <c r="N9" s="25"/>
    </row>
    <row r="10">
      <c r="A10" s="1" t="s">
        <v>167</v>
      </c>
      <c r="B10" s="1">
        <v>1</v>
      </c>
      <c r="C10" s="26" t="s">
        <v>1184</v>
      </c>
      <c r="D10" t="s">
        <v>169</v>
      </c>
      <c r="E10" s="27" t="s">
        <v>1185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1004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1186</v>
      </c>
      <c r="D14" t="s">
        <v>169</v>
      </c>
      <c r="E14" s="27" t="s">
        <v>1187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1004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1188</v>
      </c>
      <c r="D18" t="s">
        <v>169</v>
      </c>
      <c r="E18" s="27" t="s">
        <v>1189</v>
      </c>
      <c r="F18" s="28" t="s">
        <v>200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1004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1190</v>
      </c>
      <c r="D22" t="s">
        <v>169</v>
      </c>
      <c r="E22" s="27" t="s">
        <v>1191</v>
      </c>
      <c r="F22" s="28" t="s">
        <v>200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1004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1192</v>
      </c>
      <c r="D26" t="s">
        <v>169</v>
      </c>
      <c r="E26" s="27" t="s">
        <v>1193</v>
      </c>
      <c r="F26" s="28" t="s">
        <v>200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1004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1192</v>
      </c>
      <c r="D30" t="s">
        <v>378</v>
      </c>
      <c r="E30" s="27" t="s">
        <v>1193</v>
      </c>
      <c r="F30" s="28" t="s">
        <v>200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1004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140.25">
      <c r="A33" s="1" t="s">
        <v>176</v>
      </c>
      <c r="E33" s="27" t="s">
        <v>1194</v>
      </c>
    </row>
    <row r="34">
      <c r="A34" s="1" t="s">
        <v>167</v>
      </c>
      <c r="B34" s="1">
        <v>7</v>
      </c>
      <c r="C34" s="26" t="s">
        <v>1192</v>
      </c>
      <c r="D34" t="s">
        <v>379</v>
      </c>
      <c r="E34" s="27" t="s">
        <v>1193</v>
      </c>
      <c r="F34" s="28" t="s">
        <v>200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1004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 ht="140.25">
      <c r="A37" s="1" t="s">
        <v>176</v>
      </c>
      <c r="E37" s="27" t="s">
        <v>1194</v>
      </c>
    </row>
    <row r="38">
      <c r="A38" s="1" t="s">
        <v>167</v>
      </c>
      <c r="B38" s="1">
        <v>8</v>
      </c>
      <c r="C38" s="26" t="s">
        <v>1195</v>
      </c>
      <c r="D38" t="s">
        <v>169</v>
      </c>
      <c r="E38" s="27" t="s">
        <v>1196</v>
      </c>
      <c r="F38" s="28" t="s">
        <v>200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1004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 ht="242.25">
      <c r="A41" s="1" t="s">
        <v>176</v>
      </c>
      <c r="E41" s="27" t="s">
        <v>1197</v>
      </c>
    </row>
    <row r="42">
      <c r="A42" s="1" t="s">
        <v>167</v>
      </c>
      <c r="B42" s="1">
        <v>9</v>
      </c>
      <c r="C42" s="26" t="s">
        <v>1198</v>
      </c>
      <c r="D42" t="s">
        <v>169</v>
      </c>
      <c r="E42" s="27" t="s">
        <v>1199</v>
      </c>
      <c r="F42" s="28" t="s">
        <v>200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1004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 ht="229.5">
      <c r="A45" s="1" t="s">
        <v>176</v>
      </c>
      <c r="E45" s="27" t="s">
        <v>1200</v>
      </c>
    </row>
    <row r="46">
      <c r="A46" s="1" t="s">
        <v>167</v>
      </c>
      <c r="B46" s="1">
        <v>10</v>
      </c>
      <c r="C46" s="26" t="s">
        <v>1201</v>
      </c>
      <c r="D46" t="s">
        <v>169</v>
      </c>
      <c r="E46" s="27" t="s">
        <v>1202</v>
      </c>
      <c r="F46" s="28" t="s">
        <v>200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1004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>
      <c r="A48" s="1" t="s">
        <v>174</v>
      </c>
    </row>
    <row r="49" ht="204">
      <c r="A49" s="1" t="s">
        <v>176</v>
      </c>
      <c r="E49" s="27" t="s">
        <v>1203</v>
      </c>
    </row>
    <row r="50">
      <c r="A50" s="1" t="s">
        <v>167</v>
      </c>
      <c r="B50" s="1">
        <v>11</v>
      </c>
      <c r="C50" s="26" t="s">
        <v>1204</v>
      </c>
      <c r="D50" t="s">
        <v>169</v>
      </c>
      <c r="E50" s="27" t="s">
        <v>1205</v>
      </c>
      <c r="F50" s="28" t="s">
        <v>200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1004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>
      <c r="A52" s="1" t="s">
        <v>174</v>
      </c>
    </row>
    <row r="53" ht="293.25">
      <c r="A53" s="1" t="s">
        <v>176</v>
      </c>
      <c r="E53" s="27" t="s">
        <v>1206</v>
      </c>
    </row>
    <row r="54">
      <c r="A54" s="1" t="s">
        <v>167</v>
      </c>
      <c r="B54" s="1">
        <v>12</v>
      </c>
      <c r="C54" s="26" t="s">
        <v>1207</v>
      </c>
      <c r="D54" t="s">
        <v>169</v>
      </c>
      <c r="E54" s="27" t="s">
        <v>1208</v>
      </c>
      <c r="F54" s="28" t="s">
        <v>200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1004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>
      <c r="A56" s="1" t="s">
        <v>174</v>
      </c>
    </row>
    <row r="57" ht="242.25">
      <c r="A57" s="1" t="s">
        <v>176</v>
      </c>
      <c r="E57" s="27" t="s">
        <v>1209</v>
      </c>
    </row>
    <row r="58">
      <c r="A58" s="1" t="s">
        <v>167</v>
      </c>
      <c r="B58" s="1">
        <v>13</v>
      </c>
      <c r="C58" s="26" t="s">
        <v>1210</v>
      </c>
      <c r="D58" t="s">
        <v>169</v>
      </c>
      <c r="E58" s="27" t="s">
        <v>1211</v>
      </c>
      <c r="F58" s="28" t="s">
        <v>200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1004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>
      <c r="A60" s="1" t="s">
        <v>174</v>
      </c>
    </row>
    <row r="61" ht="191.25">
      <c r="A61" s="1" t="s">
        <v>176</v>
      </c>
      <c r="E61" s="27" t="s">
        <v>1212</v>
      </c>
    </row>
    <row r="62">
      <c r="A62" s="1" t="s">
        <v>167</v>
      </c>
      <c r="B62" s="1">
        <v>14</v>
      </c>
      <c r="C62" s="26" t="s">
        <v>1213</v>
      </c>
      <c r="D62" t="s">
        <v>169</v>
      </c>
      <c r="E62" s="27" t="s">
        <v>1214</v>
      </c>
      <c r="F62" s="28" t="s">
        <v>200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1004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>
      <c r="A64" s="1" t="s">
        <v>174</v>
      </c>
    </row>
    <row r="65" ht="293.25">
      <c r="A65" s="1" t="s">
        <v>176</v>
      </c>
      <c r="E65" s="27" t="s">
        <v>1215</v>
      </c>
    </row>
    <row r="66">
      <c r="A66" s="1" t="s">
        <v>167</v>
      </c>
      <c r="B66" s="1">
        <v>15</v>
      </c>
      <c r="C66" s="26" t="s">
        <v>1216</v>
      </c>
      <c r="D66" t="s">
        <v>169</v>
      </c>
      <c r="E66" s="27" t="s">
        <v>1217</v>
      </c>
      <c r="F66" s="28" t="s">
        <v>200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1004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>
      <c r="A68" s="1" t="s">
        <v>174</v>
      </c>
    </row>
    <row r="69" ht="331.5">
      <c r="A69" s="1" t="s">
        <v>176</v>
      </c>
      <c r="E69" s="27" t="s">
        <v>1218</v>
      </c>
    </row>
    <row r="70">
      <c r="A70" s="1" t="s">
        <v>167</v>
      </c>
      <c r="B70" s="1">
        <v>16</v>
      </c>
      <c r="C70" s="26" t="s">
        <v>1219</v>
      </c>
      <c r="D70" t="s">
        <v>169</v>
      </c>
      <c r="E70" s="27" t="s">
        <v>1220</v>
      </c>
      <c r="F70" s="28" t="s">
        <v>200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1004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>
      <c r="A72" s="1" t="s">
        <v>174</v>
      </c>
    </row>
    <row r="73" ht="255">
      <c r="A73" s="1" t="s">
        <v>176</v>
      </c>
      <c r="E73" s="27" t="s">
        <v>1221</v>
      </c>
    </row>
    <row r="74">
      <c r="A74" s="1" t="s">
        <v>167</v>
      </c>
      <c r="B74" s="1">
        <v>17</v>
      </c>
      <c r="C74" s="26" t="s">
        <v>1222</v>
      </c>
      <c r="D74" t="s">
        <v>169</v>
      </c>
      <c r="E74" s="27" t="s">
        <v>1223</v>
      </c>
      <c r="F74" s="28" t="s">
        <v>200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1004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>
      <c r="A76" s="1" t="s">
        <v>174</v>
      </c>
    </row>
    <row r="77" ht="331.5">
      <c r="A77" s="1" t="s">
        <v>176</v>
      </c>
      <c r="E77" s="27" t="s">
        <v>1224</v>
      </c>
    </row>
    <row r="78">
      <c r="A78" s="1" t="s">
        <v>167</v>
      </c>
      <c r="B78" s="1">
        <v>18</v>
      </c>
      <c r="C78" s="26" t="s">
        <v>1225</v>
      </c>
      <c r="D78" t="s">
        <v>169</v>
      </c>
      <c r="E78" s="27" t="s">
        <v>1226</v>
      </c>
      <c r="F78" s="28" t="s">
        <v>200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1004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>
      <c r="A80" s="1" t="s">
        <v>174</v>
      </c>
    </row>
    <row r="81" ht="255">
      <c r="A81" s="1" t="s">
        <v>176</v>
      </c>
      <c r="E81" s="27" t="s">
        <v>1227</v>
      </c>
    </row>
    <row r="82">
      <c r="A82" s="1" t="s">
        <v>167</v>
      </c>
      <c r="B82" s="1">
        <v>19</v>
      </c>
      <c r="C82" s="26" t="s">
        <v>1228</v>
      </c>
      <c r="D82" t="s">
        <v>169</v>
      </c>
      <c r="E82" s="27" t="s">
        <v>1229</v>
      </c>
      <c r="F82" s="28" t="s">
        <v>200</v>
      </c>
      <c r="G82" s="29">
        <v>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1004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>
      <c r="A84" s="1" t="s">
        <v>174</v>
      </c>
    </row>
    <row r="85" ht="331.5">
      <c r="A85" s="1" t="s">
        <v>176</v>
      </c>
      <c r="E85" s="27" t="s">
        <v>1230</v>
      </c>
    </row>
    <row r="86">
      <c r="A86" s="1" t="s">
        <v>167</v>
      </c>
      <c r="B86" s="1">
        <v>20</v>
      </c>
      <c r="C86" s="26" t="s">
        <v>1231</v>
      </c>
      <c r="D86" t="s">
        <v>169</v>
      </c>
      <c r="E86" s="27" t="s">
        <v>1232</v>
      </c>
      <c r="F86" s="28" t="s">
        <v>200</v>
      </c>
      <c r="G86" s="29">
        <v>2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1004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>
      <c r="A88" s="1" t="s">
        <v>174</v>
      </c>
    </row>
    <row r="89" ht="255">
      <c r="A89" s="1" t="s">
        <v>176</v>
      </c>
      <c r="E89" s="27" t="s">
        <v>1233</v>
      </c>
    </row>
    <row r="90">
      <c r="A90" s="1" t="s">
        <v>167</v>
      </c>
      <c r="B90" s="1">
        <v>21</v>
      </c>
      <c r="C90" s="26" t="s">
        <v>1234</v>
      </c>
      <c r="D90" t="s">
        <v>169</v>
      </c>
      <c r="E90" s="27" t="s">
        <v>1235</v>
      </c>
      <c r="F90" s="28" t="s">
        <v>200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1004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 ht="331.5">
      <c r="A93" s="1" t="s">
        <v>176</v>
      </c>
      <c r="E93" s="27" t="s">
        <v>1236</v>
      </c>
    </row>
    <row r="94">
      <c r="A94" s="1" t="s">
        <v>167</v>
      </c>
      <c r="B94" s="1">
        <v>22</v>
      </c>
      <c r="C94" s="26" t="s">
        <v>1237</v>
      </c>
      <c r="D94" t="s">
        <v>169</v>
      </c>
      <c r="E94" s="27" t="s">
        <v>1238</v>
      </c>
      <c r="F94" s="28" t="s">
        <v>200</v>
      </c>
      <c r="G94" s="29">
        <v>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1004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 ht="331.5">
      <c r="A97" s="1" t="s">
        <v>176</v>
      </c>
      <c r="E97" s="27" t="s">
        <v>1239</v>
      </c>
    </row>
    <row r="98">
      <c r="A98" s="1" t="s">
        <v>167</v>
      </c>
      <c r="B98" s="1">
        <v>23</v>
      </c>
      <c r="C98" s="26" t="s">
        <v>1240</v>
      </c>
      <c r="D98" t="s">
        <v>169</v>
      </c>
      <c r="E98" s="27" t="s">
        <v>1241</v>
      </c>
      <c r="F98" s="28" t="s">
        <v>200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1004</v>
      </c>
      <c r="O98" s="32">
        <f>M98*AA98</f>
        <v>0</v>
      </c>
      <c r="P98" s="1">
        <v>2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 ht="331.5">
      <c r="A101" s="1" t="s">
        <v>176</v>
      </c>
      <c r="E101" s="27" t="s">
        <v>1242</v>
      </c>
    </row>
    <row r="102">
      <c r="A102" s="1" t="s">
        <v>167</v>
      </c>
      <c r="B102" s="1">
        <v>24</v>
      </c>
      <c r="C102" s="26" t="s">
        <v>1243</v>
      </c>
      <c r="D102" t="s">
        <v>169</v>
      </c>
      <c r="E102" s="27" t="s">
        <v>1244</v>
      </c>
      <c r="F102" s="28" t="s">
        <v>200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1004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 ht="255">
      <c r="A105" s="1" t="s">
        <v>176</v>
      </c>
      <c r="E105" s="27" t="s">
        <v>1245</v>
      </c>
    </row>
    <row r="106" ht="25.5">
      <c r="A106" s="1" t="s">
        <v>167</v>
      </c>
      <c r="B106" s="1">
        <v>25</v>
      </c>
      <c r="C106" s="26" t="s">
        <v>1246</v>
      </c>
      <c r="D106" t="s">
        <v>169</v>
      </c>
      <c r="E106" s="27" t="s">
        <v>1247</v>
      </c>
      <c r="F106" s="28" t="s">
        <v>200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1004</v>
      </c>
      <c r="O106" s="32">
        <f>M106*AA106</f>
        <v>0</v>
      </c>
      <c r="P106" s="1">
        <v>2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 ht="331.5">
      <c r="A109" s="1" t="s">
        <v>176</v>
      </c>
      <c r="E109" s="27" t="s">
        <v>1248</v>
      </c>
    </row>
    <row r="110" ht="25.5">
      <c r="A110" s="1" t="s">
        <v>167</v>
      </c>
      <c r="B110" s="1">
        <v>26</v>
      </c>
      <c r="C110" s="26" t="s">
        <v>1249</v>
      </c>
      <c r="D110" t="s">
        <v>169</v>
      </c>
      <c r="E110" s="27" t="s">
        <v>1250</v>
      </c>
      <c r="F110" s="28" t="s">
        <v>200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1004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 ht="255">
      <c r="A113" s="1" t="s">
        <v>176</v>
      </c>
      <c r="E113" s="27" t="s">
        <v>1251</v>
      </c>
    </row>
    <row r="114">
      <c r="A114" s="1" t="s">
        <v>167</v>
      </c>
      <c r="B114" s="1">
        <v>27</v>
      </c>
      <c r="C114" s="26" t="s">
        <v>1252</v>
      </c>
      <c r="D114" t="s">
        <v>169</v>
      </c>
      <c r="E114" s="27" t="s">
        <v>1253</v>
      </c>
      <c r="F114" s="28" t="s">
        <v>200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1004</v>
      </c>
      <c r="O114" s="32">
        <f>M114*AA114</f>
        <v>0</v>
      </c>
      <c r="P114" s="1">
        <v>2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 ht="331.5">
      <c r="A117" s="1" t="s">
        <v>176</v>
      </c>
      <c r="E117" s="27" t="s">
        <v>1254</v>
      </c>
    </row>
    <row r="118">
      <c r="A118" s="1" t="s">
        <v>167</v>
      </c>
      <c r="B118" s="1">
        <v>28</v>
      </c>
      <c r="C118" s="26" t="s">
        <v>1255</v>
      </c>
      <c r="D118" t="s">
        <v>169</v>
      </c>
      <c r="E118" s="27" t="s">
        <v>1256</v>
      </c>
      <c r="F118" s="28" t="s">
        <v>200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1004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 ht="255">
      <c r="A121" s="1" t="s">
        <v>176</v>
      </c>
      <c r="E121" s="27" t="s">
        <v>1257</v>
      </c>
    </row>
    <row r="122" ht="25.5">
      <c r="A122" s="1" t="s">
        <v>167</v>
      </c>
      <c r="B122" s="1">
        <v>29</v>
      </c>
      <c r="C122" s="26" t="s">
        <v>1258</v>
      </c>
      <c r="D122" t="s">
        <v>169</v>
      </c>
      <c r="E122" s="27" t="s">
        <v>1259</v>
      </c>
      <c r="F122" s="28" t="s">
        <v>200</v>
      </c>
      <c r="G122" s="29">
        <v>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1004</v>
      </c>
      <c r="O122" s="32">
        <f>M122*AA122</f>
        <v>0</v>
      </c>
      <c r="P122" s="1">
        <v>2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 ht="331.5">
      <c r="A125" s="1" t="s">
        <v>176</v>
      </c>
      <c r="E125" s="27" t="s">
        <v>1260</v>
      </c>
    </row>
    <row r="126">
      <c r="A126" s="1" t="s">
        <v>167</v>
      </c>
      <c r="B126" s="1">
        <v>30</v>
      </c>
      <c r="C126" s="26" t="s">
        <v>1261</v>
      </c>
      <c r="D126" t="s">
        <v>169</v>
      </c>
      <c r="E126" s="27" t="s">
        <v>1262</v>
      </c>
      <c r="F126" s="28" t="s">
        <v>200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1004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 ht="242.25">
      <c r="A129" s="1" t="s">
        <v>176</v>
      </c>
      <c r="E129" s="27" t="s">
        <v>1263</v>
      </c>
    </row>
    <row r="130" ht="25.5">
      <c r="A130" s="1" t="s">
        <v>167</v>
      </c>
      <c r="B130" s="1">
        <v>31</v>
      </c>
      <c r="C130" s="26" t="s">
        <v>1264</v>
      </c>
      <c r="D130" t="s">
        <v>169</v>
      </c>
      <c r="E130" s="27" t="s">
        <v>1265</v>
      </c>
      <c r="F130" s="28" t="s">
        <v>200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1004</v>
      </c>
      <c r="O130" s="32">
        <f>M130*AA130</f>
        <v>0</v>
      </c>
      <c r="P130" s="1">
        <v>2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 ht="331.5">
      <c r="A133" s="1" t="s">
        <v>176</v>
      </c>
      <c r="E133" s="27" t="s">
        <v>1266</v>
      </c>
    </row>
    <row r="134">
      <c r="A134" s="1" t="s">
        <v>167</v>
      </c>
      <c r="B134" s="1">
        <v>32</v>
      </c>
      <c r="C134" s="26" t="s">
        <v>1267</v>
      </c>
      <c r="D134" t="s">
        <v>169</v>
      </c>
      <c r="E134" s="27" t="s">
        <v>1268</v>
      </c>
      <c r="F134" s="28" t="s">
        <v>200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1004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 ht="255">
      <c r="A137" s="1" t="s">
        <v>176</v>
      </c>
      <c r="E137" s="27" t="s">
        <v>1269</v>
      </c>
    </row>
    <row r="138">
      <c r="A138" s="1" t="s">
        <v>167</v>
      </c>
      <c r="B138" s="1">
        <v>33</v>
      </c>
      <c r="C138" s="26" t="s">
        <v>1270</v>
      </c>
      <c r="D138" t="s">
        <v>169</v>
      </c>
      <c r="E138" s="27" t="s">
        <v>1271</v>
      </c>
      <c r="F138" s="28" t="s">
        <v>200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1004</v>
      </c>
      <c r="O138" s="32">
        <f>M138*AA138</f>
        <v>0</v>
      </c>
      <c r="P138" s="1">
        <v>2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 ht="357">
      <c r="A141" s="1" t="s">
        <v>176</v>
      </c>
      <c r="E141" s="27" t="s">
        <v>1272</v>
      </c>
    </row>
    <row r="142">
      <c r="A142" s="1" t="s">
        <v>167</v>
      </c>
      <c r="B142" s="1">
        <v>34</v>
      </c>
      <c r="C142" s="26" t="s">
        <v>1273</v>
      </c>
      <c r="D142" t="s">
        <v>169</v>
      </c>
      <c r="E142" s="27" t="s">
        <v>1274</v>
      </c>
      <c r="F142" s="28" t="s">
        <v>200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1004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 ht="357">
      <c r="A145" s="1" t="s">
        <v>176</v>
      </c>
      <c r="E145" s="27" t="s">
        <v>1275</v>
      </c>
    </row>
    <row r="146">
      <c r="A146" s="1" t="s">
        <v>167</v>
      </c>
      <c r="B146" s="1">
        <v>35</v>
      </c>
      <c r="C146" s="26" t="s">
        <v>1276</v>
      </c>
      <c r="D146" t="s">
        <v>169</v>
      </c>
      <c r="E146" s="27" t="s">
        <v>1277</v>
      </c>
      <c r="F146" s="28" t="s">
        <v>200</v>
      </c>
      <c r="G146" s="29">
        <v>1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1004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>
      <c r="A148" s="1" t="s">
        <v>174</v>
      </c>
    </row>
    <row r="149" ht="267.75">
      <c r="A149" s="1" t="s">
        <v>176</v>
      </c>
      <c r="E149" s="27" t="s">
        <v>1278</v>
      </c>
    </row>
    <row r="150">
      <c r="A150" s="1" t="s">
        <v>167</v>
      </c>
      <c r="B150" s="1">
        <v>36</v>
      </c>
      <c r="C150" s="26" t="s">
        <v>1279</v>
      </c>
      <c r="D150" t="s">
        <v>169</v>
      </c>
      <c r="E150" s="27" t="s">
        <v>1280</v>
      </c>
      <c r="F150" s="28" t="s">
        <v>200</v>
      </c>
      <c r="G150" s="29">
        <v>7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1004</v>
      </c>
      <c r="O150" s="32">
        <f>M150*AA150</f>
        <v>0</v>
      </c>
      <c r="P150" s="1">
        <v>2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>
      <c r="A152" s="1" t="s">
        <v>174</v>
      </c>
    </row>
    <row r="153" ht="331.5">
      <c r="A153" s="1" t="s">
        <v>176</v>
      </c>
      <c r="E153" s="27" t="s">
        <v>1281</v>
      </c>
    </row>
    <row r="154">
      <c r="A154" s="1" t="s">
        <v>167</v>
      </c>
      <c r="B154" s="1">
        <v>37</v>
      </c>
      <c r="C154" s="26" t="s">
        <v>1282</v>
      </c>
      <c r="D154" t="s">
        <v>169</v>
      </c>
      <c r="E154" s="27" t="s">
        <v>1283</v>
      </c>
      <c r="F154" s="28" t="s">
        <v>200</v>
      </c>
      <c r="G154" s="29">
        <v>7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1004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>
      <c r="A156" s="1" t="s">
        <v>174</v>
      </c>
    </row>
    <row r="157" ht="255">
      <c r="A157" s="1" t="s">
        <v>176</v>
      </c>
      <c r="E157" s="27" t="s">
        <v>1284</v>
      </c>
    </row>
    <row r="158">
      <c r="A158" s="1" t="s">
        <v>167</v>
      </c>
      <c r="B158" s="1">
        <v>38</v>
      </c>
      <c r="C158" s="26" t="s">
        <v>1285</v>
      </c>
      <c r="D158" t="s">
        <v>169</v>
      </c>
      <c r="E158" s="27" t="s">
        <v>1286</v>
      </c>
      <c r="F158" s="28" t="s">
        <v>1287</v>
      </c>
      <c r="G158" s="29">
        <v>80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1004</v>
      </c>
      <c r="O158" s="32">
        <f>M158*AA158</f>
        <v>0</v>
      </c>
      <c r="P158" s="1">
        <v>2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>
      <c r="A160" s="1" t="s">
        <v>174</v>
      </c>
    </row>
    <row r="161" ht="178.5">
      <c r="A161" s="1" t="s">
        <v>176</v>
      </c>
      <c r="E161" s="27" t="s">
        <v>1288</v>
      </c>
    </row>
    <row r="162" ht="25.5">
      <c r="A162" s="1" t="s">
        <v>167</v>
      </c>
      <c r="B162" s="1">
        <v>39</v>
      </c>
      <c r="C162" s="26" t="s">
        <v>1289</v>
      </c>
      <c r="D162" t="s">
        <v>169</v>
      </c>
      <c r="E162" s="27" t="s">
        <v>1290</v>
      </c>
      <c r="F162" s="28" t="s">
        <v>200</v>
      </c>
      <c r="G162" s="29">
        <v>5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1004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>
      <c r="A164" s="1" t="s">
        <v>174</v>
      </c>
    </row>
    <row r="165" ht="191.25">
      <c r="A165" s="1" t="s">
        <v>176</v>
      </c>
      <c r="E165" s="27" t="s">
        <v>1291</v>
      </c>
    </row>
    <row r="166" ht="25.5">
      <c r="A166" s="1" t="s">
        <v>167</v>
      </c>
      <c r="B166" s="1">
        <v>40</v>
      </c>
      <c r="C166" s="26" t="s">
        <v>1292</v>
      </c>
      <c r="D166" t="s">
        <v>169</v>
      </c>
      <c r="E166" s="27" t="s">
        <v>1293</v>
      </c>
      <c r="F166" s="28" t="s">
        <v>200</v>
      </c>
      <c r="G166" s="29">
        <v>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1004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>
      <c r="A168" s="1" t="s">
        <v>174</v>
      </c>
    </row>
    <row r="169" ht="191.25">
      <c r="A169" s="1" t="s">
        <v>176</v>
      </c>
      <c r="E169" s="27" t="s">
        <v>1294</v>
      </c>
    </row>
    <row r="170">
      <c r="A170" s="1" t="s">
        <v>167</v>
      </c>
      <c r="B170" s="1">
        <v>41</v>
      </c>
      <c r="C170" s="26" t="s">
        <v>1295</v>
      </c>
      <c r="D170" t="s">
        <v>169</v>
      </c>
      <c r="E170" s="27" t="s">
        <v>1296</v>
      </c>
      <c r="F170" s="28" t="s">
        <v>200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1004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>
      <c r="A172" s="1" t="s">
        <v>174</v>
      </c>
    </row>
    <row r="173" ht="216.75">
      <c r="A173" s="1" t="s">
        <v>176</v>
      </c>
      <c r="E173" s="27" t="s">
        <v>1297</v>
      </c>
    </row>
    <row r="174" ht="25.5">
      <c r="A174" s="1" t="s">
        <v>167</v>
      </c>
      <c r="B174" s="1">
        <v>42</v>
      </c>
      <c r="C174" s="26" t="s">
        <v>1298</v>
      </c>
      <c r="D174" t="s">
        <v>169</v>
      </c>
      <c r="E174" s="27" t="s">
        <v>1299</v>
      </c>
      <c r="F174" s="28" t="s">
        <v>200</v>
      </c>
      <c r="G174" s="29">
        <v>1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1004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>
      <c r="A176" s="1" t="s">
        <v>174</v>
      </c>
    </row>
    <row r="177" ht="140.25">
      <c r="A177" s="1" t="s">
        <v>176</v>
      </c>
      <c r="E177" s="27" t="s">
        <v>1194</v>
      </c>
    </row>
    <row r="178">
      <c r="A178" s="1" t="s">
        <v>167</v>
      </c>
      <c r="B178" s="1">
        <v>43</v>
      </c>
      <c r="C178" s="26" t="s">
        <v>1300</v>
      </c>
      <c r="D178" t="s">
        <v>169</v>
      </c>
      <c r="E178" s="27" t="s">
        <v>1301</v>
      </c>
      <c r="F178" s="28" t="s">
        <v>200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1004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>
      <c r="A180" s="1" t="s">
        <v>174</v>
      </c>
    </row>
    <row r="181" ht="178.5">
      <c r="A181" s="1" t="s">
        <v>176</v>
      </c>
      <c r="E181" s="27" t="s">
        <v>1302</v>
      </c>
    </row>
    <row r="182">
      <c r="A182" s="1" t="s">
        <v>167</v>
      </c>
      <c r="B182" s="1">
        <v>44</v>
      </c>
      <c r="C182" s="26" t="s">
        <v>310</v>
      </c>
      <c r="D182" t="s">
        <v>169</v>
      </c>
      <c r="E182" s="27" t="s">
        <v>311</v>
      </c>
      <c r="F182" s="28" t="s">
        <v>1182</v>
      </c>
      <c r="G182" s="29">
        <v>160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311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330</v>
      </c>
      <c r="D186" t="s">
        <v>169</v>
      </c>
      <c r="E186" s="27" t="s">
        <v>331</v>
      </c>
      <c r="F186" s="28" t="s">
        <v>1182</v>
      </c>
      <c r="G186" s="29">
        <v>80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331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629</v>
      </c>
      <c r="D190" t="s">
        <v>169</v>
      </c>
      <c r="E190" s="27" t="s">
        <v>630</v>
      </c>
      <c r="F190" s="28" t="s">
        <v>200</v>
      </c>
      <c r="G190" s="29">
        <v>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630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47</v>
      </c>
      <c r="C194" s="26" t="s">
        <v>637</v>
      </c>
      <c r="D194" t="s">
        <v>169</v>
      </c>
      <c r="E194" s="27" t="s">
        <v>1303</v>
      </c>
      <c r="F194" s="28" t="s">
        <v>200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38.25">
      <c r="A195" s="1" t="s">
        <v>173</v>
      </c>
      <c r="E195" s="27" t="s">
        <v>638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639</v>
      </c>
      <c r="D198" t="s">
        <v>169</v>
      </c>
      <c r="E198" s="27" t="s">
        <v>640</v>
      </c>
      <c r="F198" s="28" t="s">
        <v>200</v>
      </c>
      <c r="G198" s="29">
        <v>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640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 ht="25.5">
      <c r="A202" s="1" t="s">
        <v>167</v>
      </c>
      <c r="B202" s="1">
        <v>49</v>
      </c>
      <c r="C202" s="26" t="s">
        <v>641</v>
      </c>
      <c r="D202" t="s">
        <v>169</v>
      </c>
      <c r="E202" s="27" t="s">
        <v>642</v>
      </c>
      <c r="F202" s="28" t="s">
        <v>200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642</v>
      </c>
    </row>
    <row r="204">
      <c r="A204" s="1" t="s">
        <v>174</v>
      </c>
    </row>
    <row r="205">
      <c r="A205" s="1" t="s">
        <v>176</v>
      </c>
      <c r="E205" s="27" t="s">
        <v>169</v>
      </c>
    </row>
  </sheetData>
  <sheetProtection sheet="1" objects="1" scenarios="1" spinCount="100000" saltValue="q/l5K4HlUMLKfJmUWNVRMFaYTIfjU1ybsSQolrdWmBpTo5zjpdolnK3BeRgxUNtWmYL9KC9AmA1eHZOkTFIezQ==" hashValue="KLZ90wSuCAAVKUzrwMAJtCDJoxzog9rKh5LGoIr6W0cVciZlhbcVc96l83GyEBn/hP16gc1STaMX4CyOg9E4Z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32</v>
      </c>
      <c r="M3" s="20">
        <f>Rekapitulace!C20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32</v>
      </c>
      <c r="D4" s="1"/>
      <c r="E4" s="17" t="s">
        <v>33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COUNTIFS(L8:L199,"=0",A8:A199,"P")+COUNTIFS(L8:L199,"",A8:A199,"P")+SUM(Q8:Q199)</f>
        <v>0</v>
      </c>
    </row>
    <row r="8">
      <c r="A8" s="1" t="s">
        <v>162</v>
      </c>
      <c r="C8" s="22" t="s">
        <v>1304</v>
      </c>
      <c r="E8" s="23" t="s">
        <v>35</v>
      </c>
      <c r="L8" s="24">
        <f>L9+L34+L67+L140+L149+L174</f>
        <v>0</v>
      </c>
      <c r="M8" s="24">
        <f>M9+M34+M67+M140+M149+M174</f>
        <v>0</v>
      </c>
      <c r="N8" s="25"/>
    </row>
    <row r="9">
      <c r="A9" s="1" t="s">
        <v>164</v>
      </c>
      <c r="C9" s="22" t="s">
        <v>1305</v>
      </c>
      <c r="E9" s="23" t="s">
        <v>1306</v>
      </c>
      <c r="L9" s="24">
        <f>SUMIFS(L10:L33,A10:A33,"P")</f>
        <v>0</v>
      </c>
      <c r="M9" s="24">
        <f>SUMIFS(M10:M33,A10:A33,"P")</f>
        <v>0</v>
      </c>
      <c r="N9" s="25"/>
    </row>
    <row r="10">
      <c r="A10" s="1" t="s">
        <v>167</v>
      </c>
      <c r="B10" s="1">
        <v>1</v>
      </c>
      <c r="C10" s="26" t="s">
        <v>1307</v>
      </c>
      <c r="D10" t="s">
        <v>169</v>
      </c>
      <c r="E10" s="27" t="s">
        <v>1308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1309</v>
      </c>
    </row>
    <row r="14">
      <c r="A14" s="1" t="s">
        <v>167</v>
      </c>
      <c r="B14" s="1">
        <v>2</v>
      </c>
      <c r="C14" s="26" t="s">
        <v>1307</v>
      </c>
      <c r="D14" t="s">
        <v>378</v>
      </c>
      <c r="E14" s="27" t="s">
        <v>1310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1311</v>
      </c>
    </row>
    <row r="18">
      <c r="A18" s="1" t="s">
        <v>167</v>
      </c>
      <c r="B18" s="1">
        <v>3</v>
      </c>
      <c r="C18" s="26" t="s">
        <v>1312</v>
      </c>
      <c r="D18" t="s">
        <v>169</v>
      </c>
      <c r="E18" s="27" t="s">
        <v>1313</v>
      </c>
      <c r="F18" s="28" t="s">
        <v>200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1309</v>
      </c>
    </row>
    <row r="22">
      <c r="A22" s="1" t="s">
        <v>167</v>
      </c>
      <c r="B22" s="1">
        <v>4</v>
      </c>
      <c r="C22" s="26" t="s">
        <v>1314</v>
      </c>
      <c r="D22" t="s">
        <v>169</v>
      </c>
      <c r="E22" s="27" t="s">
        <v>1315</v>
      </c>
      <c r="F22" s="28" t="s">
        <v>200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 ht="25.5">
      <c r="A25" s="1" t="s">
        <v>176</v>
      </c>
      <c r="E25" s="27" t="s">
        <v>1316</v>
      </c>
    </row>
    <row r="26">
      <c r="A26" s="1" t="s">
        <v>167</v>
      </c>
      <c r="B26" s="1">
        <v>5</v>
      </c>
      <c r="C26" s="26" t="s">
        <v>1317</v>
      </c>
      <c r="D26" t="s">
        <v>169</v>
      </c>
      <c r="E26" s="27" t="s">
        <v>1318</v>
      </c>
      <c r="F26" s="28" t="s">
        <v>200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 ht="25.5">
      <c r="A29" s="1" t="s">
        <v>176</v>
      </c>
      <c r="E29" s="27" t="s">
        <v>1316</v>
      </c>
    </row>
    <row r="30">
      <c r="A30" s="1" t="s">
        <v>167</v>
      </c>
      <c r="B30" s="1">
        <v>6</v>
      </c>
      <c r="C30" s="26" t="s">
        <v>1319</v>
      </c>
      <c r="D30" t="s">
        <v>169</v>
      </c>
      <c r="E30" s="27" t="s">
        <v>1320</v>
      </c>
      <c r="F30" s="28" t="s">
        <v>200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25.5">
      <c r="A33" s="1" t="s">
        <v>176</v>
      </c>
      <c r="E33" s="27" t="s">
        <v>1321</v>
      </c>
    </row>
    <row r="34">
      <c r="A34" s="1" t="s">
        <v>164</v>
      </c>
      <c r="C34" s="22" t="s">
        <v>1322</v>
      </c>
      <c r="E34" s="23" t="s">
        <v>1323</v>
      </c>
      <c r="L34" s="24">
        <f>SUMIFS(L35:L66,A35:A66,"P")</f>
        <v>0</v>
      </c>
      <c r="M34" s="24">
        <f>SUMIFS(M35:M66,A35:A66,"P")</f>
        <v>0</v>
      </c>
      <c r="N34" s="25"/>
    </row>
    <row r="35">
      <c r="A35" s="1" t="s">
        <v>167</v>
      </c>
      <c r="B35" s="1">
        <v>7</v>
      </c>
      <c r="C35" s="26" t="s">
        <v>1324</v>
      </c>
      <c r="D35" t="s">
        <v>169</v>
      </c>
      <c r="E35" s="27" t="s">
        <v>1325</v>
      </c>
      <c r="F35" s="28" t="s">
        <v>200</v>
      </c>
      <c r="G35" s="29">
        <v>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>
      <c r="A38" s="1" t="s">
        <v>176</v>
      </c>
      <c r="E38" s="27" t="s">
        <v>1326</v>
      </c>
    </row>
    <row r="39">
      <c r="A39" s="1" t="s">
        <v>167</v>
      </c>
      <c r="B39" s="1">
        <v>8</v>
      </c>
      <c r="C39" s="26" t="s">
        <v>523</v>
      </c>
      <c r="D39" t="s">
        <v>169</v>
      </c>
      <c r="E39" s="27" t="s">
        <v>1327</v>
      </c>
      <c r="F39" s="28" t="s">
        <v>200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1328</v>
      </c>
    </row>
    <row r="43">
      <c r="A43" s="1" t="s">
        <v>167</v>
      </c>
      <c r="B43" s="1">
        <v>9</v>
      </c>
      <c r="C43" s="26" t="s">
        <v>1329</v>
      </c>
      <c r="D43" t="s">
        <v>169</v>
      </c>
      <c r="E43" s="27" t="s">
        <v>1330</v>
      </c>
      <c r="F43" s="28" t="s">
        <v>200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1331</v>
      </c>
    </row>
    <row r="47">
      <c r="A47" s="1" t="s">
        <v>167</v>
      </c>
      <c r="B47" s="1">
        <v>10</v>
      </c>
      <c r="C47" s="26" t="s">
        <v>1332</v>
      </c>
      <c r="D47" t="s">
        <v>169</v>
      </c>
      <c r="E47" s="27" t="s">
        <v>1333</v>
      </c>
      <c r="F47" s="28" t="s">
        <v>200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1334</v>
      </c>
    </row>
    <row r="51">
      <c r="A51" s="1" t="s">
        <v>167</v>
      </c>
      <c r="B51" s="1">
        <v>11</v>
      </c>
      <c r="C51" s="26" t="s">
        <v>1335</v>
      </c>
      <c r="D51" t="s">
        <v>169</v>
      </c>
      <c r="E51" s="27" t="s">
        <v>1336</v>
      </c>
      <c r="F51" s="28" t="s">
        <v>200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1336</v>
      </c>
    </row>
    <row r="55">
      <c r="A55" s="1" t="s">
        <v>167</v>
      </c>
      <c r="B55" s="1">
        <v>12</v>
      </c>
      <c r="C55" s="26" t="s">
        <v>1337</v>
      </c>
      <c r="D55" t="s">
        <v>169</v>
      </c>
      <c r="E55" s="27" t="s">
        <v>1338</v>
      </c>
      <c r="F55" s="28" t="s">
        <v>200</v>
      </c>
      <c r="G55" s="29">
        <v>5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1339</v>
      </c>
    </row>
    <row r="59">
      <c r="A59" s="1" t="s">
        <v>167</v>
      </c>
      <c r="B59" s="1">
        <v>13</v>
      </c>
      <c r="C59" s="26" t="s">
        <v>1340</v>
      </c>
      <c r="D59" t="s">
        <v>169</v>
      </c>
      <c r="E59" s="27" t="s">
        <v>1341</v>
      </c>
      <c r="F59" s="28" t="s">
        <v>200</v>
      </c>
      <c r="G59" s="29">
        <v>6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1342</v>
      </c>
    </row>
    <row r="63">
      <c r="A63" s="1" t="s">
        <v>167</v>
      </c>
      <c r="B63" s="1">
        <v>14</v>
      </c>
      <c r="C63" s="26" t="s">
        <v>1343</v>
      </c>
      <c r="D63" t="s">
        <v>169</v>
      </c>
      <c r="E63" s="27" t="s">
        <v>1344</v>
      </c>
      <c r="F63" s="28" t="s">
        <v>200</v>
      </c>
      <c r="G63" s="29">
        <v>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1345</v>
      </c>
    </row>
    <row r="67">
      <c r="A67" s="1" t="s">
        <v>164</v>
      </c>
      <c r="C67" s="22" t="s">
        <v>1346</v>
      </c>
      <c r="E67" s="23" t="s">
        <v>1347</v>
      </c>
      <c r="L67" s="24">
        <f>SUMIFS(L68:L139,A68:A139,"P")</f>
        <v>0</v>
      </c>
      <c r="M67" s="24">
        <f>SUMIFS(M68:M139,A68:A139,"P")</f>
        <v>0</v>
      </c>
      <c r="N67" s="25"/>
    </row>
    <row r="68">
      <c r="A68" s="1" t="s">
        <v>167</v>
      </c>
      <c r="B68" s="1">
        <v>15</v>
      </c>
      <c r="C68" s="26" t="s">
        <v>1348</v>
      </c>
      <c r="D68" t="s">
        <v>169</v>
      </c>
      <c r="E68" s="27" t="s">
        <v>1349</v>
      </c>
      <c r="F68" s="28" t="s">
        <v>207</v>
      </c>
      <c r="G68" s="29">
        <v>10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1350</v>
      </c>
      <c r="D72" t="s">
        <v>169</v>
      </c>
      <c r="E72" s="27" t="s">
        <v>1351</v>
      </c>
      <c r="F72" s="28" t="s">
        <v>207</v>
      </c>
      <c r="G72" s="29">
        <v>4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1352</v>
      </c>
      <c r="D76" t="s">
        <v>169</v>
      </c>
      <c r="E76" s="27" t="s">
        <v>1353</v>
      </c>
      <c r="F76" s="28" t="s">
        <v>207</v>
      </c>
      <c r="G76" s="29">
        <v>4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1354</v>
      </c>
      <c r="D80" t="s">
        <v>169</v>
      </c>
      <c r="E80" s="27" t="s">
        <v>1355</v>
      </c>
      <c r="F80" s="28" t="s">
        <v>207</v>
      </c>
      <c r="G80" s="29">
        <v>4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>
      <c r="A82" s="1" t="s">
        <v>174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1356</v>
      </c>
      <c r="D84" t="s">
        <v>169</v>
      </c>
      <c r="E84" s="27" t="s">
        <v>1357</v>
      </c>
      <c r="F84" s="28" t="s">
        <v>207</v>
      </c>
      <c r="G84" s="29">
        <v>4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1358</v>
      </c>
      <c r="D88" t="s">
        <v>169</v>
      </c>
      <c r="E88" s="27" t="s">
        <v>1359</v>
      </c>
      <c r="F88" s="28" t="s">
        <v>171</v>
      </c>
      <c r="G88" s="29">
        <v>10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 ht="25.5">
      <c r="A91" s="1" t="s">
        <v>176</v>
      </c>
      <c r="E91" s="27" t="s">
        <v>1360</v>
      </c>
    </row>
    <row r="92" ht="25.5">
      <c r="A92" s="1" t="s">
        <v>167</v>
      </c>
      <c r="B92" s="1">
        <v>21</v>
      </c>
      <c r="C92" s="26" t="s">
        <v>1361</v>
      </c>
      <c r="D92" t="s">
        <v>169</v>
      </c>
      <c r="E92" s="27" t="s">
        <v>1362</v>
      </c>
      <c r="F92" s="28" t="s">
        <v>171</v>
      </c>
      <c r="G92" s="29">
        <v>10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1363</v>
      </c>
      <c r="D96" t="s">
        <v>169</v>
      </c>
      <c r="E96" s="27" t="s">
        <v>1364</v>
      </c>
      <c r="F96" s="28" t="s">
        <v>171</v>
      </c>
      <c r="G96" s="29">
        <v>26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1365</v>
      </c>
      <c r="D100" t="s">
        <v>169</v>
      </c>
      <c r="E100" s="27" t="s">
        <v>1366</v>
      </c>
      <c r="F100" s="28" t="s">
        <v>171</v>
      </c>
      <c r="G100" s="29">
        <v>15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1365</v>
      </c>
      <c r="D104" t="s">
        <v>378</v>
      </c>
      <c r="E104" s="27" t="s">
        <v>1367</v>
      </c>
      <c r="F104" s="28" t="s">
        <v>171</v>
      </c>
      <c r="G104" s="29">
        <v>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1368</v>
      </c>
      <c r="D108" t="s">
        <v>169</v>
      </c>
      <c r="E108" s="27" t="s">
        <v>1369</v>
      </c>
      <c r="F108" s="28" t="s">
        <v>171</v>
      </c>
      <c r="G108" s="29">
        <v>25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1370</v>
      </c>
      <c r="D112" t="s">
        <v>169</v>
      </c>
      <c r="E112" s="27" t="s">
        <v>1371</v>
      </c>
      <c r="F112" s="28" t="s">
        <v>171</v>
      </c>
      <c r="G112" s="29">
        <v>10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1372</v>
      </c>
      <c r="D116" t="s">
        <v>169</v>
      </c>
      <c r="E116" s="27" t="s">
        <v>1373</v>
      </c>
      <c r="F116" s="28" t="s">
        <v>171</v>
      </c>
      <c r="G116" s="29">
        <v>10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1374</v>
      </c>
      <c r="D120" t="s">
        <v>169</v>
      </c>
      <c r="E120" s="27" t="s">
        <v>1375</v>
      </c>
      <c r="F120" s="28" t="s">
        <v>171</v>
      </c>
      <c r="G120" s="29">
        <v>10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411</v>
      </c>
      <c r="D124" t="s">
        <v>169</v>
      </c>
      <c r="E124" s="27" t="s">
        <v>1359</v>
      </c>
      <c r="F124" s="28" t="s">
        <v>171</v>
      </c>
      <c r="G124" s="29">
        <v>16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>
      <c r="A126" s="1" t="s">
        <v>174</v>
      </c>
    </row>
    <row r="127" ht="25.5">
      <c r="A127" s="1" t="s">
        <v>176</v>
      </c>
      <c r="E127" s="27" t="s">
        <v>412</v>
      </c>
    </row>
    <row r="128" ht="25.5">
      <c r="A128" s="1" t="s">
        <v>167</v>
      </c>
      <c r="B128" s="1">
        <v>30</v>
      </c>
      <c r="C128" s="26" t="s">
        <v>416</v>
      </c>
      <c r="D128" t="s">
        <v>169</v>
      </c>
      <c r="E128" s="27" t="s">
        <v>417</v>
      </c>
      <c r="F128" s="28" t="s">
        <v>171</v>
      </c>
      <c r="G128" s="29">
        <v>5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 ht="25.5">
      <c r="A132" s="1" t="s">
        <v>167</v>
      </c>
      <c r="B132" s="1">
        <v>31</v>
      </c>
      <c r="C132" s="26" t="s">
        <v>416</v>
      </c>
      <c r="D132" t="s">
        <v>378</v>
      </c>
      <c r="E132" s="27" t="s">
        <v>417</v>
      </c>
      <c r="F132" s="28" t="s">
        <v>171</v>
      </c>
      <c r="G132" s="29">
        <v>5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>
      <c r="A134" s="1" t="s">
        <v>174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1376</v>
      </c>
      <c r="D136" t="s">
        <v>169</v>
      </c>
      <c r="E136" s="27" t="s">
        <v>1377</v>
      </c>
      <c r="F136" s="28" t="s">
        <v>171</v>
      </c>
      <c r="G136" s="29">
        <v>10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164</v>
      </c>
      <c r="C140" s="22" t="s">
        <v>1378</v>
      </c>
      <c r="E140" s="23" t="s">
        <v>1379</v>
      </c>
      <c r="L140" s="24">
        <f>SUMIFS(L141:L148,A141:A148,"P")</f>
        <v>0</v>
      </c>
      <c r="M140" s="24">
        <f>SUMIFS(M141:M148,A141:A148,"P")</f>
        <v>0</v>
      </c>
      <c r="N140" s="25"/>
    </row>
    <row r="141">
      <c r="A141" s="1" t="s">
        <v>167</v>
      </c>
      <c r="B141" s="1">
        <v>33</v>
      </c>
      <c r="C141" s="26" t="s">
        <v>1380</v>
      </c>
      <c r="D141" t="s">
        <v>169</v>
      </c>
      <c r="E141" s="27" t="s">
        <v>1381</v>
      </c>
      <c r="F141" s="28" t="s">
        <v>207</v>
      </c>
      <c r="G141" s="29">
        <v>1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1381</v>
      </c>
    </row>
    <row r="143">
      <c r="A143" s="1" t="s">
        <v>174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1382</v>
      </c>
      <c r="D145" t="s">
        <v>169</v>
      </c>
      <c r="E145" s="27" t="s">
        <v>1383</v>
      </c>
      <c r="F145" s="28" t="s">
        <v>207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1383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164</v>
      </c>
      <c r="C149" s="22" t="s">
        <v>1384</v>
      </c>
      <c r="E149" s="23" t="s">
        <v>1385</v>
      </c>
      <c r="L149" s="24">
        <f>SUMIFS(L150:L173,A150:A173,"P")</f>
        <v>0</v>
      </c>
      <c r="M149" s="24">
        <f>SUMIFS(M150:M173,A150:A173,"P")</f>
        <v>0</v>
      </c>
      <c r="N149" s="25"/>
    </row>
    <row r="150">
      <c r="A150" s="1" t="s">
        <v>167</v>
      </c>
      <c r="B150" s="1">
        <v>35</v>
      </c>
      <c r="C150" s="26" t="s">
        <v>1386</v>
      </c>
      <c r="D150" t="s">
        <v>169</v>
      </c>
      <c r="E150" s="27" t="s">
        <v>1387</v>
      </c>
      <c r="F150" s="28" t="s">
        <v>207</v>
      </c>
      <c r="G150" s="29">
        <v>3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1387</v>
      </c>
    </row>
    <row r="152">
      <c r="A152" s="1" t="s">
        <v>174</v>
      </c>
    </row>
    <row r="153">
      <c r="A153" s="1" t="s">
        <v>176</v>
      </c>
      <c r="E153" s="27" t="s">
        <v>1388</v>
      </c>
    </row>
    <row r="154">
      <c r="A154" s="1" t="s">
        <v>167</v>
      </c>
      <c r="B154" s="1">
        <v>36</v>
      </c>
      <c r="C154" s="26" t="s">
        <v>1386</v>
      </c>
      <c r="D154" t="s">
        <v>378</v>
      </c>
      <c r="E154" s="27" t="s">
        <v>1387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1387</v>
      </c>
    </row>
    <row r="156">
      <c r="A156" s="1" t="s">
        <v>174</v>
      </c>
    </row>
    <row r="157">
      <c r="A157" s="1" t="s">
        <v>176</v>
      </c>
      <c r="E157" s="27" t="s">
        <v>1389</v>
      </c>
    </row>
    <row r="158">
      <c r="A158" s="1" t="s">
        <v>167</v>
      </c>
      <c r="B158" s="1">
        <v>37</v>
      </c>
      <c r="C158" s="26" t="s">
        <v>1335</v>
      </c>
      <c r="D158" t="s">
        <v>378</v>
      </c>
      <c r="E158" s="27" t="s">
        <v>1336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1336</v>
      </c>
    </row>
    <row r="160">
      <c r="A160" s="1" t="s">
        <v>174</v>
      </c>
    </row>
    <row r="161">
      <c r="A161" s="1" t="s">
        <v>176</v>
      </c>
      <c r="E161" s="27" t="s">
        <v>1390</v>
      </c>
    </row>
    <row r="162">
      <c r="A162" s="1" t="s">
        <v>167</v>
      </c>
      <c r="B162" s="1">
        <v>38</v>
      </c>
      <c r="C162" s="26" t="s">
        <v>1391</v>
      </c>
      <c r="D162" t="s">
        <v>169</v>
      </c>
      <c r="E162" s="27" t="s">
        <v>1392</v>
      </c>
      <c r="F162" s="28" t="s">
        <v>207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1392</v>
      </c>
    </row>
    <row r="164">
      <c r="A164" s="1" t="s">
        <v>174</v>
      </c>
    </row>
    <row r="165" ht="25.5">
      <c r="A165" s="1" t="s">
        <v>176</v>
      </c>
      <c r="E165" s="27" t="s">
        <v>1393</v>
      </c>
    </row>
    <row r="166" ht="25.5">
      <c r="A166" s="1" t="s">
        <v>167</v>
      </c>
      <c r="B166" s="1">
        <v>39</v>
      </c>
      <c r="C166" s="26" t="s">
        <v>1394</v>
      </c>
      <c r="D166" t="s">
        <v>169</v>
      </c>
      <c r="E166" s="27" t="s">
        <v>1395</v>
      </c>
      <c r="F166" s="28" t="s">
        <v>207</v>
      </c>
      <c r="G166" s="29">
        <v>3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1395</v>
      </c>
    </row>
    <row r="168">
      <c r="A168" s="1" t="s">
        <v>174</v>
      </c>
    </row>
    <row r="169">
      <c r="A169" s="1" t="s">
        <v>176</v>
      </c>
      <c r="E169" s="27" t="s">
        <v>1388</v>
      </c>
    </row>
    <row r="170" ht="25.5">
      <c r="A170" s="1" t="s">
        <v>167</v>
      </c>
      <c r="B170" s="1">
        <v>40</v>
      </c>
      <c r="C170" s="26" t="s">
        <v>1396</v>
      </c>
      <c r="D170" t="s">
        <v>169</v>
      </c>
      <c r="E170" s="27" t="s">
        <v>1395</v>
      </c>
      <c r="F170" s="28" t="s">
        <v>207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1395</v>
      </c>
    </row>
    <row r="172">
      <c r="A172" s="1" t="s">
        <v>174</v>
      </c>
    </row>
    <row r="173">
      <c r="A173" s="1" t="s">
        <v>176</v>
      </c>
      <c r="E173" s="27" t="s">
        <v>1389</v>
      </c>
    </row>
    <row r="174">
      <c r="A174" s="1" t="s">
        <v>164</v>
      </c>
      <c r="C174" s="22" t="s">
        <v>1397</v>
      </c>
      <c r="E174" s="23" t="s">
        <v>1398</v>
      </c>
      <c r="L174" s="24">
        <f>SUMIFS(L175:L198,A175:A198,"P")</f>
        <v>0</v>
      </c>
      <c r="M174" s="24">
        <f>SUMIFS(M175:M198,A175:A198,"P")</f>
        <v>0</v>
      </c>
      <c r="N174" s="25"/>
    </row>
    <row r="175">
      <c r="A175" s="1" t="s">
        <v>167</v>
      </c>
      <c r="B175" s="1">
        <v>41</v>
      </c>
      <c r="C175" s="26" t="s">
        <v>1399</v>
      </c>
      <c r="D175" t="s">
        <v>169</v>
      </c>
      <c r="E175" s="27" t="s">
        <v>1400</v>
      </c>
      <c r="F175" s="28" t="s">
        <v>171</v>
      </c>
      <c r="G175" s="29">
        <v>15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42</v>
      </c>
      <c r="C179" s="26" t="s">
        <v>1401</v>
      </c>
      <c r="D179" t="s">
        <v>169</v>
      </c>
      <c r="E179" s="27" t="s">
        <v>1402</v>
      </c>
      <c r="F179" s="28" t="s">
        <v>171</v>
      </c>
      <c r="G179" s="29">
        <v>15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43</v>
      </c>
      <c r="C183" s="26" t="s">
        <v>1403</v>
      </c>
      <c r="D183" t="s">
        <v>169</v>
      </c>
      <c r="E183" s="27" t="s">
        <v>1404</v>
      </c>
      <c r="F183" s="28" t="s">
        <v>1405</v>
      </c>
      <c r="G183" s="29">
        <v>15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>
      <c r="A185" s="1" t="s">
        <v>174</v>
      </c>
    </row>
    <row r="186">
      <c r="A186" s="1" t="s">
        <v>176</v>
      </c>
      <c r="E186" s="27" t="s">
        <v>1404</v>
      </c>
    </row>
    <row r="187">
      <c r="A187" s="1" t="s">
        <v>167</v>
      </c>
      <c r="B187" s="1">
        <v>44</v>
      </c>
      <c r="C187" s="26" t="s">
        <v>1406</v>
      </c>
      <c r="D187" t="s">
        <v>169</v>
      </c>
      <c r="E187" s="27" t="s">
        <v>1407</v>
      </c>
      <c r="F187" s="28" t="s">
        <v>171</v>
      </c>
      <c r="G187" s="29">
        <v>15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>
      <c r="A189" s="1" t="s">
        <v>174</v>
      </c>
    </row>
    <row r="190" ht="25.5">
      <c r="A190" s="1" t="s">
        <v>176</v>
      </c>
      <c r="E190" s="27" t="s">
        <v>1408</v>
      </c>
    </row>
    <row r="191">
      <c r="A191" s="1" t="s">
        <v>167</v>
      </c>
      <c r="B191" s="1">
        <v>45</v>
      </c>
      <c r="C191" s="26" t="s">
        <v>1409</v>
      </c>
      <c r="D191" t="s">
        <v>169</v>
      </c>
      <c r="E191" s="27" t="s">
        <v>1410</v>
      </c>
      <c r="F191" s="28" t="s">
        <v>171</v>
      </c>
      <c r="G191" s="29">
        <v>22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>
      <c r="A193" s="1" t="s">
        <v>174</v>
      </c>
    </row>
    <row r="194">
      <c r="A194" s="1" t="s">
        <v>176</v>
      </c>
      <c r="E194" s="27" t="s">
        <v>1411</v>
      </c>
    </row>
    <row r="195">
      <c r="A195" s="1" t="s">
        <v>167</v>
      </c>
      <c r="B195" s="1">
        <v>46</v>
      </c>
      <c r="C195" s="26" t="s">
        <v>1412</v>
      </c>
      <c r="D195" t="s">
        <v>169</v>
      </c>
      <c r="E195" s="27" t="s">
        <v>1413</v>
      </c>
      <c r="F195" s="28" t="s">
        <v>1405</v>
      </c>
      <c r="G195" s="29">
        <v>15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>
      <c r="A197" s="1" t="s">
        <v>174</v>
      </c>
    </row>
    <row r="198">
      <c r="A198" s="1" t="s">
        <v>176</v>
      </c>
      <c r="E198" s="27" t="s">
        <v>1413</v>
      </c>
    </row>
  </sheetData>
  <sheetProtection sheet="1" objects="1" scenarios="1" spinCount="100000" saltValue="8b9s6FUOdJn08c+kvo091lm/aIR6Dkznw7WVOrx5TTvkyOQr4eit5MfNrc88poBbdwFVPjn7uuESt2CMKFAGoQ==" hashValue="xVnIV+VFihYAAw1PpIx2+chmAOg+8L6nWyUsGNPnkBMk5YM4YEm/HLOXujJkLI8MJWbEP2BoCBie1Mo6TT6WZ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36</v>
      </c>
      <c r="M3" s="20">
        <f>Rekapitulace!C22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36</v>
      </c>
      <c r="D4" s="1"/>
      <c r="E4" s="17" t="s">
        <v>37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COUNTIFS(L8:L55,"=0",A8:A55,"P")+COUNTIFS(L8:L55,"",A8:A55,"P")+SUM(Q8:Q55)</f>
        <v>0</v>
      </c>
    </row>
    <row r="8">
      <c r="A8" s="1" t="s">
        <v>162</v>
      </c>
      <c r="C8" s="22" t="s">
        <v>1414</v>
      </c>
      <c r="E8" s="23" t="s">
        <v>39</v>
      </c>
      <c r="L8" s="24">
        <f>L9+L50</f>
        <v>0</v>
      </c>
      <c r="M8" s="24">
        <f>M9+M50</f>
        <v>0</v>
      </c>
      <c r="N8" s="25"/>
    </row>
    <row r="9">
      <c r="A9" s="1" t="s">
        <v>164</v>
      </c>
      <c r="C9" s="22" t="s">
        <v>1415</v>
      </c>
      <c r="E9" s="23" t="s">
        <v>1416</v>
      </c>
      <c r="L9" s="24">
        <f>SUMIFS(L10:L49,A10:A49,"P")</f>
        <v>0</v>
      </c>
      <c r="M9" s="24">
        <f>SUMIFS(M10:M49,A10:A49,"P")</f>
        <v>0</v>
      </c>
      <c r="N9" s="25"/>
    </row>
    <row r="10">
      <c r="A10" s="1" t="s">
        <v>167</v>
      </c>
      <c r="B10" s="1">
        <v>1</v>
      </c>
      <c r="C10" s="26" t="s">
        <v>1417</v>
      </c>
      <c r="D10" t="s">
        <v>169</v>
      </c>
      <c r="E10" s="27" t="s">
        <v>1418</v>
      </c>
      <c r="F10" s="28" t="s">
        <v>1419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1418</v>
      </c>
    </row>
    <row r="12">
      <c r="A12" s="1" t="s">
        <v>174</v>
      </c>
    </row>
    <row r="13" ht="63.75">
      <c r="A13" s="1" t="s">
        <v>176</v>
      </c>
      <c r="E13" s="27" t="s">
        <v>1420</v>
      </c>
    </row>
    <row r="14">
      <c r="A14" s="1" t="s">
        <v>167</v>
      </c>
      <c r="B14" s="1">
        <v>2</v>
      </c>
      <c r="C14" s="26" t="s">
        <v>1417</v>
      </c>
      <c r="D14" t="s">
        <v>378</v>
      </c>
      <c r="E14" s="27" t="s">
        <v>1421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1421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1422</v>
      </c>
      <c r="D18" t="s">
        <v>169</v>
      </c>
      <c r="E18" s="27" t="s">
        <v>1423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1423</v>
      </c>
    </row>
    <row r="20">
      <c r="A20" s="1" t="s">
        <v>174</v>
      </c>
    </row>
    <row r="21" ht="102">
      <c r="A21" s="1" t="s">
        <v>176</v>
      </c>
      <c r="E21" s="27" t="s">
        <v>1424</v>
      </c>
    </row>
    <row r="22">
      <c r="A22" s="1" t="s">
        <v>167</v>
      </c>
      <c r="B22" s="1">
        <v>4</v>
      </c>
      <c r="C22" s="26" t="s">
        <v>1422</v>
      </c>
      <c r="D22" t="s">
        <v>378</v>
      </c>
      <c r="E22" s="27" t="s">
        <v>1425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1425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1426</v>
      </c>
      <c r="D26" t="s">
        <v>169</v>
      </c>
      <c r="E26" s="27" t="s">
        <v>1427</v>
      </c>
      <c r="F26" s="28" t="s">
        <v>1419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1427</v>
      </c>
    </row>
    <row r="28">
      <c r="A28" s="1" t="s">
        <v>174</v>
      </c>
    </row>
    <row r="29" ht="63.75">
      <c r="A29" s="1" t="s">
        <v>176</v>
      </c>
      <c r="E29" s="27" t="s">
        <v>1420</v>
      </c>
    </row>
    <row r="30">
      <c r="A30" s="1" t="s">
        <v>167</v>
      </c>
      <c r="B30" s="1">
        <v>6</v>
      </c>
      <c r="C30" s="26" t="s">
        <v>1426</v>
      </c>
      <c r="D30" t="s">
        <v>378</v>
      </c>
      <c r="E30" s="27" t="s">
        <v>1428</v>
      </c>
      <c r="F30" s="28" t="s">
        <v>1419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1428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1429</v>
      </c>
      <c r="D34" t="s">
        <v>169</v>
      </c>
      <c r="E34" s="27" t="s">
        <v>1430</v>
      </c>
      <c r="F34" s="28" t="s">
        <v>1419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1430</v>
      </c>
    </row>
    <row r="36">
      <c r="A36" s="1" t="s">
        <v>174</v>
      </c>
    </row>
    <row r="37" ht="89.25">
      <c r="A37" s="1" t="s">
        <v>176</v>
      </c>
      <c r="E37" s="27" t="s">
        <v>1431</v>
      </c>
    </row>
    <row r="38">
      <c r="A38" s="1" t="s">
        <v>167</v>
      </c>
      <c r="B38" s="1">
        <v>8</v>
      </c>
      <c r="C38" s="26" t="s">
        <v>1429</v>
      </c>
      <c r="D38" t="s">
        <v>378</v>
      </c>
      <c r="E38" s="27" t="s">
        <v>1432</v>
      </c>
      <c r="F38" s="28" t="s">
        <v>1419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1432</v>
      </c>
    </row>
    <row r="40">
      <c r="A40" s="1" t="s">
        <v>174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1433</v>
      </c>
      <c r="D42" t="s">
        <v>169</v>
      </c>
      <c r="E42" s="27" t="s">
        <v>1434</v>
      </c>
      <c r="F42" s="28" t="s">
        <v>1419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1434</v>
      </c>
    </row>
    <row r="44">
      <c r="A44" s="1" t="s">
        <v>174</v>
      </c>
    </row>
    <row r="45" ht="89.25">
      <c r="A45" s="1" t="s">
        <v>176</v>
      </c>
      <c r="E45" s="27" t="s">
        <v>1431</v>
      </c>
    </row>
    <row r="46">
      <c r="A46" s="1" t="s">
        <v>167</v>
      </c>
      <c r="B46" s="1">
        <v>10</v>
      </c>
      <c r="C46" s="26" t="s">
        <v>1433</v>
      </c>
      <c r="D46" t="s">
        <v>378</v>
      </c>
      <c r="E46" s="27" t="s">
        <v>1435</v>
      </c>
      <c r="F46" s="28" t="s">
        <v>1419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1435</v>
      </c>
    </row>
    <row r="48">
      <c r="A48" s="1" t="s">
        <v>174</v>
      </c>
    </row>
    <row r="49">
      <c r="A49" s="1" t="s">
        <v>176</v>
      </c>
      <c r="E49" s="27" t="s">
        <v>169</v>
      </c>
    </row>
    <row r="50">
      <c r="A50" s="1" t="s">
        <v>164</v>
      </c>
      <c r="C50" s="22" t="s">
        <v>1436</v>
      </c>
      <c r="E50" s="23" t="s">
        <v>1437</v>
      </c>
      <c r="L50" s="24">
        <f>SUMIFS(L51:L54,A51:A54,"P")</f>
        <v>0</v>
      </c>
      <c r="M50" s="24">
        <f>SUMIFS(M51:M54,A51:A54,"P")</f>
        <v>0</v>
      </c>
      <c r="N50" s="25"/>
    </row>
    <row r="51">
      <c r="A51" s="1" t="s">
        <v>167</v>
      </c>
      <c r="B51" s="1">
        <v>11</v>
      </c>
      <c r="C51" s="26" t="s">
        <v>1438</v>
      </c>
      <c r="D51" t="s">
        <v>169</v>
      </c>
      <c r="E51" s="27" t="s">
        <v>1439</v>
      </c>
      <c r="F51" s="28" t="s">
        <v>743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1439</v>
      </c>
    </row>
    <row r="53">
      <c r="A53" s="1" t="s">
        <v>174</v>
      </c>
    </row>
    <row r="54">
      <c r="A54" s="1" t="s">
        <v>176</v>
      </c>
      <c r="E54" s="27" t="s">
        <v>169</v>
      </c>
    </row>
  </sheetData>
  <sheetProtection sheet="1" objects="1" scenarios="1" spinCount="100000" saltValue="XK2voTy6fjycdj/rbkH6WuZwJJnRka3FZ51sMV4qI6r8NOYx20ApCRgnMFjNiqorYQlh6qhOyzIWkMpJ9sJz5Q==" hashValue="5A+3S7ZE+JJawZMeRoBqhHh3z+mfibVtE7LZxKjvFucanw5sJvQxlLTpCvOemucy+A+E0YPgretsGCpYjedzL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40</v>
      </c>
      <c r="M3" s="20">
        <f>Rekapitulace!C24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40</v>
      </c>
      <c r="D4" s="1"/>
      <c r="E4" s="17" t="s">
        <v>41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COUNTIFS(L8:L221,"=0",A8:A221,"P")+COUNTIFS(L8:L221,"",A8:A221,"P")+SUM(Q8:Q221)</f>
        <v>0</v>
      </c>
    </row>
    <row r="8">
      <c r="A8" s="1" t="s">
        <v>162</v>
      </c>
      <c r="C8" s="22" t="s">
        <v>1440</v>
      </c>
      <c r="E8" s="23" t="s">
        <v>43</v>
      </c>
      <c r="L8" s="24">
        <f>L9+L26+L47+L56+L73+L78+L115+L124</f>
        <v>0</v>
      </c>
      <c r="M8" s="24">
        <f>M9+M26+M47+M56+M73+M78+M115+M124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1444</v>
      </c>
      <c r="F10" s="28" t="s">
        <v>1445</v>
      </c>
      <c r="G10" s="29">
        <v>1509.9860000000001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1446</v>
      </c>
    </row>
    <row r="12" ht="25.5">
      <c r="A12" s="1" t="s">
        <v>174</v>
      </c>
      <c r="E12" s="33" t="s">
        <v>1447</v>
      </c>
    </row>
    <row r="13" ht="114.75">
      <c r="A13" s="1" t="s">
        <v>176</v>
      </c>
      <c r="E13" s="27" t="s">
        <v>1448</v>
      </c>
    </row>
    <row r="14" ht="25.5">
      <c r="A14" s="1" t="s">
        <v>167</v>
      </c>
      <c r="B14" s="1">
        <v>2</v>
      </c>
      <c r="C14" s="26" t="s">
        <v>1449</v>
      </c>
      <c r="D14" t="s">
        <v>1450</v>
      </c>
      <c r="E14" s="27" t="s">
        <v>1451</v>
      </c>
      <c r="F14" s="28" t="s">
        <v>1445</v>
      </c>
      <c r="G14" s="29">
        <v>9.6419999999999995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1452</v>
      </c>
    </row>
    <row r="16" ht="25.5">
      <c r="A16" s="1" t="s">
        <v>174</v>
      </c>
      <c r="E16" s="33" t="s">
        <v>1453</v>
      </c>
    </row>
    <row r="17" ht="114.75">
      <c r="A17" s="1" t="s">
        <v>176</v>
      </c>
      <c r="E17" s="27" t="s">
        <v>1448</v>
      </c>
    </row>
    <row r="18" ht="25.5">
      <c r="A18" s="1" t="s">
        <v>167</v>
      </c>
      <c r="B18" s="1">
        <v>3</v>
      </c>
      <c r="C18" s="26" t="s">
        <v>1454</v>
      </c>
      <c r="D18" t="s">
        <v>1455</v>
      </c>
      <c r="E18" s="27" t="s">
        <v>1456</v>
      </c>
      <c r="F18" s="28" t="s">
        <v>1445</v>
      </c>
      <c r="G18" s="29">
        <v>711.28399999999999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1457</v>
      </c>
    </row>
    <row r="20" ht="25.5">
      <c r="A20" s="1" t="s">
        <v>174</v>
      </c>
      <c r="E20" s="33" t="s">
        <v>1458</v>
      </c>
    </row>
    <row r="21" ht="114.75">
      <c r="A21" s="1" t="s">
        <v>176</v>
      </c>
      <c r="E21" s="27" t="s">
        <v>1448</v>
      </c>
    </row>
    <row r="22" ht="25.5">
      <c r="A22" s="1" t="s">
        <v>167</v>
      </c>
      <c r="B22" s="1">
        <v>4</v>
      </c>
      <c r="C22" s="26" t="s">
        <v>1459</v>
      </c>
      <c r="D22" t="s">
        <v>1460</v>
      </c>
      <c r="E22" s="27" t="s">
        <v>1461</v>
      </c>
      <c r="F22" s="28" t="s">
        <v>1445</v>
      </c>
      <c r="G22" s="29">
        <v>275.55599999999998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1462</v>
      </c>
    </row>
    <row r="24" ht="25.5">
      <c r="A24" s="1" t="s">
        <v>174</v>
      </c>
      <c r="E24" s="33" t="s">
        <v>1463</v>
      </c>
    </row>
    <row r="25" ht="114.75">
      <c r="A25" s="1" t="s">
        <v>176</v>
      </c>
      <c r="E25" s="27" t="s">
        <v>1448</v>
      </c>
    </row>
    <row r="26">
      <c r="A26" s="1" t="s">
        <v>164</v>
      </c>
      <c r="C26" s="22" t="s">
        <v>378</v>
      </c>
      <c r="E26" s="23" t="s">
        <v>1464</v>
      </c>
      <c r="L26" s="24">
        <f>SUMIFS(L27:L46,A27:A46,"P")</f>
        <v>0</v>
      </c>
      <c r="M26" s="24">
        <f>SUMIFS(M27:M46,A27:A46,"P")</f>
        <v>0</v>
      </c>
      <c r="N26" s="25"/>
    </row>
    <row r="27">
      <c r="A27" s="1" t="s">
        <v>167</v>
      </c>
      <c r="B27" s="1">
        <v>5</v>
      </c>
      <c r="C27" s="26" t="s">
        <v>1465</v>
      </c>
      <c r="D27" t="s">
        <v>169</v>
      </c>
      <c r="E27" s="27" t="s">
        <v>1466</v>
      </c>
      <c r="F27" s="28" t="s">
        <v>1467</v>
      </c>
      <c r="G27" s="29">
        <v>4.383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1468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1469</v>
      </c>
    </row>
    <row r="29" ht="25.5">
      <c r="A29" s="1" t="s">
        <v>174</v>
      </c>
      <c r="E29" s="33" t="s">
        <v>1470</v>
      </c>
    </row>
    <row r="30" ht="63.75">
      <c r="A30" s="1" t="s">
        <v>176</v>
      </c>
      <c r="E30" s="27" t="s">
        <v>1471</v>
      </c>
    </row>
    <row r="31">
      <c r="A31" s="1" t="s">
        <v>167</v>
      </c>
      <c r="B31" s="1">
        <v>6</v>
      </c>
      <c r="C31" s="26" t="s">
        <v>1472</v>
      </c>
      <c r="D31" t="s">
        <v>169</v>
      </c>
      <c r="E31" s="27" t="s">
        <v>1473</v>
      </c>
      <c r="F31" s="28" t="s">
        <v>1467</v>
      </c>
      <c r="G31" s="29">
        <v>111.224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1468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1474</v>
      </c>
    </row>
    <row r="33" ht="25.5">
      <c r="A33" s="1" t="s">
        <v>174</v>
      </c>
      <c r="E33" s="33" t="s">
        <v>1475</v>
      </c>
    </row>
    <row r="34" ht="63.75">
      <c r="A34" s="1" t="s">
        <v>176</v>
      </c>
      <c r="E34" s="27" t="s">
        <v>1471</v>
      </c>
    </row>
    <row r="35">
      <c r="A35" s="1" t="s">
        <v>167</v>
      </c>
      <c r="B35" s="1">
        <v>7</v>
      </c>
      <c r="C35" s="26" t="s">
        <v>1476</v>
      </c>
      <c r="D35" t="s">
        <v>169</v>
      </c>
      <c r="E35" s="27" t="s">
        <v>1477</v>
      </c>
      <c r="F35" s="28" t="s">
        <v>1467</v>
      </c>
      <c r="G35" s="29">
        <v>719.04100000000005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1468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1478</v>
      </c>
    </row>
    <row r="37" ht="25.5">
      <c r="A37" s="1" t="s">
        <v>174</v>
      </c>
      <c r="E37" s="33" t="s">
        <v>1479</v>
      </c>
    </row>
    <row r="38" ht="369.75">
      <c r="A38" s="1" t="s">
        <v>176</v>
      </c>
      <c r="E38" s="27" t="s">
        <v>1480</v>
      </c>
    </row>
    <row r="39">
      <c r="A39" s="1" t="s">
        <v>167</v>
      </c>
      <c r="B39" s="1">
        <v>8</v>
      </c>
      <c r="C39" s="26" t="s">
        <v>1481</v>
      </c>
      <c r="D39" t="s">
        <v>169</v>
      </c>
      <c r="E39" s="27" t="s">
        <v>1482</v>
      </c>
      <c r="F39" s="28" t="s">
        <v>1467</v>
      </c>
      <c r="G39" s="29">
        <v>500.178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1468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1483</v>
      </c>
    </row>
    <row r="41" ht="25.5">
      <c r="A41" s="1" t="s">
        <v>174</v>
      </c>
      <c r="E41" s="33" t="s">
        <v>1484</v>
      </c>
    </row>
    <row r="42" ht="267.75">
      <c r="A42" s="1" t="s">
        <v>176</v>
      </c>
      <c r="E42" s="27" t="s">
        <v>1485</v>
      </c>
    </row>
    <row r="43">
      <c r="A43" s="1" t="s">
        <v>167</v>
      </c>
      <c r="B43" s="1">
        <v>9</v>
      </c>
      <c r="C43" s="26" t="s">
        <v>1486</v>
      </c>
      <c r="D43" t="s">
        <v>169</v>
      </c>
      <c r="E43" s="27" t="s">
        <v>1487</v>
      </c>
      <c r="F43" s="28" t="s">
        <v>1488</v>
      </c>
      <c r="G43" s="29">
        <v>511.75999999999999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1468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1489</v>
      </c>
    </row>
    <row r="45" ht="25.5">
      <c r="A45" s="1" t="s">
        <v>174</v>
      </c>
      <c r="E45" s="33" t="s">
        <v>1490</v>
      </c>
    </row>
    <row r="46" ht="25.5">
      <c r="A46" s="1" t="s">
        <v>176</v>
      </c>
      <c r="E46" s="27" t="s">
        <v>1491</v>
      </c>
    </row>
    <row r="47">
      <c r="A47" s="1" t="s">
        <v>164</v>
      </c>
      <c r="C47" s="22" t="s">
        <v>379</v>
      </c>
      <c r="E47" s="23" t="s">
        <v>1492</v>
      </c>
      <c r="L47" s="24">
        <f>SUMIFS(L48:L55,A48:A55,"P")</f>
        <v>0</v>
      </c>
      <c r="M47" s="24">
        <f>SUMIFS(M48:M55,A48:A55,"P")</f>
        <v>0</v>
      </c>
      <c r="N47" s="25"/>
    </row>
    <row r="48">
      <c r="A48" s="1" t="s">
        <v>167</v>
      </c>
      <c r="B48" s="1">
        <v>10</v>
      </c>
      <c r="C48" s="26" t="s">
        <v>1493</v>
      </c>
      <c r="D48" t="s">
        <v>169</v>
      </c>
      <c r="E48" s="27" t="s">
        <v>1494</v>
      </c>
      <c r="F48" s="28" t="s">
        <v>1467</v>
      </c>
      <c r="G48" s="29">
        <v>107.31399999999999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1468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1495</v>
      </c>
    </row>
    <row r="50" ht="25.5">
      <c r="A50" s="1" t="s">
        <v>174</v>
      </c>
      <c r="E50" s="33" t="s">
        <v>1496</v>
      </c>
    </row>
    <row r="51" ht="38.25">
      <c r="A51" s="1" t="s">
        <v>176</v>
      </c>
      <c r="E51" s="27" t="s">
        <v>1497</v>
      </c>
    </row>
    <row r="52">
      <c r="A52" s="1" t="s">
        <v>167</v>
      </c>
      <c r="B52" s="1">
        <v>11</v>
      </c>
      <c r="C52" s="26" t="s">
        <v>1498</v>
      </c>
      <c r="D52" t="s">
        <v>169</v>
      </c>
      <c r="E52" s="27" t="s">
        <v>1499</v>
      </c>
      <c r="F52" s="28" t="s">
        <v>1467</v>
      </c>
      <c r="G52" s="29">
        <v>26.956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1468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1500</v>
      </c>
    </row>
    <row r="54" ht="25.5">
      <c r="A54" s="1" t="s">
        <v>174</v>
      </c>
      <c r="E54" s="33" t="s">
        <v>1501</v>
      </c>
    </row>
    <row r="55" ht="357">
      <c r="A55" s="1" t="s">
        <v>176</v>
      </c>
      <c r="E55" s="27" t="s">
        <v>1502</v>
      </c>
    </row>
    <row r="56">
      <c r="A56" s="1" t="s">
        <v>164</v>
      </c>
      <c r="C56" s="22" t="s">
        <v>603</v>
      </c>
      <c r="E56" s="23" t="s">
        <v>1503</v>
      </c>
      <c r="L56" s="24">
        <f>SUMIFS(L57:L72,A57:A72,"P")</f>
        <v>0</v>
      </c>
      <c r="M56" s="24">
        <f>SUMIFS(M57:M72,A57:A72,"P")</f>
        <v>0</v>
      </c>
      <c r="N56" s="25"/>
    </row>
    <row r="57">
      <c r="A57" s="1" t="s">
        <v>167</v>
      </c>
      <c r="B57" s="1">
        <v>12</v>
      </c>
      <c r="C57" s="26" t="s">
        <v>1504</v>
      </c>
      <c r="D57" t="s">
        <v>169</v>
      </c>
      <c r="E57" s="27" t="s">
        <v>1505</v>
      </c>
      <c r="F57" s="28" t="s">
        <v>1467</v>
      </c>
      <c r="G57" s="29">
        <v>2.903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1468</v>
      </c>
      <c r="O57" s="32">
        <f>M57*AA57</f>
        <v>0</v>
      </c>
      <c r="P57" s="1">
        <v>3</v>
      </c>
      <c r="AA57" s="1">
        <f>IF(P57=1,$O$3,IF(P57=2,$O$4,$O$5))</f>
        <v>0</v>
      </c>
    </row>
    <row r="58">
      <c r="A58" s="1" t="s">
        <v>173</v>
      </c>
      <c r="E58" s="27" t="s">
        <v>1506</v>
      </c>
    </row>
    <row r="59" ht="25.5">
      <c r="A59" s="1" t="s">
        <v>174</v>
      </c>
      <c r="E59" s="33" t="s">
        <v>1507</v>
      </c>
    </row>
    <row r="60" ht="357">
      <c r="A60" s="1" t="s">
        <v>176</v>
      </c>
      <c r="E60" s="27" t="s">
        <v>1502</v>
      </c>
    </row>
    <row r="61">
      <c r="A61" s="1" t="s">
        <v>167</v>
      </c>
      <c r="B61" s="1">
        <v>13</v>
      </c>
      <c r="C61" s="26" t="s">
        <v>1508</v>
      </c>
      <c r="D61" t="s">
        <v>169</v>
      </c>
      <c r="E61" s="27" t="s">
        <v>1509</v>
      </c>
      <c r="F61" s="28" t="s">
        <v>1467</v>
      </c>
      <c r="G61" s="29">
        <v>17.579999999999998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1468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1510</v>
      </c>
    </row>
    <row r="63" ht="25.5">
      <c r="A63" s="1" t="s">
        <v>174</v>
      </c>
      <c r="E63" s="33" t="s">
        <v>1511</v>
      </c>
    </row>
    <row r="64" ht="357">
      <c r="A64" s="1" t="s">
        <v>176</v>
      </c>
      <c r="E64" s="27" t="s">
        <v>1502</v>
      </c>
    </row>
    <row r="65">
      <c r="A65" s="1" t="s">
        <v>167</v>
      </c>
      <c r="B65" s="1">
        <v>14</v>
      </c>
      <c r="C65" s="26" t="s">
        <v>1512</v>
      </c>
      <c r="D65" t="s">
        <v>169</v>
      </c>
      <c r="E65" s="27" t="s">
        <v>1513</v>
      </c>
      <c r="F65" s="28" t="s">
        <v>1445</v>
      </c>
      <c r="G65" s="29">
        <v>1.1619999999999999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1468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1514</v>
      </c>
    </row>
    <row r="67" ht="25.5">
      <c r="A67" s="1" t="s">
        <v>174</v>
      </c>
      <c r="E67" s="33" t="s">
        <v>1515</v>
      </c>
    </row>
    <row r="68" ht="267.75">
      <c r="A68" s="1" t="s">
        <v>176</v>
      </c>
      <c r="E68" s="27" t="s">
        <v>1516</v>
      </c>
    </row>
    <row r="69">
      <c r="A69" s="1" t="s">
        <v>167</v>
      </c>
      <c r="B69" s="1">
        <v>15</v>
      </c>
      <c r="C69" s="26" t="s">
        <v>1517</v>
      </c>
      <c r="D69" t="s">
        <v>169</v>
      </c>
      <c r="E69" s="27" t="s">
        <v>1518</v>
      </c>
      <c r="F69" s="28" t="s">
        <v>1519</v>
      </c>
      <c r="G69" s="29">
        <v>1646.1300000000001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1468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1520</v>
      </c>
    </row>
    <row r="71" ht="25.5">
      <c r="A71" s="1" t="s">
        <v>174</v>
      </c>
      <c r="E71" s="33" t="s">
        <v>1521</v>
      </c>
    </row>
    <row r="72" ht="293.25">
      <c r="A72" s="1" t="s">
        <v>176</v>
      </c>
      <c r="E72" s="27" t="s">
        <v>1522</v>
      </c>
    </row>
    <row r="73">
      <c r="A73" s="1" t="s">
        <v>164</v>
      </c>
      <c r="C73" s="22" t="s">
        <v>1523</v>
      </c>
      <c r="E73" s="23" t="s">
        <v>1524</v>
      </c>
      <c r="L73" s="24">
        <f>SUMIFS(L74:L77,A74:A77,"P")</f>
        <v>0</v>
      </c>
      <c r="M73" s="24">
        <f>SUMIFS(M74:M77,A74:A77,"P")</f>
        <v>0</v>
      </c>
      <c r="N73" s="25"/>
    </row>
    <row r="74">
      <c r="A74" s="1" t="s">
        <v>167</v>
      </c>
      <c r="B74" s="1">
        <v>16</v>
      </c>
      <c r="C74" s="26" t="s">
        <v>1525</v>
      </c>
      <c r="D74" t="s">
        <v>169</v>
      </c>
      <c r="E74" s="27" t="s">
        <v>1526</v>
      </c>
      <c r="F74" s="28" t="s">
        <v>1467</v>
      </c>
      <c r="G74" s="29">
        <v>5.8700000000000001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1468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1527</v>
      </c>
    </row>
    <row r="76" ht="25.5">
      <c r="A76" s="1" t="s">
        <v>174</v>
      </c>
      <c r="E76" s="33" t="s">
        <v>1528</v>
      </c>
    </row>
    <row r="77" ht="229.5">
      <c r="A77" s="1" t="s">
        <v>176</v>
      </c>
      <c r="E77" s="27" t="s">
        <v>1529</v>
      </c>
    </row>
    <row r="78">
      <c r="A78" s="1" t="s">
        <v>164</v>
      </c>
      <c r="C78" s="22" t="s">
        <v>1530</v>
      </c>
      <c r="E78" s="23" t="s">
        <v>1531</v>
      </c>
      <c r="L78" s="24">
        <f>SUMIFS(L79:L114,A79:A114,"P")</f>
        <v>0</v>
      </c>
      <c r="M78" s="24">
        <f>SUMIFS(M79:M114,A79:A114,"P")</f>
        <v>0</v>
      </c>
      <c r="N78" s="25"/>
    </row>
    <row r="79">
      <c r="A79" s="1" t="s">
        <v>167</v>
      </c>
      <c r="B79" s="1">
        <v>17</v>
      </c>
      <c r="C79" s="26" t="s">
        <v>1532</v>
      </c>
      <c r="D79" t="s">
        <v>169</v>
      </c>
      <c r="E79" s="27" t="s">
        <v>1533</v>
      </c>
      <c r="F79" s="28" t="s">
        <v>1467</v>
      </c>
      <c r="G79" s="29">
        <v>131.22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1468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1534</v>
      </c>
    </row>
    <row r="81" ht="25.5">
      <c r="A81" s="1" t="s">
        <v>174</v>
      </c>
      <c r="E81" s="33" t="s">
        <v>1535</v>
      </c>
    </row>
    <row r="82" ht="89.25">
      <c r="A82" s="1" t="s">
        <v>176</v>
      </c>
      <c r="E82" s="27" t="s">
        <v>1536</v>
      </c>
    </row>
    <row r="83">
      <c r="A83" s="1" t="s">
        <v>167</v>
      </c>
      <c r="B83" s="1">
        <v>18</v>
      </c>
      <c r="C83" s="26" t="s">
        <v>1537</v>
      </c>
      <c r="D83" t="s">
        <v>169</v>
      </c>
      <c r="E83" s="27" t="s">
        <v>1538</v>
      </c>
      <c r="F83" s="28" t="s">
        <v>1467</v>
      </c>
      <c r="G83" s="29">
        <v>38.607999999999997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1468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38.25">
      <c r="A85" s="1" t="s">
        <v>174</v>
      </c>
      <c r="E85" s="33" t="s">
        <v>1539</v>
      </c>
    </row>
    <row r="86" ht="76.5">
      <c r="A86" s="1" t="s">
        <v>176</v>
      </c>
      <c r="E86" s="27" t="s">
        <v>1540</v>
      </c>
    </row>
    <row r="87">
      <c r="A87" s="1" t="s">
        <v>167</v>
      </c>
      <c r="B87" s="1">
        <v>19</v>
      </c>
      <c r="C87" s="26" t="s">
        <v>1541</v>
      </c>
      <c r="D87" t="s">
        <v>169</v>
      </c>
      <c r="E87" s="27" t="s">
        <v>1542</v>
      </c>
      <c r="F87" s="28" t="s">
        <v>1405</v>
      </c>
      <c r="G87" s="29">
        <v>50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1468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1543</v>
      </c>
    </row>
    <row r="89" ht="25.5">
      <c r="A89" s="1" t="s">
        <v>174</v>
      </c>
      <c r="E89" s="33" t="s">
        <v>1544</v>
      </c>
    </row>
    <row r="90" ht="267.75">
      <c r="A90" s="1" t="s">
        <v>176</v>
      </c>
      <c r="E90" s="27" t="s">
        <v>1545</v>
      </c>
    </row>
    <row r="91" ht="25.5">
      <c r="A91" s="1" t="s">
        <v>167</v>
      </c>
      <c r="B91" s="1">
        <v>20</v>
      </c>
      <c r="C91" s="26" t="s">
        <v>1546</v>
      </c>
      <c r="D91" t="s">
        <v>169</v>
      </c>
      <c r="E91" s="27" t="s">
        <v>1547</v>
      </c>
      <c r="F91" s="28" t="s">
        <v>1405</v>
      </c>
      <c r="G91" s="29">
        <v>1572.76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1468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1548</v>
      </c>
    </row>
    <row r="93" ht="25.5">
      <c r="A93" s="1" t="s">
        <v>174</v>
      </c>
      <c r="E93" s="33" t="s">
        <v>1549</v>
      </c>
    </row>
    <row r="94" ht="255">
      <c r="A94" s="1" t="s">
        <v>176</v>
      </c>
      <c r="E94" s="27" t="s">
        <v>1550</v>
      </c>
    </row>
    <row r="95">
      <c r="A95" s="1" t="s">
        <v>167</v>
      </c>
      <c r="B95" s="1">
        <v>21</v>
      </c>
      <c r="C95" s="26" t="s">
        <v>1551</v>
      </c>
      <c r="D95" t="s">
        <v>169</v>
      </c>
      <c r="E95" s="27" t="s">
        <v>1552</v>
      </c>
      <c r="F95" s="28" t="s">
        <v>200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1468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1543</v>
      </c>
    </row>
    <row r="97" ht="25.5">
      <c r="A97" s="1" t="s">
        <v>174</v>
      </c>
      <c r="E97" s="33" t="s">
        <v>1553</v>
      </c>
    </row>
    <row r="98" ht="255">
      <c r="A98" s="1" t="s">
        <v>176</v>
      </c>
      <c r="E98" s="27" t="s">
        <v>1554</v>
      </c>
    </row>
    <row r="99">
      <c r="A99" s="1" t="s">
        <v>167</v>
      </c>
      <c r="B99" s="1">
        <v>22</v>
      </c>
      <c r="C99" s="26" t="s">
        <v>1555</v>
      </c>
      <c r="D99" t="s">
        <v>169</v>
      </c>
      <c r="E99" s="27" t="s">
        <v>1556</v>
      </c>
      <c r="F99" s="28" t="s">
        <v>200</v>
      </c>
      <c r="G99" s="29">
        <v>4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1468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1543</v>
      </c>
    </row>
    <row r="101" ht="25.5">
      <c r="A101" s="1" t="s">
        <v>174</v>
      </c>
      <c r="E101" s="33" t="s">
        <v>1557</v>
      </c>
    </row>
    <row r="102" ht="102">
      <c r="A102" s="1" t="s">
        <v>176</v>
      </c>
      <c r="E102" s="27" t="s">
        <v>1558</v>
      </c>
    </row>
    <row r="103">
      <c r="A103" s="1" t="s">
        <v>167</v>
      </c>
      <c r="B103" s="1">
        <v>23</v>
      </c>
      <c r="C103" s="26" t="s">
        <v>1559</v>
      </c>
      <c r="D103" t="s">
        <v>169</v>
      </c>
      <c r="E103" s="27" t="s">
        <v>1560</v>
      </c>
      <c r="F103" s="28" t="s">
        <v>1488</v>
      </c>
      <c r="G103" s="29">
        <v>781.65999999999997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1468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1561</v>
      </c>
    </row>
    <row r="105" ht="25.5">
      <c r="A105" s="1" t="s">
        <v>174</v>
      </c>
      <c r="E105" s="33" t="s">
        <v>1562</v>
      </c>
    </row>
    <row r="106" ht="140.25">
      <c r="A106" s="1" t="s">
        <v>176</v>
      </c>
      <c r="E106" s="27" t="s">
        <v>1563</v>
      </c>
    </row>
    <row r="107">
      <c r="A107" s="1" t="s">
        <v>167</v>
      </c>
      <c r="B107" s="1">
        <v>24</v>
      </c>
      <c r="C107" s="26" t="s">
        <v>1559</v>
      </c>
      <c r="D107" t="s">
        <v>1564</v>
      </c>
      <c r="E107" s="27" t="s">
        <v>1560</v>
      </c>
      <c r="F107" s="28" t="s">
        <v>1488</v>
      </c>
      <c r="G107" s="29">
        <v>494.69999999999999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1468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1565</v>
      </c>
    </row>
    <row r="109" ht="25.5">
      <c r="A109" s="1" t="s">
        <v>174</v>
      </c>
      <c r="E109" s="33" t="s">
        <v>1566</v>
      </c>
    </row>
    <row r="110" ht="140.25">
      <c r="A110" s="1" t="s">
        <v>176</v>
      </c>
      <c r="E110" s="27" t="s">
        <v>1563</v>
      </c>
    </row>
    <row r="111">
      <c r="A111" s="1" t="s">
        <v>167</v>
      </c>
      <c r="B111" s="1">
        <v>25</v>
      </c>
      <c r="C111" s="26" t="s">
        <v>1559</v>
      </c>
      <c r="D111" t="s">
        <v>1567</v>
      </c>
      <c r="E111" s="27" t="s">
        <v>1560</v>
      </c>
      <c r="F111" s="28" t="s">
        <v>1488</v>
      </c>
      <c r="G111" s="29">
        <v>112.88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1468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1568</v>
      </c>
    </row>
    <row r="113" ht="25.5">
      <c r="A113" s="1" t="s">
        <v>174</v>
      </c>
      <c r="E113" s="33" t="s">
        <v>1569</v>
      </c>
    </row>
    <row r="114" ht="140.25">
      <c r="A114" s="1" t="s">
        <v>176</v>
      </c>
      <c r="E114" s="27" t="s">
        <v>1563</v>
      </c>
    </row>
    <row r="115">
      <c r="A115" s="1" t="s">
        <v>164</v>
      </c>
      <c r="C115" s="22" t="s">
        <v>1570</v>
      </c>
      <c r="E115" s="23" t="s">
        <v>1571</v>
      </c>
      <c r="L115" s="24">
        <f>SUMIFS(L116:L123,A116:A123,"P")</f>
        <v>0</v>
      </c>
      <c r="M115" s="24">
        <f>SUMIFS(M116:M123,A116:A123,"P")</f>
        <v>0</v>
      </c>
      <c r="N115" s="25"/>
    </row>
    <row r="116">
      <c r="A116" s="1" t="s">
        <v>167</v>
      </c>
      <c r="B116" s="1">
        <v>26</v>
      </c>
      <c r="C116" s="26" t="s">
        <v>1572</v>
      </c>
      <c r="D116" t="s">
        <v>1573</v>
      </c>
      <c r="E116" s="27" t="s">
        <v>1574</v>
      </c>
      <c r="F116" s="28" t="s">
        <v>200</v>
      </c>
      <c r="G116" s="29">
        <v>21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1468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1575</v>
      </c>
    </row>
    <row r="118" ht="25.5">
      <c r="A118" s="1" t="s">
        <v>174</v>
      </c>
      <c r="E118" s="33" t="s">
        <v>1576</v>
      </c>
    </row>
    <row r="119">
      <c r="A119" s="1" t="s">
        <v>176</v>
      </c>
      <c r="E119" s="27" t="s">
        <v>1577</v>
      </c>
    </row>
    <row r="120">
      <c r="A120" s="1" t="s">
        <v>167</v>
      </c>
      <c r="B120" s="1">
        <v>27</v>
      </c>
      <c r="C120" s="26" t="s">
        <v>1578</v>
      </c>
      <c r="D120" t="s">
        <v>169</v>
      </c>
      <c r="E120" s="27" t="s">
        <v>1579</v>
      </c>
      <c r="F120" s="28" t="s">
        <v>200</v>
      </c>
      <c r="G120" s="29">
        <v>21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1468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1580</v>
      </c>
    </row>
    <row r="122" ht="25.5">
      <c r="A122" s="1" t="s">
        <v>174</v>
      </c>
      <c r="E122" s="33" t="s">
        <v>1576</v>
      </c>
    </row>
    <row r="123" ht="25.5">
      <c r="A123" s="1" t="s">
        <v>176</v>
      </c>
      <c r="E123" s="27" t="s">
        <v>1581</v>
      </c>
    </row>
    <row r="124">
      <c r="A124" s="1" t="s">
        <v>164</v>
      </c>
      <c r="C124" s="22" t="s">
        <v>1582</v>
      </c>
      <c r="E124" s="23" t="s">
        <v>1583</v>
      </c>
      <c r="L124" s="24">
        <f>SUMIFS(L125:L220,A125:A220,"P")</f>
        <v>0</v>
      </c>
      <c r="M124" s="24">
        <f>SUMIFS(M125:M220,A125:A220,"P")</f>
        <v>0</v>
      </c>
      <c r="N124" s="25"/>
    </row>
    <row r="125">
      <c r="A125" s="1" t="s">
        <v>167</v>
      </c>
      <c r="B125" s="1">
        <v>28</v>
      </c>
      <c r="C125" s="26" t="s">
        <v>1584</v>
      </c>
      <c r="D125" t="s">
        <v>169</v>
      </c>
      <c r="E125" s="27" t="s">
        <v>1585</v>
      </c>
      <c r="F125" s="28" t="s">
        <v>1405</v>
      </c>
      <c r="G125" s="29">
        <v>40.350000000000001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1468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1586</v>
      </c>
    </row>
    <row r="127" ht="25.5">
      <c r="A127" s="1" t="s">
        <v>174</v>
      </c>
      <c r="E127" s="33" t="s">
        <v>1587</v>
      </c>
    </row>
    <row r="128" ht="51">
      <c r="A128" s="1" t="s">
        <v>176</v>
      </c>
      <c r="E128" s="27" t="s">
        <v>1588</v>
      </c>
    </row>
    <row r="129" ht="25.5">
      <c r="A129" s="1" t="s">
        <v>167</v>
      </c>
      <c r="B129" s="1">
        <v>29</v>
      </c>
      <c r="C129" s="26" t="s">
        <v>1589</v>
      </c>
      <c r="D129" t="s">
        <v>169</v>
      </c>
      <c r="E129" s="27" t="s">
        <v>1590</v>
      </c>
      <c r="F129" s="28" t="s">
        <v>1488</v>
      </c>
      <c r="G129" s="29">
        <v>62.100000000000001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1468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1591</v>
      </c>
    </row>
    <row r="131" ht="25.5">
      <c r="A131" s="1" t="s">
        <v>174</v>
      </c>
      <c r="E131" s="33" t="s">
        <v>1592</v>
      </c>
    </row>
    <row r="132" ht="178.5">
      <c r="A132" s="1" t="s">
        <v>176</v>
      </c>
      <c r="E132" s="27" t="s">
        <v>1593</v>
      </c>
    </row>
    <row r="133">
      <c r="A133" s="1" t="s">
        <v>167</v>
      </c>
      <c r="B133" s="1">
        <v>30</v>
      </c>
      <c r="C133" s="26" t="s">
        <v>1594</v>
      </c>
      <c r="D133" t="s">
        <v>169</v>
      </c>
      <c r="E133" s="27" t="s">
        <v>1595</v>
      </c>
      <c r="F133" s="28" t="s">
        <v>1405</v>
      </c>
      <c r="G133" s="29">
        <v>125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1468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1596</v>
      </c>
    </row>
    <row r="135" ht="25.5">
      <c r="A135" s="1" t="s">
        <v>174</v>
      </c>
      <c r="E135" s="33" t="s">
        <v>1597</v>
      </c>
    </row>
    <row r="136" ht="229.5">
      <c r="A136" s="1" t="s">
        <v>176</v>
      </c>
      <c r="E136" s="27" t="s">
        <v>1598</v>
      </c>
    </row>
    <row r="137">
      <c r="A137" s="1" t="s">
        <v>167</v>
      </c>
      <c r="B137" s="1">
        <v>31</v>
      </c>
      <c r="C137" s="26" t="s">
        <v>1594</v>
      </c>
      <c r="D137" t="s">
        <v>1564</v>
      </c>
      <c r="E137" s="27" t="s">
        <v>1595</v>
      </c>
      <c r="F137" s="28" t="s">
        <v>1405</v>
      </c>
      <c r="G137" s="29">
        <v>60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1468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1599</v>
      </c>
    </row>
    <row r="139" ht="25.5">
      <c r="A139" s="1" t="s">
        <v>174</v>
      </c>
      <c r="E139" s="33" t="s">
        <v>1600</v>
      </c>
    </row>
    <row r="140" ht="229.5">
      <c r="A140" s="1" t="s">
        <v>176</v>
      </c>
      <c r="E140" s="27" t="s">
        <v>1598</v>
      </c>
    </row>
    <row r="141">
      <c r="A141" s="1" t="s">
        <v>167</v>
      </c>
      <c r="B141" s="1">
        <v>32</v>
      </c>
      <c r="C141" s="26" t="s">
        <v>1594</v>
      </c>
      <c r="D141" t="s">
        <v>1567</v>
      </c>
      <c r="E141" s="27" t="s">
        <v>1595</v>
      </c>
      <c r="F141" s="28" t="s">
        <v>1405</v>
      </c>
      <c r="G141" s="29">
        <v>52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1468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1601</v>
      </c>
    </row>
    <row r="143" ht="25.5">
      <c r="A143" s="1" t="s">
        <v>174</v>
      </c>
      <c r="E143" s="33" t="s">
        <v>1602</v>
      </c>
    </row>
    <row r="144" ht="229.5">
      <c r="A144" s="1" t="s">
        <v>176</v>
      </c>
      <c r="E144" s="27" t="s">
        <v>1598</v>
      </c>
    </row>
    <row r="145">
      <c r="A145" s="1" t="s">
        <v>167</v>
      </c>
      <c r="B145" s="1">
        <v>33</v>
      </c>
      <c r="C145" s="26" t="s">
        <v>1594</v>
      </c>
      <c r="D145" t="s">
        <v>1603</v>
      </c>
      <c r="E145" s="27" t="s">
        <v>1595</v>
      </c>
      <c r="F145" s="28" t="s">
        <v>1405</v>
      </c>
      <c r="G145" s="29">
        <v>17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1468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1604</v>
      </c>
    </row>
    <row r="147" ht="25.5">
      <c r="A147" s="1" t="s">
        <v>174</v>
      </c>
      <c r="E147" s="33" t="s">
        <v>1605</v>
      </c>
    </row>
    <row r="148" ht="229.5">
      <c r="A148" s="1" t="s">
        <v>176</v>
      </c>
      <c r="E148" s="27" t="s">
        <v>1598</v>
      </c>
    </row>
    <row r="149">
      <c r="A149" s="1" t="s">
        <v>167</v>
      </c>
      <c r="B149" s="1">
        <v>34</v>
      </c>
      <c r="C149" s="26" t="s">
        <v>1606</v>
      </c>
      <c r="D149" t="s">
        <v>169</v>
      </c>
      <c r="E149" s="27" t="s">
        <v>1607</v>
      </c>
      <c r="F149" s="28" t="s">
        <v>1405</v>
      </c>
      <c r="G149" s="29">
        <v>194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1468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1586</v>
      </c>
    </row>
    <row r="151" ht="25.5">
      <c r="A151" s="1" t="s">
        <v>174</v>
      </c>
      <c r="E151" s="33" t="s">
        <v>1608</v>
      </c>
    </row>
    <row r="152" ht="229.5">
      <c r="A152" s="1" t="s">
        <v>176</v>
      </c>
      <c r="E152" s="27" t="s">
        <v>1609</v>
      </c>
    </row>
    <row r="153">
      <c r="A153" s="1" t="s">
        <v>167</v>
      </c>
      <c r="B153" s="1">
        <v>35</v>
      </c>
      <c r="C153" s="26" t="s">
        <v>1606</v>
      </c>
      <c r="D153" t="s">
        <v>1564</v>
      </c>
      <c r="E153" s="27" t="s">
        <v>1607</v>
      </c>
      <c r="F153" s="28" t="s">
        <v>1405</v>
      </c>
      <c r="G153" s="29">
        <v>160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1468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1610</v>
      </c>
    </row>
    <row r="155" ht="25.5">
      <c r="A155" s="1" t="s">
        <v>174</v>
      </c>
      <c r="E155" s="33" t="s">
        <v>1611</v>
      </c>
    </row>
    <row r="156" ht="229.5">
      <c r="A156" s="1" t="s">
        <v>176</v>
      </c>
      <c r="E156" s="27" t="s">
        <v>1609</v>
      </c>
    </row>
    <row r="157">
      <c r="A157" s="1" t="s">
        <v>167</v>
      </c>
      <c r="B157" s="1">
        <v>36</v>
      </c>
      <c r="C157" s="26" t="s">
        <v>1612</v>
      </c>
      <c r="D157" t="s">
        <v>169</v>
      </c>
      <c r="E157" s="27" t="s">
        <v>1613</v>
      </c>
      <c r="F157" s="28" t="s">
        <v>1405</v>
      </c>
      <c r="G157" s="29">
        <v>5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1468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1614</v>
      </c>
    </row>
    <row r="159" ht="25.5">
      <c r="A159" s="1" t="s">
        <v>174</v>
      </c>
      <c r="E159" s="33" t="s">
        <v>1615</v>
      </c>
    </row>
    <row r="160" ht="229.5">
      <c r="A160" s="1" t="s">
        <v>176</v>
      </c>
      <c r="E160" s="27" t="s">
        <v>1616</v>
      </c>
    </row>
    <row r="161">
      <c r="A161" s="1" t="s">
        <v>167</v>
      </c>
      <c r="B161" s="1">
        <v>37</v>
      </c>
      <c r="C161" s="26" t="s">
        <v>1617</v>
      </c>
      <c r="D161" t="s">
        <v>169</v>
      </c>
      <c r="E161" s="27" t="s">
        <v>1618</v>
      </c>
      <c r="F161" s="28" t="s">
        <v>1405</v>
      </c>
      <c r="G161" s="29">
        <v>1279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1468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1619</v>
      </c>
    </row>
    <row r="163" ht="25.5">
      <c r="A163" s="1" t="s">
        <v>174</v>
      </c>
      <c r="E163" s="33" t="s">
        <v>1620</v>
      </c>
    </row>
    <row r="164" ht="89.25">
      <c r="A164" s="1" t="s">
        <v>176</v>
      </c>
      <c r="E164" s="27" t="s">
        <v>1621</v>
      </c>
    </row>
    <row r="165">
      <c r="A165" s="1" t="s">
        <v>167</v>
      </c>
      <c r="B165" s="1">
        <v>38</v>
      </c>
      <c r="C165" s="26" t="s">
        <v>1622</v>
      </c>
      <c r="D165" t="s">
        <v>169</v>
      </c>
      <c r="E165" s="27" t="s">
        <v>1623</v>
      </c>
      <c r="F165" s="28" t="s">
        <v>1488</v>
      </c>
      <c r="G165" s="29">
        <v>58.039999999999999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1468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1586</v>
      </c>
    </row>
    <row r="167" ht="25.5">
      <c r="A167" s="1" t="s">
        <v>174</v>
      </c>
      <c r="E167" s="33" t="s">
        <v>1624</v>
      </c>
    </row>
    <row r="168" ht="229.5">
      <c r="A168" s="1" t="s">
        <v>176</v>
      </c>
      <c r="E168" s="27" t="s">
        <v>1625</v>
      </c>
    </row>
    <row r="169">
      <c r="A169" s="1" t="s">
        <v>167</v>
      </c>
      <c r="B169" s="1">
        <v>39</v>
      </c>
      <c r="C169" s="26" t="s">
        <v>1622</v>
      </c>
      <c r="D169" t="s">
        <v>1564</v>
      </c>
      <c r="E169" s="27" t="s">
        <v>1623</v>
      </c>
      <c r="F169" s="28" t="s">
        <v>1488</v>
      </c>
      <c r="G169" s="29">
        <v>7.5700000000000003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1468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1626</v>
      </c>
    </row>
    <row r="171" ht="25.5">
      <c r="A171" s="1" t="s">
        <v>174</v>
      </c>
      <c r="E171" s="33" t="s">
        <v>1627</v>
      </c>
    </row>
    <row r="172" ht="229.5">
      <c r="A172" s="1" t="s">
        <v>176</v>
      </c>
      <c r="E172" s="27" t="s">
        <v>1625</v>
      </c>
    </row>
    <row r="173">
      <c r="A173" s="1" t="s">
        <v>167</v>
      </c>
      <c r="B173" s="1">
        <v>40</v>
      </c>
      <c r="C173" s="26" t="s">
        <v>1628</v>
      </c>
      <c r="D173" t="s">
        <v>169</v>
      </c>
      <c r="E173" s="27" t="s">
        <v>1629</v>
      </c>
      <c r="F173" s="28" t="s">
        <v>1488</v>
      </c>
      <c r="G173" s="29">
        <v>1.6799999999999999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1468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1630</v>
      </c>
    </row>
    <row r="175" ht="25.5">
      <c r="A175" s="1" t="s">
        <v>174</v>
      </c>
      <c r="E175" s="33" t="s">
        <v>1631</v>
      </c>
    </row>
    <row r="176" ht="63.75">
      <c r="A176" s="1" t="s">
        <v>176</v>
      </c>
      <c r="E176" s="27" t="s">
        <v>1632</v>
      </c>
    </row>
    <row r="177">
      <c r="A177" s="1" t="s">
        <v>167</v>
      </c>
      <c r="B177" s="1">
        <v>41</v>
      </c>
      <c r="C177" s="26" t="s">
        <v>1633</v>
      </c>
      <c r="D177" t="s">
        <v>169</v>
      </c>
      <c r="E177" s="27" t="s">
        <v>1634</v>
      </c>
      <c r="F177" s="28" t="s">
        <v>1405</v>
      </c>
      <c r="G177" s="29">
        <v>37.560000000000002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1468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1635</v>
      </c>
    </row>
    <row r="179" ht="25.5">
      <c r="A179" s="1" t="s">
        <v>174</v>
      </c>
      <c r="E179" s="33" t="s">
        <v>1636</v>
      </c>
    </row>
    <row r="180" ht="89.25">
      <c r="A180" s="1" t="s">
        <v>176</v>
      </c>
      <c r="E180" s="27" t="s">
        <v>1637</v>
      </c>
    </row>
    <row r="181">
      <c r="A181" s="1" t="s">
        <v>167</v>
      </c>
      <c r="B181" s="1">
        <v>42</v>
      </c>
      <c r="C181" s="26" t="s">
        <v>1638</v>
      </c>
      <c r="D181" t="s">
        <v>169</v>
      </c>
      <c r="E181" s="27" t="s">
        <v>1639</v>
      </c>
      <c r="F181" s="28" t="s">
        <v>1467</v>
      </c>
      <c r="G181" s="29">
        <v>131.22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1468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1640</v>
      </c>
    </row>
    <row r="183" ht="25.5">
      <c r="A183" s="1" t="s">
        <v>174</v>
      </c>
      <c r="E183" s="33" t="s">
        <v>1641</v>
      </c>
    </row>
    <row r="184" ht="140.25">
      <c r="A184" s="1" t="s">
        <v>176</v>
      </c>
      <c r="E184" s="27" t="s">
        <v>1642</v>
      </c>
    </row>
    <row r="185">
      <c r="A185" s="1" t="s">
        <v>167</v>
      </c>
      <c r="B185" s="1">
        <v>43</v>
      </c>
      <c r="C185" s="26" t="s">
        <v>1643</v>
      </c>
      <c r="D185" t="s">
        <v>169</v>
      </c>
      <c r="E185" s="27" t="s">
        <v>1644</v>
      </c>
      <c r="F185" s="28" t="s">
        <v>1405</v>
      </c>
      <c r="G185" s="29">
        <v>50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1468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1543</v>
      </c>
    </row>
    <row r="187" ht="25.5">
      <c r="A187" s="1" t="s">
        <v>174</v>
      </c>
      <c r="E187" s="33" t="s">
        <v>1645</v>
      </c>
    </row>
    <row r="188" ht="178.5">
      <c r="A188" s="1" t="s">
        <v>176</v>
      </c>
      <c r="E188" s="27" t="s">
        <v>1646</v>
      </c>
    </row>
    <row r="189">
      <c r="A189" s="1" t="s">
        <v>167</v>
      </c>
      <c r="B189" s="1">
        <v>44</v>
      </c>
      <c r="C189" s="26" t="s">
        <v>1647</v>
      </c>
      <c r="D189" t="s">
        <v>169</v>
      </c>
      <c r="E189" s="27" t="s">
        <v>1648</v>
      </c>
      <c r="F189" s="28" t="s">
        <v>1488</v>
      </c>
      <c r="G189" s="29">
        <v>62.100000000000001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1468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1649</v>
      </c>
    </row>
    <row r="191" ht="25.5">
      <c r="A191" s="1" t="s">
        <v>174</v>
      </c>
      <c r="E191" s="33" t="s">
        <v>1592</v>
      </c>
    </row>
    <row r="192" ht="165.75">
      <c r="A192" s="1" t="s">
        <v>176</v>
      </c>
      <c r="E192" s="27" t="s">
        <v>1650</v>
      </c>
    </row>
    <row r="193">
      <c r="A193" s="1" t="s">
        <v>167</v>
      </c>
      <c r="B193" s="1">
        <v>45</v>
      </c>
      <c r="C193" s="26" t="s">
        <v>1651</v>
      </c>
      <c r="D193" t="s">
        <v>169</v>
      </c>
      <c r="E193" s="27" t="s">
        <v>1652</v>
      </c>
      <c r="F193" s="28" t="s">
        <v>1405</v>
      </c>
      <c r="G193" s="29">
        <v>214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1468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1586</v>
      </c>
    </row>
    <row r="195" ht="25.5">
      <c r="A195" s="1" t="s">
        <v>174</v>
      </c>
      <c r="E195" s="33" t="s">
        <v>1653</v>
      </c>
    </row>
    <row r="196" ht="165.75">
      <c r="A196" s="1" t="s">
        <v>176</v>
      </c>
      <c r="E196" s="27" t="s">
        <v>1654</v>
      </c>
    </row>
    <row r="197">
      <c r="A197" s="1" t="s">
        <v>167</v>
      </c>
      <c r="B197" s="1">
        <v>46</v>
      </c>
      <c r="C197" s="26" t="s">
        <v>1655</v>
      </c>
      <c r="D197" t="s">
        <v>169</v>
      </c>
      <c r="E197" s="27" t="s">
        <v>1656</v>
      </c>
      <c r="F197" s="28" t="s">
        <v>1405</v>
      </c>
      <c r="G197" s="29">
        <v>60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1468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1657</v>
      </c>
    </row>
    <row r="199" ht="25.5">
      <c r="A199" s="1" t="s">
        <v>174</v>
      </c>
      <c r="E199" s="33" t="s">
        <v>1658</v>
      </c>
    </row>
    <row r="200" ht="178.5">
      <c r="A200" s="1" t="s">
        <v>176</v>
      </c>
      <c r="E200" s="27" t="s">
        <v>1659</v>
      </c>
    </row>
    <row r="201">
      <c r="A201" s="1" t="s">
        <v>167</v>
      </c>
      <c r="B201" s="1">
        <v>47</v>
      </c>
      <c r="C201" s="26" t="s">
        <v>1660</v>
      </c>
      <c r="D201" t="s">
        <v>169</v>
      </c>
      <c r="E201" s="27" t="s">
        <v>1661</v>
      </c>
      <c r="F201" s="28" t="s">
        <v>1467</v>
      </c>
      <c r="G201" s="29">
        <v>194.922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1468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1662</v>
      </c>
    </row>
    <row r="203" ht="25.5">
      <c r="A203" s="1" t="s">
        <v>174</v>
      </c>
      <c r="E203" s="33" t="s">
        <v>1663</v>
      </c>
    </row>
    <row r="204" ht="102">
      <c r="A204" s="1" t="s">
        <v>176</v>
      </c>
      <c r="E204" s="27" t="s">
        <v>1664</v>
      </c>
    </row>
    <row r="205">
      <c r="A205" s="1" t="s">
        <v>167</v>
      </c>
      <c r="B205" s="1">
        <v>48</v>
      </c>
      <c r="C205" s="26" t="s">
        <v>1665</v>
      </c>
      <c r="D205" t="s">
        <v>169</v>
      </c>
      <c r="E205" s="27" t="s">
        <v>1666</v>
      </c>
      <c r="F205" s="28" t="s">
        <v>1405</v>
      </c>
      <c r="G205" s="29">
        <v>92.5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1468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1667</v>
      </c>
    </row>
    <row r="207" ht="25.5">
      <c r="A207" s="1" t="s">
        <v>174</v>
      </c>
      <c r="E207" s="33" t="s">
        <v>1668</v>
      </c>
    </row>
    <row r="208" ht="114.75">
      <c r="A208" s="1" t="s">
        <v>176</v>
      </c>
      <c r="E208" s="27" t="s">
        <v>1669</v>
      </c>
    </row>
    <row r="209">
      <c r="A209" s="1" t="s">
        <v>167</v>
      </c>
      <c r="B209" s="1">
        <v>49</v>
      </c>
      <c r="C209" s="26" t="s">
        <v>1670</v>
      </c>
      <c r="D209" t="s">
        <v>169</v>
      </c>
      <c r="E209" s="27" t="s">
        <v>1671</v>
      </c>
      <c r="F209" s="28" t="s">
        <v>200</v>
      </c>
      <c r="G209" s="29">
        <v>1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1468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1672</v>
      </c>
    </row>
    <row r="211" ht="25.5">
      <c r="A211" s="1" t="s">
        <v>174</v>
      </c>
      <c r="E211" s="33" t="s">
        <v>1673</v>
      </c>
    </row>
    <row r="212" ht="89.25">
      <c r="A212" s="1" t="s">
        <v>176</v>
      </c>
      <c r="E212" s="27" t="s">
        <v>1674</v>
      </c>
    </row>
    <row r="213">
      <c r="A213" s="1" t="s">
        <v>167</v>
      </c>
      <c r="B213" s="1">
        <v>50</v>
      </c>
      <c r="C213" s="26" t="s">
        <v>1675</v>
      </c>
      <c r="D213" t="s">
        <v>169</v>
      </c>
      <c r="E213" s="27" t="s">
        <v>1676</v>
      </c>
      <c r="F213" s="28" t="s">
        <v>200</v>
      </c>
      <c r="G213" s="29">
        <v>46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1468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1677</v>
      </c>
    </row>
    <row r="215" ht="25.5">
      <c r="A215" s="1" t="s">
        <v>174</v>
      </c>
      <c r="E215" s="33" t="s">
        <v>1678</v>
      </c>
    </row>
    <row r="216" ht="76.5">
      <c r="A216" s="1" t="s">
        <v>176</v>
      </c>
      <c r="E216" s="27" t="s">
        <v>1679</v>
      </c>
    </row>
    <row r="217">
      <c r="A217" s="1" t="s">
        <v>167</v>
      </c>
      <c r="B217" s="1">
        <v>51</v>
      </c>
      <c r="C217" s="26" t="s">
        <v>1680</v>
      </c>
      <c r="D217" t="s">
        <v>378</v>
      </c>
      <c r="E217" s="27" t="s">
        <v>1439</v>
      </c>
      <c r="F217" s="28" t="s">
        <v>743</v>
      </c>
      <c r="G217" s="29">
        <v>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169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>
      <c r="A219" s="1" t="s">
        <v>174</v>
      </c>
      <c r="E219" s="33" t="s">
        <v>1681</v>
      </c>
    </row>
    <row r="220">
      <c r="A220" s="1" t="s">
        <v>176</v>
      </c>
      <c r="E220" s="27" t="s">
        <v>169</v>
      </c>
    </row>
  </sheetData>
  <sheetProtection sheet="1" objects="1" scenarios="1" spinCount="100000" saltValue="8Oi0Z0Ad8rlu1+ZA/7d9iIn8OEUwXH4XbmwoYXhScQodWJ5wN4YYms+gPxKL/3QsaAG+SOZOV5srhNLNHZ4wJA==" hashValue="I9bWYFora6bBRI6YpjfO8vE1/wlZujOzETFK39NbmtNlprSQuP3A2durirFPX5waYuN33MWJzl8Hsvkb3QVzy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44</v>
      </c>
      <c r="M3" s="20">
        <f>Rekapitulace!C26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44</v>
      </c>
      <c r="D4" s="1"/>
      <c r="E4" s="17" t="s">
        <v>45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COUNTIFS(L8:L206,"=0",A8:A206,"P")+COUNTIFS(L8:L206,"",A8:A206,"P")+SUM(Q8:Q206)</f>
        <v>0</v>
      </c>
    </row>
    <row r="8">
      <c r="A8" s="1" t="s">
        <v>162</v>
      </c>
      <c r="C8" s="22" t="s">
        <v>1682</v>
      </c>
      <c r="E8" s="23" t="s">
        <v>47</v>
      </c>
      <c r="L8" s="24">
        <f>L9+L22+L35+L52+L65+L74+L83+L128+L149</f>
        <v>0</v>
      </c>
      <c r="M8" s="24">
        <f>M9+M22+M35+M52+M65+M74+M83+M128+M149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SUMIFS(L10:L21,A10:A21,"P")</f>
        <v>0</v>
      </c>
      <c r="M9" s="24">
        <f>SUMIFS(M10:M21,A10:A21,"P")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1683</v>
      </c>
      <c r="F10" s="28" t="s">
        <v>1445</v>
      </c>
      <c r="G10" s="29">
        <v>1200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462</v>
      </c>
    </row>
    <row r="12" ht="25.5">
      <c r="A12" s="1" t="s">
        <v>174</v>
      </c>
      <c r="E12" s="33" t="s">
        <v>1684</v>
      </c>
    </row>
    <row r="13" ht="102">
      <c r="A13" s="1" t="s">
        <v>176</v>
      </c>
      <c r="E13" s="27" t="s">
        <v>1685</v>
      </c>
    </row>
    <row r="14" ht="25.5">
      <c r="A14" s="1" t="s">
        <v>167</v>
      </c>
      <c r="B14" s="1">
        <v>2</v>
      </c>
      <c r="C14" s="26" t="s">
        <v>1454</v>
      </c>
      <c r="D14" t="s">
        <v>1455</v>
      </c>
      <c r="E14" s="27" t="s">
        <v>1686</v>
      </c>
      <c r="F14" s="28" t="s">
        <v>1445</v>
      </c>
      <c r="G14" s="29">
        <v>448.5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462</v>
      </c>
    </row>
    <row r="16" ht="25.5">
      <c r="A16" s="1" t="s">
        <v>174</v>
      </c>
      <c r="E16" s="33" t="s">
        <v>1687</v>
      </c>
    </row>
    <row r="17" ht="89.25">
      <c r="A17" s="1" t="s">
        <v>176</v>
      </c>
      <c r="E17" s="27" t="s">
        <v>1688</v>
      </c>
    </row>
    <row r="18" ht="25.5">
      <c r="A18" s="1" t="s">
        <v>167</v>
      </c>
      <c r="B18" s="1">
        <v>3</v>
      </c>
      <c r="C18" s="26" t="s">
        <v>1689</v>
      </c>
      <c r="D18" t="s">
        <v>1690</v>
      </c>
      <c r="E18" s="27" t="s">
        <v>1691</v>
      </c>
      <c r="F18" s="28" t="s">
        <v>1445</v>
      </c>
      <c r="G18" s="29">
        <v>0.11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462</v>
      </c>
    </row>
    <row r="20" ht="25.5">
      <c r="A20" s="1" t="s">
        <v>174</v>
      </c>
      <c r="E20" s="33" t="s">
        <v>1692</v>
      </c>
    </row>
    <row r="21" ht="76.5">
      <c r="A21" s="1" t="s">
        <v>176</v>
      </c>
      <c r="E21" s="27" t="s">
        <v>1693</v>
      </c>
    </row>
    <row r="22">
      <c r="A22" s="1" t="s">
        <v>164</v>
      </c>
      <c r="C22" s="22" t="s">
        <v>378</v>
      </c>
      <c r="E22" s="23" t="s">
        <v>1464</v>
      </c>
      <c r="L22" s="24">
        <f>SUMIFS(L23:L34,A23:A34,"P")</f>
        <v>0</v>
      </c>
      <c r="M22" s="24">
        <f>SUMIFS(M23:M34,A23:A34,"P")</f>
        <v>0</v>
      </c>
      <c r="N22" s="25"/>
    </row>
    <row r="23">
      <c r="A23" s="1" t="s">
        <v>167</v>
      </c>
      <c r="B23" s="1">
        <v>4</v>
      </c>
      <c r="C23" s="26" t="s">
        <v>1694</v>
      </c>
      <c r="D23" t="s">
        <v>378</v>
      </c>
      <c r="E23" s="27" t="s">
        <v>1695</v>
      </c>
      <c r="F23" s="28" t="s">
        <v>1287</v>
      </c>
      <c r="G23" s="29">
        <v>240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1696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1697</v>
      </c>
    </row>
    <row r="26">
      <c r="A26" s="1" t="s">
        <v>176</v>
      </c>
      <c r="E26" s="27" t="s">
        <v>1698</v>
      </c>
    </row>
    <row r="27">
      <c r="A27" s="1" t="s">
        <v>167</v>
      </c>
      <c r="B27" s="1">
        <v>5</v>
      </c>
      <c r="C27" s="26" t="s">
        <v>1699</v>
      </c>
      <c r="D27" t="s">
        <v>378</v>
      </c>
      <c r="E27" s="27" t="s">
        <v>1700</v>
      </c>
      <c r="F27" s="28" t="s">
        <v>1467</v>
      </c>
      <c r="G27" s="29">
        <v>650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1696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1701</v>
      </c>
    </row>
    <row r="30">
      <c r="A30" s="1" t="s">
        <v>176</v>
      </c>
      <c r="E30" s="27" t="s">
        <v>1698</v>
      </c>
    </row>
    <row r="31">
      <c r="A31" s="1" t="s">
        <v>167</v>
      </c>
      <c r="B31" s="1">
        <v>6</v>
      </c>
      <c r="C31" s="26" t="s">
        <v>1702</v>
      </c>
      <c r="D31" t="s">
        <v>378</v>
      </c>
      <c r="E31" s="27" t="s">
        <v>1703</v>
      </c>
      <c r="F31" s="28" t="s">
        <v>1467</v>
      </c>
      <c r="G31" s="29">
        <v>650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1696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1704</v>
      </c>
    </row>
    <row r="34">
      <c r="A34" s="1" t="s">
        <v>176</v>
      </c>
      <c r="E34" s="27" t="s">
        <v>1698</v>
      </c>
    </row>
    <row r="35">
      <c r="A35" s="1" t="s">
        <v>164</v>
      </c>
      <c r="C35" s="22" t="s">
        <v>379</v>
      </c>
      <c r="E35" s="23" t="s">
        <v>1492</v>
      </c>
      <c r="L35" s="24">
        <f>SUMIFS(L36:L51,A36:A51,"P")</f>
        <v>0</v>
      </c>
      <c r="M35" s="24">
        <f>SUMIFS(M36:M51,A36:A51,"P")</f>
        <v>0</v>
      </c>
      <c r="N35" s="25"/>
    </row>
    <row r="36">
      <c r="A36" s="1" t="s">
        <v>167</v>
      </c>
      <c r="B36" s="1">
        <v>7</v>
      </c>
      <c r="C36" s="26" t="s">
        <v>1705</v>
      </c>
      <c r="D36" t="s">
        <v>378</v>
      </c>
      <c r="E36" s="27" t="s">
        <v>1706</v>
      </c>
      <c r="F36" s="28" t="s">
        <v>1488</v>
      </c>
      <c r="G36" s="29">
        <v>500</v>
      </c>
      <c r="H36" s="28">
        <v>0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1696</v>
      </c>
      <c r="O36" s="32">
        <f>M36*AA36</f>
        <v>0</v>
      </c>
      <c r="P36" s="1">
        <v>3</v>
      </c>
      <c r="AA36" s="1">
        <f>IF(P36=1,$O$3,IF(P36=2,$O$4,$O$5))</f>
        <v>0</v>
      </c>
    </row>
    <row r="37">
      <c r="A37" s="1" t="s">
        <v>173</v>
      </c>
      <c r="E37" s="27" t="s">
        <v>169</v>
      </c>
    </row>
    <row r="38" ht="25.5">
      <c r="A38" s="1" t="s">
        <v>174</v>
      </c>
      <c r="E38" s="33" t="s">
        <v>1707</v>
      </c>
    </row>
    <row r="39">
      <c r="A39" s="1" t="s">
        <v>176</v>
      </c>
      <c r="E39" s="27" t="s">
        <v>1698</v>
      </c>
    </row>
    <row r="40">
      <c r="A40" s="1" t="s">
        <v>167</v>
      </c>
      <c r="B40" s="1">
        <v>8</v>
      </c>
      <c r="C40" s="26" t="s">
        <v>1708</v>
      </c>
      <c r="D40" t="s">
        <v>378</v>
      </c>
      <c r="E40" s="27" t="s">
        <v>1709</v>
      </c>
      <c r="F40" s="28" t="s">
        <v>1467</v>
      </c>
      <c r="G40" s="29">
        <v>39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1696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169</v>
      </c>
    </row>
    <row r="42" ht="25.5">
      <c r="A42" s="1" t="s">
        <v>174</v>
      </c>
      <c r="E42" s="33" t="s">
        <v>1710</v>
      </c>
    </row>
    <row r="43">
      <c r="A43" s="1" t="s">
        <v>176</v>
      </c>
      <c r="E43" s="27" t="s">
        <v>1698</v>
      </c>
    </row>
    <row r="44">
      <c r="A44" s="1" t="s">
        <v>167</v>
      </c>
      <c r="B44" s="1">
        <v>9</v>
      </c>
      <c r="C44" s="26" t="s">
        <v>1711</v>
      </c>
      <c r="D44" t="s">
        <v>378</v>
      </c>
      <c r="E44" s="27" t="s">
        <v>1712</v>
      </c>
      <c r="F44" s="28" t="s">
        <v>1445</v>
      </c>
      <c r="G44" s="29">
        <v>0.69999999999999996</v>
      </c>
      <c r="H44" s="28">
        <v>0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1696</v>
      </c>
      <c r="O44" s="32">
        <f>M44*AA44</f>
        <v>0</v>
      </c>
      <c r="P44" s="1">
        <v>3</v>
      </c>
      <c r="AA44" s="1">
        <f>IF(P44=1,$O$3,IF(P44=2,$O$4,$O$5))</f>
        <v>0</v>
      </c>
    </row>
    <row r="45">
      <c r="A45" s="1" t="s">
        <v>173</v>
      </c>
      <c r="E45" s="27" t="s">
        <v>169</v>
      </c>
    </row>
    <row r="46" ht="25.5">
      <c r="A46" s="1" t="s">
        <v>174</v>
      </c>
      <c r="E46" s="33" t="s">
        <v>1713</v>
      </c>
    </row>
    <row r="47">
      <c r="A47" s="1" t="s">
        <v>176</v>
      </c>
      <c r="E47" s="27" t="s">
        <v>1698</v>
      </c>
    </row>
    <row r="48">
      <c r="A48" s="1" t="s">
        <v>167</v>
      </c>
      <c r="B48" s="1">
        <v>10</v>
      </c>
      <c r="C48" s="26" t="s">
        <v>1714</v>
      </c>
      <c r="D48" t="s">
        <v>378</v>
      </c>
      <c r="E48" s="27" t="s">
        <v>1715</v>
      </c>
      <c r="F48" s="28" t="s">
        <v>1445</v>
      </c>
      <c r="G48" s="29">
        <v>3.2000000000000002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1696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169</v>
      </c>
    </row>
    <row r="50" ht="25.5">
      <c r="A50" s="1" t="s">
        <v>174</v>
      </c>
      <c r="E50" s="33" t="s">
        <v>1716</v>
      </c>
    </row>
    <row r="51">
      <c r="A51" s="1" t="s">
        <v>176</v>
      </c>
      <c r="E51" s="27" t="s">
        <v>1698</v>
      </c>
    </row>
    <row r="52">
      <c r="A52" s="1" t="s">
        <v>164</v>
      </c>
      <c r="C52" s="22" t="s">
        <v>603</v>
      </c>
      <c r="E52" s="23" t="s">
        <v>1717</v>
      </c>
      <c r="L52" s="24">
        <f>SUMIFS(L53:L64,A53:A64,"P")</f>
        <v>0</v>
      </c>
      <c r="M52" s="24">
        <f>SUMIFS(M53:M64,A53:A64,"P")</f>
        <v>0</v>
      </c>
      <c r="N52" s="25"/>
    </row>
    <row r="53">
      <c r="A53" s="1" t="s">
        <v>167</v>
      </c>
      <c r="B53" s="1">
        <v>11</v>
      </c>
      <c r="C53" s="26" t="s">
        <v>1718</v>
      </c>
      <c r="D53" t="s">
        <v>378</v>
      </c>
      <c r="E53" s="27" t="s">
        <v>1719</v>
      </c>
      <c r="F53" s="28" t="s">
        <v>1445</v>
      </c>
      <c r="G53" s="29">
        <v>4.0999999999999996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1696</v>
      </c>
      <c r="O53" s="32">
        <f>M53*AA53</f>
        <v>0</v>
      </c>
      <c r="P53" s="1">
        <v>3</v>
      </c>
      <c r="AA53" s="1">
        <f>IF(P53=1,$O$3,IF(P53=2,$O$4,$O$5))</f>
        <v>0</v>
      </c>
    </row>
    <row r="54">
      <c r="A54" s="1" t="s">
        <v>173</v>
      </c>
      <c r="E54" s="27" t="s">
        <v>169</v>
      </c>
    </row>
    <row r="55" ht="25.5">
      <c r="A55" s="1" t="s">
        <v>174</v>
      </c>
      <c r="E55" s="33" t="s">
        <v>1720</v>
      </c>
    </row>
    <row r="56">
      <c r="A56" s="1" t="s">
        <v>176</v>
      </c>
      <c r="E56" s="27" t="s">
        <v>1698</v>
      </c>
    </row>
    <row r="57">
      <c r="A57" s="1" t="s">
        <v>167</v>
      </c>
      <c r="B57" s="1">
        <v>12</v>
      </c>
      <c r="C57" s="26" t="s">
        <v>1721</v>
      </c>
      <c r="D57" t="s">
        <v>378</v>
      </c>
      <c r="E57" s="27" t="s">
        <v>1722</v>
      </c>
      <c r="F57" s="28" t="s">
        <v>1467</v>
      </c>
      <c r="G57" s="29">
        <v>142.90000000000001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1696</v>
      </c>
      <c r="O57" s="32">
        <f>M57*AA57</f>
        <v>0</v>
      </c>
      <c r="P57" s="1">
        <v>3</v>
      </c>
      <c r="AA57" s="1">
        <f>IF(P57=1,$O$3,IF(P57=2,$O$4,$O$5))</f>
        <v>0</v>
      </c>
    </row>
    <row r="58">
      <c r="A58" s="1" t="s">
        <v>173</v>
      </c>
      <c r="E58" s="27" t="s">
        <v>169</v>
      </c>
    </row>
    <row r="59" ht="25.5">
      <c r="A59" s="1" t="s">
        <v>174</v>
      </c>
      <c r="E59" s="33" t="s">
        <v>1723</v>
      </c>
    </row>
    <row r="60">
      <c r="A60" s="1" t="s">
        <v>176</v>
      </c>
      <c r="E60" s="27" t="s">
        <v>1698</v>
      </c>
    </row>
    <row r="61">
      <c r="A61" s="1" t="s">
        <v>167</v>
      </c>
      <c r="B61" s="1">
        <v>13</v>
      </c>
      <c r="C61" s="26" t="s">
        <v>1724</v>
      </c>
      <c r="D61" t="s">
        <v>378</v>
      </c>
      <c r="E61" s="27" t="s">
        <v>1725</v>
      </c>
      <c r="F61" s="28" t="s">
        <v>1445</v>
      </c>
      <c r="G61" s="29">
        <v>18.739999999999998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1696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169</v>
      </c>
    </row>
    <row r="63" ht="25.5">
      <c r="A63" s="1" t="s">
        <v>174</v>
      </c>
      <c r="E63" s="33" t="s">
        <v>1726</v>
      </c>
    </row>
    <row r="64">
      <c r="A64" s="1" t="s">
        <v>176</v>
      </c>
      <c r="E64" s="27" t="s">
        <v>1698</v>
      </c>
    </row>
    <row r="65">
      <c r="A65" s="1" t="s">
        <v>164</v>
      </c>
      <c r="C65" s="22" t="s">
        <v>1523</v>
      </c>
      <c r="E65" s="23" t="s">
        <v>1727</v>
      </c>
      <c r="L65" s="24">
        <f>SUMIFS(L66:L73,A66:A73,"P")</f>
        <v>0</v>
      </c>
      <c r="M65" s="24">
        <f>SUMIFS(M66:M73,A66:A73,"P")</f>
        <v>0</v>
      </c>
      <c r="N65" s="25"/>
    </row>
    <row r="66">
      <c r="A66" s="1" t="s">
        <v>167</v>
      </c>
      <c r="B66" s="1">
        <v>14</v>
      </c>
      <c r="C66" s="26" t="s">
        <v>1728</v>
      </c>
      <c r="D66" t="s">
        <v>378</v>
      </c>
      <c r="E66" s="27" t="s">
        <v>1729</v>
      </c>
      <c r="F66" s="28" t="s">
        <v>1445</v>
      </c>
      <c r="G66" s="29">
        <v>0.5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1696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1730</v>
      </c>
    </row>
    <row r="68" ht="25.5">
      <c r="A68" s="1" t="s">
        <v>174</v>
      </c>
      <c r="E68" s="33" t="s">
        <v>1731</v>
      </c>
    </row>
    <row r="69">
      <c r="A69" s="1" t="s">
        <v>176</v>
      </c>
      <c r="E69" s="27" t="s">
        <v>1698</v>
      </c>
    </row>
    <row r="70">
      <c r="A70" s="1" t="s">
        <v>167</v>
      </c>
      <c r="B70" s="1">
        <v>15</v>
      </c>
      <c r="C70" s="26" t="s">
        <v>1732</v>
      </c>
      <c r="D70" t="s">
        <v>378</v>
      </c>
      <c r="E70" s="27" t="s">
        <v>1733</v>
      </c>
      <c r="F70" s="28" t="s">
        <v>1467</v>
      </c>
      <c r="G70" s="29">
        <v>37.122999999999998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1696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1734</v>
      </c>
    </row>
    <row r="72" ht="25.5">
      <c r="A72" s="1" t="s">
        <v>174</v>
      </c>
      <c r="E72" s="33" t="s">
        <v>1735</v>
      </c>
    </row>
    <row r="73">
      <c r="A73" s="1" t="s">
        <v>176</v>
      </c>
      <c r="E73" s="27" t="s">
        <v>1698</v>
      </c>
    </row>
    <row r="74">
      <c r="A74" s="1" t="s">
        <v>164</v>
      </c>
      <c r="C74" s="22" t="s">
        <v>1736</v>
      </c>
      <c r="E74" s="23" t="s">
        <v>1737</v>
      </c>
      <c r="L74" s="24">
        <f>SUMIFS(L75:L82,A75:A82,"P")</f>
        <v>0</v>
      </c>
      <c r="M74" s="24">
        <f>SUMIFS(M75:M82,A75:A82,"P")</f>
        <v>0</v>
      </c>
      <c r="N74" s="25"/>
    </row>
    <row r="75">
      <c r="A75" s="1" t="s">
        <v>167</v>
      </c>
      <c r="B75" s="1">
        <v>16</v>
      </c>
      <c r="C75" s="26" t="s">
        <v>1738</v>
      </c>
      <c r="D75" t="s">
        <v>378</v>
      </c>
      <c r="E75" s="27" t="s">
        <v>1739</v>
      </c>
      <c r="F75" s="28" t="s">
        <v>1488</v>
      </c>
      <c r="G75" s="29">
        <v>34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1696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1740</v>
      </c>
    </row>
    <row r="77" ht="25.5">
      <c r="A77" s="1" t="s">
        <v>174</v>
      </c>
      <c r="E77" s="33" t="s">
        <v>1741</v>
      </c>
    </row>
    <row r="78">
      <c r="A78" s="1" t="s">
        <v>176</v>
      </c>
      <c r="E78" s="27" t="s">
        <v>1698</v>
      </c>
    </row>
    <row r="79">
      <c r="A79" s="1" t="s">
        <v>167</v>
      </c>
      <c r="B79" s="1">
        <v>17</v>
      </c>
      <c r="C79" s="26" t="s">
        <v>1742</v>
      </c>
      <c r="D79" t="s">
        <v>378</v>
      </c>
      <c r="E79" s="27" t="s">
        <v>1743</v>
      </c>
      <c r="F79" s="28" t="s">
        <v>1467</v>
      </c>
      <c r="G79" s="29">
        <v>6.6200000000000001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1696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1744</v>
      </c>
    </row>
    <row r="81" ht="51">
      <c r="A81" s="1" t="s">
        <v>174</v>
      </c>
      <c r="E81" s="33" t="s">
        <v>1745</v>
      </c>
    </row>
    <row r="82">
      <c r="A82" s="1" t="s">
        <v>176</v>
      </c>
      <c r="E82" s="27" t="s">
        <v>1698</v>
      </c>
    </row>
    <row r="83">
      <c r="A83" s="1" t="s">
        <v>164</v>
      </c>
      <c r="C83" s="22" t="s">
        <v>1746</v>
      </c>
      <c r="E83" s="23" t="s">
        <v>1747</v>
      </c>
      <c r="L83" s="24">
        <f>SUMIFS(L84:L127,A84:A127,"P")</f>
        <v>0</v>
      </c>
      <c r="M83" s="24">
        <f>SUMIFS(M84:M127,A84:A127,"P")</f>
        <v>0</v>
      </c>
      <c r="N83" s="25"/>
    </row>
    <row r="84" ht="25.5">
      <c r="A84" s="1" t="s">
        <v>167</v>
      </c>
      <c r="B84" s="1">
        <v>18</v>
      </c>
      <c r="C84" s="26" t="s">
        <v>1748</v>
      </c>
      <c r="D84" t="s">
        <v>378</v>
      </c>
      <c r="E84" s="27" t="s">
        <v>1749</v>
      </c>
      <c r="F84" s="28" t="s">
        <v>1405</v>
      </c>
      <c r="G84" s="29">
        <v>14.59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1696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1750</v>
      </c>
    </row>
    <row r="86" ht="25.5">
      <c r="A86" s="1" t="s">
        <v>174</v>
      </c>
      <c r="E86" s="33" t="s">
        <v>1751</v>
      </c>
    </row>
    <row r="87">
      <c r="A87" s="1" t="s">
        <v>176</v>
      </c>
      <c r="E87" s="27" t="s">
        <v>1698</v>
      </c>
    </row>
    <row r="88">
      <c r="A88" s="1" t="s">
        <v>167</v>
      </c>
      <c r="B88" s="1">
        <v>19</v>
      </c>
      <c r="C88" s="26" t="s">
        <v>1752</v>
      </c>
      <c r="D88" t="s">
        <v>378</v>
      </c>
      <c r="E88" s="27" t="s">
        <v>1753</v>
      </c>
      <c r="F88" s="28" t="s">
        <v>1488</v>
      </c>
      <c r="G88" s="29">
        <v>368.89999999999998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1696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1754</v>
      </c>
    </row>
    <row r="90" ht="38.25">
      <c r="A90" s="1" t="s">
        <v>174</v>
      </c>
      <c r="E90" s="33" t="s">
        <v>1755</v>
      </c>
    </row>
    <row r="91">
      <c r="A91" s="1" t="s">
        <v>176</v>
      </c>
      <c r="E91" s="27" t="s">
        <v>1698</v>
      </c>
    </row>
    <row r="92">
      <c r="A92" s="1" t="s">
        <v>167</v>
      </c>
      <c r="B92" s="1">
        <v>20</v>
      </c>
      <c r="C92" s="26" t="s">
        <v>1756</v>
      </c>
      <c r="D92" t="s">
        <v>378</v>
      </c>
      <c r="E92" s="27" t="s">
        <v>1757</v>
      </c>
      <c r="F92" s="28" t="s">
        <v>1488</v>
      </c>
      <c r="G92" s="29">
        <v>236.5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1696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1758</v>
      </c>
    </row>
    <row r="94" ht="38.25">
      <c r="A94" s="1" t="s">
        <v>174</v>
      </c>
      <c r="E94" s="33" t="s">
        <v>1759</v>
      </c>
    </row>
    <row r="95">
      <c r="A95" s="1" t="s">
        <v>176</v>
      </c>
      <c r="E95" s="27" t="s">
        <v>1698</v>
      </c>
    </row>
    <row r="96">
      <c r="A96" s="1" t="s">
        <v>167</v>
      </c>
      <c r="B96" s="1">
        <v>21</v>
      </c>
      <c r="C96" s="26" t="s">
        <v>1760</v>
      </c>
      <c r="D96" t="s">
        <v>378</v>
      </c>
      <c r="E96" s="27" t="s">
        <v>1761</v>
      </c>
      <c r="F96" s="28" t="s">
        <v>1488</v>
      </c>
      <c r="G96" s="29">
        <v>76.900000000000006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1696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1762</v>
      </c>
    </row>
    <row r="98" ht="38.25">
      <c r="A98" s="1" t="s">
        <v>174</v>
      </c>
      <c r="E98" s="33" t="s">
        <v>1763</v>
      </c>
    </row>
    <row r="99">
      <c r="A99" s="1" t="s">
        <v>176</v>
      </c>
      <c r="E99" s="27" t="s">
        <v>1698</v>
      </c>
    </row>
    <row r="100">
      <c r="A100" s="1" t="s">
        <v>167</v>
      </c>
      <c r="B100" s="1">
        <v>22</v>
      </c>
      <c r="C100" s="26" t="s">
        <v>1764</v>
      </c>
      <c r="D100" t="s">
        <v>378</v>
      </c>
      <c r="E100" s="27" t="s">
        <v>1765</v>
      </c>
      <c r="F100" s="28" t="s">
        <v>1488</v>
      </c>
      <c r="G100" s="29">
        <v>368.89999999999998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1696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1766</v>
      </c>
    </row>
    <row r="102" ht="38.25">
      <c r="A102" s="1" t="s">
        <v>174</v>
      </c>
      <c r="E102" s="33" t="s">
        <v>1755</v>
      </c>
    </row>
    <row r="103">
      <c r="A103" s="1" t="s">
        <v>176</v>
      </c>
      <c r="E103" s="27" t="s">
        <v>1698</v>
      </c>
    </row>
    <row r="104">
      <c r="A104" s="1" t="s">
        <v>167</v>
      </c>
      <c r="B104" s="1">
        <v>23</v>
      </c>
      <c r="C104" s="26" t="s">
        <v>1767</v>
      </c>
      <c r="D104" t="s">
        <v>378</v>
      </c>
      <c r="E104" s="27" t="s">
        <v>1768</v>
      </c>
      <c r="F104" s="28" t="s">
        <v>1488</v>
      </c>
      <c r="G104" s="29">
        <v>21.329999999999998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1696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1769</v>
      </c>
    </row>
    <row r="106" ht="38.25">
      <c r="A106" s="1" t="s">
        <v>174</v>
      </c>
      <c r="E106" s="33" t="s">
        <v>1770</v>
      </c>
    </row>
    <row r="107">
      <c r="A107" s="1" t="s">
        <v>176</v>
      </c>
      <c r="E107" s="27" t="s">
        <v>1698</v>
      </c>
    </row>
    <row r="108">
      <c r="A108" s="1" t="s">
        <v>167</v>
      </c>
      <c r="B108" s="1">
        <v>24</v>
      </c>
      <c r="C108" s="26" t="s">
        <v>1771</v>
      </c>
      <c r="D108" t="s">
        <v>378</v>
      </c>
      <c r="E108" s="27" t="s">
        <v>1772</v>
      </c>
      <c r="F108" s="28" t="s">
        <v>1488</v>
      </c>
      <c r="G108" s="29">
        <v>17.600000000000001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1696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1773</v>
      </c>
    </row>
    <row r="110" ht="38.25">
      <c r="A110" s="1" t="s">
        <v>174</v>
      </c>
      <c r="E110" s="33" t="s">
        <v>1774</v>
      </c>
    </row>
    <row r="111">
      <c r="A111" s="1" t="s">
        <v>176</v>
      </c>
      <c r="E111" s="27" t="s">
        <v>1698</v>
      </c>
    </row>
    <row r="112">
      <c r="A112" s="1" t="s">
        <v>167</v>
      </c>
      <c r="B112" s="1">
        <v>25</v>
      </c>
      <c r="C112" s="26" t="s">
        <v>1775</v>
      </c>
      <c r="D112" t="s">
        <v>378</v>
      </c>
      <c r="E112" s="27" t="s">
        <v>1776</v>
      </c>
      <c r="F112" s="28" t="s">
        <v>1488</v>
      </c>
      <c r="G112" s="29">
        <v>85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1696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1777</v>
      </c>
    </row>
    <row r="114" ht="25.5">
      <c r="A114" s="1" t="s">
        <v>174</v>
      </c>
      <c r="E114" s="33" t="s">
        <v>1778</v>
      </c>
    </row>
    <row r="115">
      <c r="A115" s="1" t="s">
        <v>176</v>
      </c>
      <c r="E115" s="27" t="s">
        <v>1698</v>
      </c>
    </row>
    <row r="116">
      <c r="A116" s="1" t="s">
        <v>167</v>
      </c>
      <c r="B116" s="1">
        <v>26</v>
      </c>
      <c r="C116" s="26" t="s">
        <v>1779</v>
      </c>
      <c r="D116" t="s">
        <v>378</v>
      </c>
      <c r="E116" s="27" t="s">
        <v>1780</v>
      </c>
      <c r="F116" s="28" t="s">
        <v>1488</v>
      </c>
      <c r="G116" s="29">
        <v>245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1696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1781</v>
      </c>
    </row>
    <row r="118">
      <c r="A118" s="1" t="s">
        <v>174</v>
      </c>
    </row>
    <row r="119">
      <c r="A119" s="1" t="s">
        <v>176</v>
      </c>
      <c r="E119" s="27" t="s">
        <v>1698</v>
      </c>
    </row>
    <row r="120">
      <c r="A120" s="1" t="s">
        <v>167</v>
      </c>
      <c r="B120" s="1">
        <v>27</v>
      </c>
      <c r="C120" s="26" t="s">
        <v>1782</v>
      </c>
      <c r="D120" t="s">
        <v>378</v>
      </c>
      <c r="E120" s="27" t="s">
        <v>1783</v>
      </c>
      <c r="F120" s="28" t="s">
        <v>1488</v>
      </c>
      <c r="G120" s="29">
        <v>102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1696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1784</v>
      </c>
    </row>
    <row r="122">
      <c r="A122" s="1" t="s">
        <v>174</v>
      </c>
    </row>
    <row r="123">
      <c r="A123" s="1" t="s">
        <v>176</v>
      </c>
      <c r="E123" s="27" t="s">
        <v>1698</v>
      </c>
    </row>
    <row r="124">
      <c r="A124" s="1" t="s">
        <v>167</v>
      </c>
      <c r="B124" s="1">
        <v>28</v>
      </c>
      <c r="C124" s="26" t="s">
        <v>1785</v>
      </c>
      <c r="D124" t="s">
        <v>378</v>
      </c>
      <c r="E124" s="27" t="s">
        <v>1786</v>
      </c>
      <c r="F124" s="28" t="s">
        <v>1488</v>
      </c>
      <c r="G124" s="29">
        <v>53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1696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1787</v>
      </c>
    </row>
    <row r="126" ht="25.5">
      <c r="A126" s="1" t="s">
        <v>174</v>
      </c>
      <c r="E126" s="33" t="s">
        <v>1788</v>
      </c>
    </row>
    <row r="127">
      <c r="A127" s="1" t="s">
        <v>176</v>
      </c>
      <c r="E127" s="27" t="s">
        <v>1698</v>
      </c>
    </row>
    <row r="128">
      <c r="A128" s="1" t="s">
        <v>164</v>
      </c>
      <c r="C128" s="22" t="s">
        <v>1570</v>
      </c>
      <c r="E128" s="23" t="s">
        <v>1789</v>
      </c>
      <c r="L128" s="24">
        <f>SUMIFS(L129:L148,A129:A148,"P")</f>
        <v>0</v>
      </c>
      <c r="M128" s="24">
        <f>SUMIFS(M129:M148,A129:A148,"P")</f>
        <v>0</v>
      </c>
      <c r="N128" s="25"/>
    </row>
    <row r="129">
      <c r="A129" s="1" t="s">
        <v>167</v>
      </c>
      <c r="B129" s="1">
        <v>29</v>
      </c>
      <c r="C129" s="26" t="s">
        <v>1790</v>
      </c>
      <c r="D129" t="s">
        <v>378</v>
      </c>
      <c r="E129" s="27" t="s">
        <v>1791</v>
      </c>
      <c r="F129" s="28" t="s">
        <v>1405</v>
      </c>
      <c r="G129" s="29">
        <v>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1696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1792</v>
      </c>
    </row>
    <row r="131" ht="25.5">
      <c r="A131" s="1" t="s">
        <v>174</v>
      </c>
      <c r="E131" s="33" t="s">
        <v>1793</v>
      </c>
    </row>
    <row r="132">
      <c r="A132" s="1" t="s">
        <v>176</v>
      </c>
      <c r="E132" s="27" t="s">
        <v>1698</v>
      </c>
    </row>
    <row r="133">
      <c r="A133" s="1" t="s">
        <v>167</v>
      </c>
      <c r="B133" s="1">
        <v>30</v>
      </c>
      <c r="C133" s="26" t="s">
        <v>1794</v>
      </c>
      <c r="D133" t="s">
        <v>378</v>
      </c>
      <c r="E133" s="27" t="s">
        <v>1795</v>
      </c>
      <c r="F133" s="28" t="s">
        <v>1405</v>
      </c>
      <c r="G133" s="29">
        <v>6.4000000000000004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1696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1796</v>
      </c>
    </row>
    <row r="135" ht="25.5">
      <c r="A135" s="1" t="s">
        <v>174</v>
      </c>
      <c r="E135" s="33" t="s">
        <v>1797</v>
      </c>
    </row>
    <row r="136">
      <c r="A136" s="1" t="s">
        <v>176</v>
      </c>
      <c r="E136" s="27" t="s">
        <v>1698</v>
      </c>
    </row>
    <row r="137">
      <c r="A137" s="1" t="s">
        <v>167</v>
      </c>
      <c r="B137" s="1">
        <v>31</v>
      </c>
      <c r="C137" s="26" t="s">
        <v>1572</v>
      </c>
      <c r="D137" t="s">
        <v>378</v>
      </c>
      <c r="E137" s="27" t="s">
        <v>1574</v>
      </c>
      <c r="F137" s="28" t="s">
        <v>200</v>
      </c>
      <c r="G137" s="29">
        <v>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1696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1798</v>
      </c>
    </row>
    <row r="139">
      <c r="A139" s="1" t="s">
        <v>174</v>
      </c>
    </row>
    <row r="140">
      <c r="A140" s="1" t="s">
        <v>176</v>
      </c>
      <c r="E140" s="27" t="s">
        <v>1698</v>
      </c>
    </row>
    <row r="141">
      <c r="A141" s="1" t="s">
        <v>167</v>
      </c>
      <c r="B141" s="1">
        <v>32</v>
      </c>
      <c r="C141" s="26" t="s">
        <v>1799</v>
      </c>
      <c r="D141" t="s">
        <v>378</v>
      </c>
      <c r="E141" s="27" t="s">
        <v>1800</v>
      </c>
      <c r="F141" s="28" t="s">
        <v>200</v>
      </c>
      <c r="G141" s="29">
        <v>2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1696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1801</v>
      </c>
    </row>
    <row r="143">
      <c r="A143" s="1" t="s">
        <v>174</v>
      </c>
    </row>
    <row r="144">
      <c r="A144" s="1" t="s">
        <v>176</v>
      </c>
      <c r="E144" s="27" t="s">
        <v>1698</v>
      </c>
    </row>
    <row r="145">
      <c r="A145" s="1" t="s">
        <v>167</v>
      </c>
      <c r="B145" s="1">
        <v>33</v>
      </c>
      <c r="C145" s="26" t="s">
        <v>1802</v>
      </c>
      <c r="D145" t="s">
        <v>378</v>
      </c>
      <c r="E145" s="27" t="s">
        <v>1803</v>
      </c>
      <c r="F145" s="28" t="s">
        <v>200</v>
      </c>
      <c r="G145" s="29">
        <v>12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1696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1804</v>
      </c>
    </row>
    <row r="147" ht="25.5">
      <c r="A147" s="1" t="s">
        <v>174</v>
      </c>
      <c r="E147" s="33" t="s">
        <v>1805</v>
      </c>
    </row>
    <row r="148">
      <c r="A148" s="1" t="s">
        <v>176</v>
      </c>
      <c r="E148" s="27" t="s">
        <v>1698</v>
      </c>
    </row>
    <row r="149">
      <c r="A149" s="1" t="s">
        <v>164</v>
      </c>
      <c r="C149" s="22" t="s">
        <v>1582</v>
      </c>
      <c r="E149" s="23" t="s">
        <v>1806</v>
      </c>
      <c r="L149" s="24">
        <f>SUMIFS(L150:L205,A150:A205,"P")</f>
        <v>0</v>
      </c>
      <c r="M149" s="24">
        <f>SUMIFS(M150:M205,A150:A205,"P")</f>
        <v>0</v>
      </c>
      <c r="N149" s="25"/>
    </row>
    <row r="150">
      <c r="A150" s="1" t="s">
        <v>167</v>
      </c>
      <c r="B150" s="1">
        <v>34</v>
      </c>
      <c r="C150" s="26" t="s">
        <v>1807</v>
      </c>
      <c r="D150" t="s">
        <v>378</v>
      </c>
      <c r="E150" s="27" t="s">
        <v>1808</v>
      </c>
      <c r="F150" s="28" t="s">
        <v>1405</v>
      </c>
      <c r="G150" s="29">
        <v>85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1696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1809</v>
      </c>
    </row>
    <row r="152" ht="25.5">
      <c r="A152" s="1" t="s">
        <v>174</v>
      </c>
      <c r="E152" s="33" t="s">
        <v>1810</v>
      </c>
    </row>
    <row r="153">
      <c r="A153" s="1" t="s">
        <v>176</v>
      </c>
      <c r="E153" s="27" t="s">
        <v>1698</v>
      </c>
    </row>
    <row r="154">
      <c r="A154" s="1" t="s">
        <v>167</v>
      </c>
      <c r="B154" s="1">
        <v>35</v>
      </c>
      <c r="C154" s="26" t="s">
        <v>1811</v>
      </c>
      <c r="D154" t="s">
        <v>378</v>
      </c>
      <c r="E154" s="27" t="s">
        <v>1812</v>
      </c>
      <c r="F154" s="28" t="s">
        <v>1488</v>
      </c>
      <c r="G154" s="29">
        <v>2.2999999999999998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1696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1813</v>
      </c>
    </row>
    <row r="156" ht="25.5">
      <c r="A156" s="1" t="s">
        <v>174</v>
      </c>
      <c r="E156" s="33" t="s">
        <v>1814</v>
      </c>
    </row>
    <row r="157">
      <c r="A157" s="1" t="s">
        <v>176</v>
      </c>
      <c r="E157" s="27" t="s">
        <v>1698</v>
      </c>
    </row>
    <row r="158">
      <c r="A158" s="1" t="s">
        <v>167</v>
      </c>
      <c r="B158" s="1">
        <v>36</v>
      </c>
      <c r="C158" s="26" t="s">
        <v>1612</v>
      </c>
      <c r="D158" t="s">
        <v>378</v>
      </c>
      <c r="E158" s="27" t="s">
        <v>1815</v>
      </c>
      <c r="F158" s="28" t="s">
        <v>171</v>
      </c>
      <c r="G158" s="29">
        <v>11.199999999999999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1696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1816</v>
      </c>
    </row>
    <row r="160" ht="25.5">
      <c r="A160" s="1" t="s">
        <v>174</v>
      </c>
      <c r="E160" s="33" t="s">
        <v>1817</v>
      </c>
    </row>
    <row r="161">
      <c r="A161" s="1" t="s">
        <v>176</v>
      </c>
      <c r="E161" s="27" t="s">
        <v>1698</v>
      </c>
    </row>
    <row r="162">
      <c r="A162" s="1" t="s">
        <v>167</v>
      </c>
      <c r="B162" s="1">
        <v>37</v>
      </c>
      <c r="C162" s="26" t="s">
        <v>1818</v>
      </c>
      <c r="D162" t="s">
        <v>378</v>
      </c>
      <c r="E162" s="27" t="s">
        <v>1819</v>
      </c>
      <c r="F162" s="28" t="s">
        <v>1488</v>
      </c>
      <c r="G162" s="29">
        <v>13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1696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1820</v>
      </c>
    </row>
    <row r="164" ht="38.25">
      <c r="A164" s="1" t="s">
        <v>174</v>
      </c>
      <c r="E164" s="33" t="s">
        <v>1821</v>
      </c>
    </row>
    <row r="165">
      <c r="A165" s="1" t="s">
        <v>176</v>
      </c>
      <c r="E165" s="27" t="s">
        <v>1698</v>
      </c>
    </row>
    <row r="166">
      <c r="A166" s="1" t="s">
        <v>167</v>
      </c>
      <c r="B166" s="1">
        <v>38</v>
      </c>
      <c r="C166" s="26" t="s">
        <v>1822</v>
      </c>
      <c r="D166" t="s">
        <v>378</v>
      </c>
      <c r="E166" s="27" t="s">
        <v>1823</v>
      </c>
      <c r="F166" s="28" t="s">
        <v>1405</v>
      </c>
      <c r="G166" s="29">
        <v>34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1696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1824</v>
      </c>
    </row>
    <row r="168" ht="38.25">
      <c r="A168" s="1" t="s">
        <v>174</v>
      </c>
      <c r="E168" s="33" t="s">
        <v>1825</v>
      </c>
    </row>
    <row r="169">
      <c r="A169" s="1" t="s">
        <v>176</v>
      </c>
      <c r="E169" s="27" t="s">
        <v>1698</v>
      </c>
    </row>
    <row r="170">
      <c r="A170" s="1" t="s">
        <v>167</v>
      </c>
      <c r="B170" s="1">
        <v>39</v>
      </c>
      <c r="C170" s="26" t="s">
        <v>1826</v>
      </c>
      <c r="D170" t="s">
        <v>378</v>
      </c>
      <c r="E170" s="27" t="s">
        <v>1827</v>
      </c>
      <c r="F170" s="28" t="s">
        <v>1405</v>
      </c>
      <c r="G170" s="29">
        <v>34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1696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1824</v>
      </c>
    </row>
    <row r="172" ht="38.25">
      <c r="A172" s="1" t="s">
        <v>174</v>
      </c>
      <c r="E172" s="33" t="s">
        <v>1828</v>
      </c>
    </row>
    <row r="173">
      <c r="A173" s="1" t="s">
        <v>176</v>
      </c>
      <c r="E173" s="27" t="s">
        <v>1698</v>
      </c>
    </row>
    <row r="174">
      <c r="A174" s="1" t="s">
        <v>167</v>
      </c>
      <c r="B174" s="1">
        <v>40</v>
      </c>
      <c r="C174" s="26" t="s">
        <v>1829</v>
      </c>
      <c r="D174" t="s">
        <v>378</v>
      </c>
      <c r="E174" s="27" t="s">
        <v>1830</v>
      </c>
      <c r="F174" s="28" t="s">
        <v>1405</v>
      </c>
      <c r="G174" s="29">
        <v>34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1696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1824</v>
      </c>
    </row>
    <row r="176" ht="38.25">
      <c r="A176" s="1" t="s">
        <v>174</v>
      </c>
      <c r="E176" s="33" t="s">
        <v>1825</v>
      </c>
    </row>
    <row r="177">
      <c r="A177" s="1" t="s">
        <v>176</v>
      </c>
      <c r="E177" s="27" t="s">
        <v>1698</v>
      </c>
    </row>
    <row r="178">
      <c r="A178" s="1" t="s">
        <v>167</v>
      </c>
      <c r="B178" s="1">
        <v>41</v>
      </c>
      <c r="C178" s="26" t="s">
        <v>1831</v>
      </c>
      <c r="D178" t="s">
        <v>378</v>
      </c>
      <c r="E178" s="27" t="s">
        <v>1832</v>
      </c>
      <c r="F178" s="28" t="s">
        <v>1519</v>
      </c>
      <c r="G178" s="29">
        <v>316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1696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1833</v>
      </c>
    </row>
    <row r="180" ht="25.5">
      <c r="A180" s="1" t="s">
        <v>174</v>
      </c>
      <c r="E180" s="33" t="s">
        <v>1834</v>
      </c>
    </row>
    <row r="181">
      <c r="A181" s="1" t="s">
        <v>176</v>
      </c>
      <c r="E181" s="27" t="s">
        <v>1698</v>
      </c>
    </row>
    <row r="182">
      <c r="A182" s="1" t="s">
        <v>167</v>
      </c>
      <c r="B182" s="1">
        <v>42</v>
      </c>
      <c r="C182" s="26" t="s">
        <v>1835</v>
      </c>
      <c r="D182" t="s">
        <v>378</v>
      </c>
      <c r="E182" s="27" t="s">
        <v>1836</v>
      </c>
      <c r="F182" s="28" t="s">
        <v>1445</v>
      </c>
      <c r="G182" s="29">
        <v>0.10000000000000001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1696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1837</v>
      </c>
    </row>
    <row r="184" ht="25.5">
      <c r="A184" s="1" t="s">
        <v>174</v>
      </c>
      <c r="E184" s="33" t="s">
        <v>1838</v>
      </c>
    </row>
    <row r="185">
      <c r="A185" s="1" t="s">
        <v>176</v>
      </c>
      <c r="E185" s="27" t="s">
        <v>1698</v>
      </c>
    </row>
    <row r="186">
      <c r="A186" s="1" t="s">
        <v>167</v>
      </c>
      <c r="B186" s="1">
        <v>43</v>
      </c>
      <c r="C186" s="26" t="s">
        <v>1839</v>
      </c>
      <c r="D186" t="s">
        <v>378</v>
      </c>
      <c r="E186" s="27" t="s">
        <v>1840</v>
      </c>
      <c r="F186" s="28" t="s">
        <v>1467</v>
      </c>
      <c r="G186" s="29">
        <v>16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1696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1841</v>
      </c>
    </row>
    <row r="188" ht="25.5">
      <c r="A188" s="1" t="s">
        <v>174</v>
      </c>
      <c r="E188" s="33" t="s">
        <v>1842</v>
      </c>
    </row>
    <row r="189" ht="127.5">
      <c r="A189" s="1" t="s">
        <v>176</v>
      </c>
      <c r="E189" s="27" t="s">
        <v>1843</v>
      </c>
    </row>
    <row r="190">
      <c r="A190" s="1" t="s">
        <v>167</v>
      </c>
      <c r="B190" s="1">
        <v>44</v>
      </c>
      <c r="C190" s="26" t="s">
        <v>1844</v>
      </c>
      <c r="D190" t="s">
        <v>378</v>
      </c>
      <c r="E190" s="27" t="s">
        <v>1845</v>
      </c>
      <c r="F190" s="28" t="s">
        <v>1467</v>
      </c>
      <c r="G190" s="29">
        <v>105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1696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1846</v>
      </c>
    </row>
    <row r="192" ht="89.25">
      <c r="A192" s="1" t="s">
        <v>174</v>
      </c>
      <c r="E192" s="33" t="s">
        <v>1847</v>
      </c>
    </row>
    <row r="193">
      <c r="A193" s="1" t="s">
        <v>176</v>
      </c>
      <c r="E193" s="27" t="s">
        <v>1698</v>
      </c>
    </row>
    <row r="194">
      <c r="A194" s="1" t="s">
        <v>167</v>
      </c>
      <c r="B194" s="1">
        <v>45</v>
      </c>
      <c r="C194" s="26" t="s">
        <v>1848</v>
      </c>
      <c r="D194" t="s">
        <v>378</v>
      </c>
      <c r="E194" s="27" t="s">
        <v>1849</v>
      </c>
      <c r="F194" s="28" t="s">
        <v>200</v>
      </c>
      <c r="G194" s="29">
        <v>16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1696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1850</v>
      </c>
    </row>
    <row r="196" ht="25.5">
      <c r="A196" s="1" t="s">
        <v>174</v>
      </c>
      <c r="E196" s="33" t="s">
        <v>1851</v>
      </c>
    </row>
    <row r="197" ht="38.25">
      <c r="A197" s="1" t="s">
        <v>176</v>
      </c>
      <c r="E197" s="27" t="s">
        <v>1852</v>
      </c>
    </row>
    <row r="198">
      <c r="A198" s="1" t="s">
        <v>167</v>
      </c>
      <c r="B198" s="1">
        <v>46</v>
      </c>
      <c r="C198" s="26" t="s">
        <v>1853</v>
      </c>
      <c r="D198" t="s">
        <v>378</v>
      </c>
      <c r="E198" s="27" t="s">
        <v>1854</v>
      </c>
      <c r="F198" s="28" t="s">
        <v>1488</v>
      </c>
      <c r="G198" s="29">
        <v>231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1696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1855</v>
      </c>
    </row>
    <row r="200" ht="38.25">
      <c r="A200" s="1" t="s">
        <v>174</v>
      </c>
      <c r="E200" s="33" t="s">
        <v>1856</v>
      </c>
    </row>
    <row r="201">
      <c r="A201" s="1" t="s">
        <v>176</v>
      </c>
      <c r="E201" s="27" t="s">
        <v>1698</v>
      </c>
    </row>
    <row r="202">
      <c r="A202" s="1" t="s">
        <v>167</v>
      </c>
      <c r="B202" s="1">
        <v>47</v>
      </c>
      <c r="C202" s="26" t="s">
        <v>1680</v>
      </c>
      <c r="D202" t="s">
        <v>379</v>
      </c>
      <c r="E202" s="27" t="s">
        <v>1439</v>
      </c>
      <c r="F202" s="28" t="s">
        <v>743</v>
      </c>
      <c r="G202" s="29">
        <v>1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1857</v>
      </c>
    </row>
    <row r="205">
      <c r="A205" s="1" t="s">
        <v>176</v>
      </c>
      <c r="E205" s="27" t="s">
        <v>169</v>
      </c>
    </row>
  </sheetData>
  <sheetProtection sheet="1" objects="1" scenarios="1" spinCount="100000" saltValue="WcCJ19koxSEYvWyIiNoSXZDnjtoq4/yjKkdlpyMsG9z1Ai+54rKZFTNFRzU1Fycks1sfc4EGStJ1nyMbGK1rUg==" hashValue="LcGYgvZP59jsg3UB8u1Ak4IkofB2jkTmaeArcIJQqv8sFL1xHgv1FQdG0DH4+bZLVv+vyymF7wQhphy10aknK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COUNTIFS(L8:L130,"=0",A8:A130,"P")+COUNTIFS(L8:L130,"",A8:A130,"P")+SUM(Q8:Q130)</f>
        <v>0</v>
      </c>
    </row>
    <row r="8">
      <c r="A8" s="1" t="s">
        <v>162</v>
      </c>
      <c r="C8" s="22" t="s">
        <v>1858</v>
      </c>
      <c r="E8" s="23" t="s">
        <v>51</v>
      </c>
      <c r="L8" s="24">
        <f>L9+L14+L39+L44+L125</f>
        <v>0</v>
      </c>
      <c r="M8" s="24">
        <f>M9+M14+M39+M44+M125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1859</v>
      </c>
      <c r="F10" s="28" t="s">
        <v>1445</v>
      </c>
      <c r="G10" s="29">
        <v>1316.0419999999999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1860</v>
      </c>
    </row>
    <row r="12" ht="51">
      <c r="A12" s="1" t="s">
        <v>174</v>
      </c>
      <c r="E12" s="33" t="s">
        <v>1861</v>
      </c>
    </row>
    <row r="13" ht="114.75">
      <c r="A13" s="1" t="s">
        <v>176</v>
      </c>
      <c r="E13" s="27" t="s">
        <v>1448</v>
      </c>
    </row>
    <row r="14">
      <c r="A14" s="1" t="s">
        <v>164</v>
      </c>
      <c r="C14" s="22" t="s">
        <v>378</v>
      </c>
      <c r="E14" s="23" t="s">
        <v>1464</v>
      </c>
      <c r="L14" s="24">
        <f>SUMIFS(L15:L38,A15:A38,"P")</f>
        <v>0</v>
      </c>
      <c r="M14" s="24">
        <f>SUMIFS(M15:M38,A15:A38,"P")</f>
        <v>0</v>
      </c>
      <c r="N14" s="25"/>
    </row>
    <row r="15">
      <c r="A15" s="1" t="s">
        <v>167</v>
      </c>
      <c r="B15" s="1">
        <v>2</v>
      </c>
      <c r="C15" s="26" t="s">
        <v>1862</v>
      </c>
      <c r="D15" t="s">
        <v>169</v>
      </c>
      <c r="E15" s="27" t="s">
        <v>1863</v>
      </c>
      <c r="F15" s="28" t="s">
        <v>1467</v>
      </c>
      <c r="G15" s="29">
        <v>778.66600000000005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1468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1864</v>
      </c>
    </row>
    <row r="17" ht="51">
      <c r="A17" s="1" t="s">
        <v>174</v>
      </c>
      <c r="E17" s="33" t="s">
        <v>1865</v>
      </c>
    </row>
    <row r="18" ht="306">
      <c r="A18" s="1" t="s">
        <v>176</v>
      </c>
      <c r="E18" s="27" t="s">
        <v>1866</v>
      </c>
    </row>
    <row r="19">
      <c r="A19" s="1" t="s">
        <v>167</v>
      </c>
      <c r="B19" s="1">
        <v>3</v>
      </c>
      <c r="C19" s="26" t="s">
        <v>1867</v>
      </c>
      <c r="D19" t="s">
        <v>169</v>
      </c>
      <c r="E19" s="27" t="s">
        <v>1868</v>
      </c>
      <c r="F19" s="28" t="s">
        <v>1467</v>
      </c>
      <c r="G19" s="29">
        <v>206.09999999999999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1468</v>
      </c>
      <c r="O19" s="32">
        <f>M19*AA19</f>
        <v>0</v>
      </c>
      <c r="P19" s="1">
        <v>3</v>
      </c>
      <c r="AA19" s="1">
        <f>IF(P19=1,$O$3,IF(P19=2,$O$4,$O$5))</f>
        <v>0</v>
      </c>
    </row>
    <row r="20" ht="38.25">
      <c r="A20" s="1" t="s">
        <v>173</v>
      </c>
      <c r="E20" s="27" t="s">
        <v>1869</v>
      </c>
    </row>
    <row r="21" ht="38.25">
      <c r="A21" s="1" t="s">
        <v>174</v>
      </c>
      <c r="E21" s="33" t="s">
        <v>1870</v>
      </c>
    </row>
    <row r="22" ht="318.75">
      <c r="A22" s="1" t="s">
        <v>176</v>
      </c>
      <c r="E22" s="27" t="s">
        <v>1871</v>
      </c>
    </row>
    <row r="23">
      <c r="A23" s="1" t="s">
        <v>167</v>
      </c>
      <c r="B23" s="1">
        <v>4</v>
      </c>
      <c r="C23" s="26" t="s">
        <v>1872</v>
      </c>
      <c r="D23" t="s">
        <v>169</v>
      </c>
      <c r="E23" s="27" t="s">
        <v>1873</v>
      </c>
      <c r="F23" s="28" t="s">
        <v>1467</v>
      </c>
      <c r="G23" s="29">
        <v>1230.587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1468</v>
      </c>
      <c r="O23" s="32">
        <f>M23*AA23</f>
        <v>0</v>
      </c>
      <c r="P23" s="1">
        <v>3</v>
      </c>
      <c r="AA23" s="1">
        <f>IF(P23=1,$O$3,IF(P23=2,$O$4,$O$5))</f>
        <v>0</v>
      </c>
    </row>
    <row r="24" ht="25.5">
      <c r="A24" s="1" t="s">
        <v>173</v>
      </c>
      <c r="E24" s="27" t="s">
        <v>1874</v>
      </c>
    </row>
    <row r="25" ht="51">
      <c r="A25" s="1" t="s">
        <v>174</v>
      </c>
      <c r="E25" s="33" t="s">
        <v>1875</v>
      </c>
    </row>
    <row r="26" ht="318.75">
      <c r="A26" s="1" t="s">
        <v>176</v>
      </c>
      <c r="E26" s="27" t="s">
        <v>1871</v>
      </c>
    </row>
    <row r="27">
      <c r="A27" s="1" t="s">
        <v>167</v>
      </c>
      <c r="B27" s="1">
        <v>5</v>
      </c>
      <c r="C27" s="26" t="s">
        <v>1702</v>
      </c>
      <c r="D27" t="s">
        <v>169</v>
      </c>
      <c r="E27" s="27" t="s">
        <v>1703</v>
      </c>
      <c r="F27" s="28" t="s">
        <v>1467</v>
      </c>
      <c r="G27" s="29">
        <v>1436.6869999999999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1468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1876</v>
      </c>
    </row>
    <row r="29" ht="51">
      <c r="A29" s="1" t="s">
        <v>174</v>
      </c>
      <c r="E29" s="33" t="s">
        <v>1877</v>
      </c>
    </row>
    <row r="30" ht="191.25">
      <c r="A30" s="1" t="s">
        <v>176</v>
      </c>
      <c r="E30" s="27" t="s">
        <v>1878</v>
      </c>
    </row>
    <row r="31">
      <c r="A31" s="1" t="s">
        <v>167</v>
      </c>
      <c r="B31" s="1">
        <v>6</v>
      </c>
      <c r="C31" s="26" t="s">
        <v>1879</v>
      </c>
      <c r="D31" t="s">
        <v>169</v>
      </c>
      <c r="E31" s="27" t="s">
        <v>1880</v>
      </c>
      <c r="F31" s="28" t="s">
        <v>1467</v>
      </c>
      <c r="G31" s="29">
        <v>778.66600000000005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1468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1881</v>
      </c>
    </row>
    <row r="33" ht="51">
      <c r="A33" s="1" t="s">
        <v>174</v>
      </c>
      <c r="E33" s="33" t="s">
        <v>1865</v>
      </c>
    </row>
    <row r="34" ht="229.5">
      <c r="A34" s="1" t="s">
        <v>176</v>
      </c>
      <c r="E34" s="27" t="s">
        <v>1882</v>
      </c>
    </row>
    <row r="35">
      <c r="A35" s="1" t="s">
        <v>167</v>
      </c>
      <c r="B35" s="1">
        <v>7</v>
      </c>
      <c r="C35" s="26" t="s">
        <v>1883</v>
      </c>
      <c r="D35" t="s">
        <v>169</v>
      </c>
      <c r="E35" s="27" t="s">
        <v>1884</v>
      </c>
      <c r="F35" s="28" t="s">
        <v>1467</v>
      </c>
      <c r="G35" s="29">
        <v>326.42200000000003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1468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1885</v>
      </c>
    </row>
    <row r="37" ht="25.5">
      <c r="A37" s="1" t="s">
        <v>174</v>
      </c>
      <c r="E37" s="33" t="s">
        <v>1886</v>
      </c>
    </row>
    <row r="38" ht="293.25">
      <c r="A38" s="1" t="s">
        <v>176</v>
      </c>
      <c r="E38" s="27" t="s">
        <v>1887</v>
      </c>
    </row>
    <row r="39">
      <c r="A39" s="1" t="s">
        <v>164</v>
      </c>
      <c r="C39" s="22" t="s">
        <v>1523</v>
      </c>
      <c r="E39" s="23" t="s">
        <v>1524</v>
      </c>
      <c r="L39" s="24">
        <f>SUMIFS(L40:L43,A40:A43,"P")</f>
        <v>0</v>
      </c>
      <c r="M39" s="24">
        <f>SUMIFS(M40:M43,A40:A43,"P")</f>
        <v>0</v>
      </c>
      <c r="N39" s="25"/>
    </row>
    <row r="40">
      <c r="A40" s="1" t="s">
        <v>167</v>
      </c>
      <c r="B40" s="1">
        <v>8</v>
      </c>
      <c r="C40" s="26" t="s">
        <v>1888</v>
      </c>
      <c r="D40" t="s">
        <v>169</v>
      </c>
      <c r="E40" s="27" t="s">
        <v>1889</v>
      </c>
      <c r="F40" s="28" t="s">
        <v>1467</v>
      </c>
      <c r="G40" s="29">
        <v>100.78400000000001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1468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1890</v>
      </c>
    </row>
    <row r="42" ht="25.5">
      <c r="A42" s="1" t="s">
        <v>174</v>
      </c>
      <c r="E42" s="33" t="s">
        <v>1891</v>
      </c>
    </row>
    <row r="43" ht="38.25">
      <c r="A43" s="1" t="s">
        <v>176</v>
      </c>
      <c r="E43" s="27" t="s">
        <v>1497</v>
      </c>
    </row>
    <row r="44">
      <c r="A44" s="1" t="s">
        <v>164</v>
      </c>
      <c r="C44" s="22" t="s">
        <v>1570</v>
      </c>
      <c r="E44" s="23" t="s">
        <v>1571</v>
      </c>
      <c r="L44" s="24">
        <f>SUMIFS(L45:L124,A45:A124,"P")</f>
        <v>0</v>
      </c>
      <c r="M44" s="24">
        <f>SUMIFS(M45:M124,A45:A124,"P")</f>
        <v>0</v>
      </c>
      <c r="N44" s="25"/>
    </row>
    <row r="45">
      <c r="A45" s="1" t="s">
        <v>167</v>
      </c>
      <c r="B45" s="1">
        <v>9</v>
      </c>
      <c r="C45" s="26" t="s">
        <v>1794</v>
      </c>
      <c r="D45" t="s">
        <v>169</v>
      </c>
      <c r="E45" s="27" t="s">
        <v>1795</v>
      </c>
      <c r="F45" s="28" t="s">
        <v>1405</v>
      </c>
      <c r="G45" s="29">
        <v>167.40000000000001</v>
      </c>
      <c r="H45" s="28">
        <v>0</v>
      </c>
      <c r="I45" s="30">
        <f>ROUND(G45*H45,P4)</f>
        <v>0</v>
      </c>
      <c r="L45" s="31">
        <v>0</v>
      </c>
      <c r="M45" s="24">
        <f>ROUND(G45*L45,P4)</f>
        <v>0</v>
      </c>
      <c r="N45" s="25" t="s">
        <v>1468</v>
      </c>
      <c r="O45" s="32">
        <f>M45*AA45</f>
        <v>0</v>
      </c>
      <c r="P45" s="1">
        <v>3</v>
      </c>
      <c r="AA45" s="1">
        <f>IF(P45=1,$O$3,IF(P45=2,$O$4,$O$5))</f>
        <v>0</v>
      </c>
    </row>
    <row r="46">
      <c r="A46" s="1" t="s">
        <v>173</v>
      </c>
      <c r="E46" s="27" t="s">
        <v>1892</v>
      </c>
    </row>
    <row r="47" ht="63.75">
      <c r="A47" s="1" t="s">
        <v>174</v>
      </c>
      <c r="E47" s="33" t="s">
        <v>1893</v>
      </c>
    </row>
    <row r="48" ht="255">
      <c r="A48" s="1" t="s">
        <v>176</v>
      </c>
      <c r="E48" s="27" t="s">
        <v>1894</v>
      </c>
    </row>
    <row r="49">
      <c r="A49" s="1" t="s">
        <v>167</v>
      </c>
      <c r="B49" s="1">
        <v>10</v>
      </c>
      <c r="C49" s="26" t="s">
        <v>1895</v>
      </c>
      <c r="D49" t="s">
        <v>169</v>
      </c>
      <c r="E49" s="27" t="s">
        <v>1896</v>
      </c>
      <c r="F49" s="28" t="s">
        <v>1405</v>
      </c>
      <c r="G49" s="29">
        <v>391</v>
      </c>
      <c r="H49" s="28">
        <v>0</v>
      </c>
      <c r="I49" s="30">
        <f>ROUND(G49*H49,P4)</f>
        <v>0</v>
      </c>
      <c r="L49" s="31">
        <v>0</v>
      </c>
      <c r="M49" s="24">
        <f>ROUND(G49*L49,P4)</f>
        <v>0</v>
      </c>
      <c r="N49" s="25" t="s">
        <v>1468</v>
      </c>
      <c r="O49" s="32">
        <f>M49*AA49</f>
        <v>0</v>
      </c>
      <c r="P49" s="1">
        <v>3</v>
      </c>
      <c r="AA49" s="1">
        <f>IF(P49=1,$O$3,IF(P49=2,$O$4,$O$5))</f>
        <v>0</v>
      </c>
    </row>
    <row r="50">
      <c r="A50" s="1" t="s">
        <v>173</v>
      </c>
      <c r="E50" s="27" t="s">
        <v>169</v>
      </c>
    </row>
    <row r="51" ht="102">
      <c r="A51" s="1" t="s">
        <v>174</v>
      </c>
      <c r="E51" s="33" t="s">
        <v>1897</v>
      </c>
    </row>
    <row r="52" ht="255">
      <c r="A52" s="1" t="s">
        <v>176</v>
      </c>
      <c r="E52" s="27" t="s">
        <v>1894</v>
      </c>
    </row>
    <row r="53">
      <c r="A53" s="1" t="s">
        <v>167</v>
      </c>
      <c r="B53" s="1">
        <v>11</v>
      </c>
      <c r="C53" s="26" t="s">
        <v>1898</v>
      </c>
      <c r="D53" t="s">
        <v>169</v>
      </c>
      <c r="E53" s="27" t="s">
        <v>1899</v>
      </c>
      <c r="F53" s="28" t="s">
        <v>1405</v>
      </c>
      <c r="G53" s="29">
        <v>610.80999999999995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1468</v>
      </c>
      <c r="O53" s="32">
        <f>M53*AA53</f>
        <v>0</v>
      </c>
      <c r="P53" s="1">
        <v>3</v>
      </c>
      <c r="AA53" s="1">
        <f>IF(P53=1,$O$3,IF(P53=2,$O$4,$O$5))</f>
        <v>0</v>
      </c>
    </row>
    <row r="54" ht="25.5">
      <c r="A54" s="1" t="s">
        <v>173</v>
      </c>
      <c r="E54" s="27" t="s">
        <v>1900</v>
      </c>
    </row>
    <row r="55" ht="38.25">
      <c r="A55" s="1" t="s">
        <v>174</v>
      </c>
      <c r="E55" s="33" t="s">
        <v>1901</v>
      </c>
    </row>
    <row r="56" ht="242.25">
      <c r="A56" s="1" t="s">
        <v>176</v>
      </c>
      <c r="E56" s="27" t="s">
        <v>1902</v>
      </c>
    </row>
    <row r="57">
      <c r="A57" s="1" t="s">
        <v>167</v>
      </c>
      <c r="B57" s="1">
        <v>12</v>
      </c>
      <c r="C57" s="26" t="s">
        <v>1903</v>
      </c>
      <c r="D57" t="s">
        <v>169</v>
      </c>
      <c r="E57" s="27" t="s">
        <v>1904</v>
      </c>
      <c r="F57" s="28" t="s">
        <v>200</v>
      </c>
      <c r="G57" s="29">
        <v>2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1468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1905</v>
      </c>
    </row>
    <row r="59" ht="38.25">
      <c r="A59" s="1" t="s">
        <v>174</v>
      </c>
      <c r="E59" s="33" t="s">
        <v>1906</v>
      </c>
    </row>
    <row r="60" ht="242.25">
      <c r="A60" s="1" t="s">
        <v>176</v>
      </c>
      <c r="E60" s="27" t="s">
        <v>1907</v>
      </c>
    </row>
    <row r="61">
      <c r="A61" s="1" t="s">
        <v>167</v>
      </c>
      <c r="B61" s="1">
        <v>13</v>
      </c>
      <c r="C61" s="26" t="s">
        <v>1908</v>
      </c>
      <c r="D61" t="s">
        <v>169</v>
      </c>
      <c r="E61" s="27" t="s">
        <v>1909</v>
      </c>
      <c r="F61" s="28" t="s">
        <v>200</v>
      </c>
      <c r="G61" s="29">
        <v>1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1468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1910</v>
      </c>
    </row>
    <row r="63" ht="38.25">
      <c r="A63" s="1" t="s">
        <v>174</v>
      </c>
      <c r="E63" s="33" t="s">
        <v>1911</v>
      </c>
    </row>
    <row r="64" ht="409.5">
      <c r="A64" s="1" t="s">
        <v>176</v>
      </c>
      <c r="E64" s="27" t="s">
        <v>1912</v>
      </c>
    </row>
    <row r="65">
      <c r="A65" s="1" t="s">
        <v>167</v>
      </c>
      <c r="B65" s="1">
        <v>14</v>
      </c>
      <c r="C65" s="26" t="s">
        <v>1913</v>
      </c>
      <c r="D65" t="s">
        <v>169</v>
      </c>
      <c r="E65" s="27" t="s">
        <v>1914</v>
      </c>
      <c r="F65" s="28" t="s">
        <v>200</v>
      </c>
      <c r="G65" s="29">
        <v>30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1468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169</v>
      </c>
    </row>
    <row r="67" ht="38.25">
      <c r="A67" s="1" t="s">
        <v>174</v>
      </c>
      <c r="E67" s="33" t="s">
        <v>1915</v>
      </c>
    </row>
    <row r="68" ht="89.25">
      <c r="A68" s="1" t="s">
        <v>176</v>
      </c>
      <c r="E68" s="27" t="s">
        <v>1916</v>
      </c>
    </row>
    <row r="69">
      <c r="A69" s="1" t="s">
        <v>167</v>
      </c>
      <c r="B69" s="1">
        <v>15</v>
      </c>
      <c r="C69" s="26" t="s">
        <v>1917</v>
      </c>
      <c r="D69" t="s">
        <v>169</v>
      </c>
      <c r="E69" s="27" t="s">
        <v>1918</v>
      </c>
      <c r="F69" s="28" t="s">
        <v>1405</v>
      </c>
      <c r="G69" s="29">
        <v>167.40000000000001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1468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1892</v>
      </c>
    </row>
    <row r="71" ht="38.25">
      <c r="A71" s="1" t="s">
        <v>174</v>
      </c>
      <c r="E71" s="33" t="s">
        <v>1919</v>
      </c>
    </row>
    <row r="72" ht="51">
      <c r="A72" s="1" t="s">
        <v>176</v>
      </c>
      <c r="E72" s="27" t="s">
        <v>1920</v>
      </c>
    </row>
    <row r="73">
      <c r="A73" s="1" t="s">
        <v>167</v>
      </c>
      <c r="B73" s="1">
        <v>16</v>
      </c>
      <c r="C73" s="26" t="s">
        <v>1921</v>
      </c>
      <c r="D73" t="s">
        <v>169</v>
      </c>
      <c r="E73" s="27" t="s">
        <v>1922</v>
      </c>
      <c r="F73" s="28" t="s">
        <v>1405</v>
      </c>
      <c r="G73" s="29">
        <v>391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1468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1892</v>
      </c>
    </row>
    <row r="75" ht="38.25">
      <c r="A75" s="1" t="s">
        <v>174</v>
      </c>
      <c r="E75" s="33" t="s">
        <v>1923</v>
      </c>
    </row>
    <row r="76" ht="51">
      <c r="A76" s="1" t="s">
        <v>176</v>
      </c>
      <c r="E76" s="27" t="s">
        <v>1920</v>
      </c>
    </row>
    <row r="77">
      <c r="A77" s="1" t="s">
        <v>167</v>
      </c>
      <c r="B77" s="1">
        <v>17</v>
      </c>
      <c r="C77" s="26" t="s">
        <v>1924</v>
      </c>
      <c r="D77" t="s">
        <v>169</v>
      </c>
      <c r="E77" s="27" t="s">
        <v>1925</v>
      </c>
      <c r="F77" s="28" t="s">
        <v>1405</v>
      </c>
      <c r="G77" s="29">
        <v>391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1468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1892</v>
      </c>
    </row>
    <row r="79" ht="38.25">
      <c r="A79" s="1" t="s">
        <v>174</v>
      </c>
      <c r="E79" s="33" t="s">
        <v>1923</v>
      </c>
    </row>
    <row r="80" ht="25.5">
      <c r="A80" s="1" t="s">
        <v>176</v>
      </c>
      <c r="E80" s="27" t="s">
        <v>1926</v>
      </c>
    </row>
    <row r="81">
      <c r="A81" s="1" t="s">
        <v>167</v>
      </c>
      <c r="B81" s="1">
        <v>18</v>
      </c>
      <c r="C81" s="26" t="s">
        <v>1927</v>
      </c>
      <c r="D81" t="s">
        <v>169</v>
      </c>
      <c r="E81" s="27" t="s">
        <v>1928</v>
      </c>
      <c r="F81" s="28" t="s">
        <v>1405</v>
      </c>
      <c r="G81" s="29">
        <v>380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169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 ht="25.5">
      <c r="A83" s="1" t="s">
        <v>174</v>
      </c>
      <c r="E83" s="33" t="s">
        <v>1929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1930</v>
      </c>
      <c r="D85" t="s">
        <v>169</v>
      </c>
      <c r="E85" s="27" t="s">
        <v>1931</v>
      </c>
      <c r="F85" s="28" t="s">
        <v>1405</v>
      </c>
      <c r="G85" s="29">
        <v>760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169</v>
      </c>
      <c r="O85" s="32">
        <f>M85*AA85</f>
        <v>0</v>
      </c>
      <c r="P85" s="1">
        <v>3</v>
      </c>
      <c r="AA85" s="1">
        <f>IF(P85=1,$O$3,IF(P85=2,$O$4,$O$5))</f>
        <v>0</v>
      </c>
    </row>
    <row r="86" ht="25.5">
      <c r="A86" s="1" t="s">
        <v>173</v>
      </c>
      <c r="E86" s="27" t="s">
        <v>1932</v>
      </c>
    </row>
    <row r="87" ht="51">
      <c r="A87" s="1" t="s">
        <v>174</v>
      </c>
      <c r="E87" s="33" t="s">
        <v>1933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1934</v>
      </c>
      <c r="D89" t="s">
        <v>169</v>
      </c>
      <c r="E89" s="27" t="s">
        <v>1935</v>
      </c>
      <c r="F89" s="28" t="s">
        <v>1419</v>
      </c>
      <c r="G89" s="29">
        <v>1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169</v>
      </c>
      <c r="O89" s="32">
        <f>M89*AA89</f>
        <v>0</v>
      </c>
      <c r="P89" s="1">
        <v>3</v>
      </c>
      <c r="AA89" s="1">
        <f>IF(P89=1,$O$3,IF(P89=2,$O$4,$O$5))</f>
        <v>0</v>
      </c>
    </row>
    <row r="90" ht="38.25">
      <c r="A90" s="1" t="s">
        <v>173</v>
      </c>
      <c r="E90" s="27" t="s">
        <v>1936</v>
      </c>
    </row>
    <row r="91">
      <c r="A91" s="1" t="s">
        <v>174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1937</v>
      </c>
      <c r="D93" t="s">
        <v>169</v>
      </c>
      <c r="E93" s="27" t="s">
        <v>1938</v>
      </c>
      <c r="F93" s="28" t="s">
        <v>1405</v>
      </c>
      <c r="G93" s="29">
        <v>380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169</v>
      </c>
      <c r="O93" s="32">
        <f>M93*AA93</f>
        <v>0</v>
      </c>
      <c r="P93" s="1">
        <v>3</v>
      </c>
      <c r="AA93" s="1">
        <f>IF(P93=1,$O$3,IF(P93=2,$O$4,$O$5))</f>
        <v>0</v>
      </c>
    </row>
    <row r="94" ht="38.25">
      <c r="A94" s="1" t="s">
        <v>173</v>
      </c>
      <c r="E94" s="27" t="s">
        <v>1939</v>
      </c>
    </row>
    <row r="95" ht="25.5">
      <c r="A95" s="1" t="s">
        <v>174</v>
      </c>
      <c r="E95" s="33" t="s">
        <v>1929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1940</v>
      </c>
      <c r="D97" t="s">
        <v>169</v>
      </c>
      <c r="E97" s="27" t="s">
        <v>1941</v>
      </c>
      <c r="F97" s="28" t="s">
        <v>200</v>
      </c>
      <c r="G97" s="29">
        <v>24</v>
      </c>
      <c r="H97" s="28">
        <v>0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169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1942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1943</v>
      </c>
      <c r="D101" t="s">
        <v>169</v>
      </c>
      <c r="E101" s="27" t="s">
        <v>1944</v>
      </c>
      <c r="F101" s="28" t="s">
        <v>200</v>
      </c>
      <c r="G101" s="29">
        <v>9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169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1945</v>
      </c>
    </row>
    <row r="103" ht="25.5">
      <c r="A103" s="1" t="s">
        <v>174</v>
      </c>
      <c r="E103" s="33" t="s">
        <v>1946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1947</v>
      </c>
      <c r="D105" t="s">
        <v>169</v>
      </c>
      <c r="E105" s="27" t="s">
        <v>1948</v>
      </c>
      <c r="F105" s="28" t="s">
        <v>200</v>
      </c>
      <c r="G105" s="29">
        <v>9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169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1949</v>
      </c>
    </row>
    <row r="107" ht="25.5">
      <c r="A107" s="1" t="s">
        <v>174</v>
      </c>
      <c r="E107" s="33" t="s">
        <v>1946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1950</v>
      </c>
      <c r="D109" t="s">
        <v>169</v>
      </c>
      <c r="E109" s="27" t="s">
        <v>1951</v>
      </c>
      <c r="F109" s="28" t="s">
        <v>1419</v>
      </c>
      <c r="G109" s="29">
        <v>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169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1952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1953</v>
      </c>
      <c r="D113" t="s">
        <v>169</v>
      </c>
      <c r="E113" s="27" t="s">
        <v>1954</v>
      </c>
      <c r="F113" s="28" t="s">
        <v>1419</v>
      </c>
      <c r="G113" s="29">
        <v>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169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63.75">
      <c r="A114" s="1" t="s">
        <v>173</v>
      </c>
      <c r="E114" s="27" t="s">
        <v>1955</v>
      </c>
    </row>
    <row r="115" ht="25.5">
      <c r="A115" s="1" t="s">
        <v>174</v>
      </c>
      <c r="E115" s="33" t="s">
        <v>1952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1956</v>
      </c>
      <c r="D117" t="s">
        <v>169</v>
      </c>
      <c r="E117" s="27" t="s">
        <v>1957</v>
      </c>
      <c r="F117" s="28" t="s">
        <v>200</v>
      </c>
      <c r="G117" s="29">
        <v>2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169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38.25">
      <c r="A119" s="1" t="s">
        <v>174</v>
      </c>
      <c r="E119" s="33" t="s">
        <v>1906</v>
      </c>
    </row>
    <row r="120" ht="395.25">
      <c r="A120" s="1" t="s">
        <v>176</v>
      </c>
      <c r="E120" s="27" t="s">
        <v>1958</v>
      </c>
    </row>
    <row r="121">
      <c r="A121" s="1" t="s">
        <v>167</v>
      </c>
      <c r="B121" s="1">
        <v>28</v>
      </c>
      <c r="C121" s="26" t="s">
        <v>1959</v>
      </c>
      <c r="D121" t="s">
        <v>169</v>
      </c>
      <c r="E121" s="27" t="s">
        <v>1960</v>
      </c>
      <c r="F121" s="28" t="s">
        <v>1419</v>
      </c>
      <c r="G121" s="29">
        <v>1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169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1910</v>
      </c>
    </row>
    <row r="123" ht="38.25">
      <c r="A123" s="1" t="s">
        <v>174</v>
      </c>
      <c r="E123" s="33" t="s">
        <v>1911</v>
      </c>
    </row>
    <row r="124">
      <c r="A124" s="1" t="s">
        <v>176</v>
      </c>
      <c r="E124" s="27" t="s">
        <v>169</v>
      </c>
    </row>
    <row r="125">
      <c r="A125" s="1" t="s">
        <v>164</v>
      </c>
      <c r="C125" s="22" t="s">
        <v>1582</v>
      </c>
      <c r="E125" s="23" t="s">
        <v>1583</v>
      </c>
      <c r="L125" s="24">
        <f>SUMIFS(L126:L129,A126:A129,"P")</f>
        <v>0</v>
      </c>
      <c r="M125" s="24">
        <f>SUMIFS(M126:M129,A126:A129,"P")</f>
        <v>0</v>
      </c>
      <c r="N125" s="25"/>
    </row>
    <row r="126">
      <c r="A126" s="1" t="s">
        <v>167</v>
      </c>
      <c r="B126" s="1">
        <v>29</v>
      </c>
      <c r="C126" s="26" t="s">
        <v>1961</v>
      </c>
      <c r="D126" t="s">
        <v>169</v>
      </c>
      <c r="E126" s="27" t="s">
        <v>1962</v>
      </c>
      <c r="F126" s="28" t="s">
        <v>1405</v>
      </c>
      <c r="G126" s="29">
        <v>135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1468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1963</v>
      </c>
    </row>
    <row r="128" ht="38.25">
      <c r="A128" s="1" t="s">
        <v>174</v>
      </c>
      <c r="E128" s="33" t="s">
        <v>1964</v>
      </c>
    </row>
    <row r="129" ht="76.5">
      <c r="A129" s="1" t="s">
        <v>176</v>
      </c>
      <c r="E129" s="27" t="s">
        <v>1679</v>
      </c>
    </row>
  </sheetData>
  <sheetProtection sheet="1" objects="1" scenarios="1" spinCount="100000" saltValue="oz9b2L2EnZHjCVB1B24zLvu3QgaIgPX10///jkzN3+aH3rCzFTGVYzJEwebtNzLXR37n6K6r+WLYuAxFdQdrwA==" hashValue="qFh/zk00jEnfXXy9Pcf2WwfRl426taYIu5cOn1DvuqRI04Smi3QRX0oaA5GGYGzz/l44SwugFjoKgqqesryo5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COUNTIFS(L8:L82,"=0",A8:A82,"P")+COUNTIFS(L8:L82,"",A8:A82,"P")+SUM(Q8:Q82)</f>
        <v>0</v>
      </c>
    </row>
    <row r="8">
      <c r="A8" s="1" t="s">
        <v>162</v>
      </c>
      <c r="C8" s="22" t="s">
        <v>1965</v>
      </c>
      <c r="E8" s="23" t="s">
        <v>53</v>
      </c>
      <c r="L8" s="24">
        <f>L9+L14+L39+L44+L77</f>
        <v>0</v>
      </c>
      <c r="M8" s="24">
        <f>M9+M14+M39+M44+M77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SUMIFS(L10:L13,A10:A13,"P")</f>
        <v>0</v>
      </c>
      <c r="M9" s="24">
        <f>SUMIFS(M10:M13,A10:A13,"P")</f>
        <v>0</v>
      </c>
      <c r="N9" s="25"/>
    </row>
    <row r="10" ht="25.5">
      <c r="A10" s="1" t="s">
        <v>167</v>
      </c>
      <c r="B10" s="1">
        <v>1</v>
      </c>
      <c r="C10" s="26" t="s">
        <v>1442</v>
      </c>
      <c r="D10" t="s">
        <v>1443</v>
      </c>
      <c r="E10" s="27" t="s">
        <v>1859</v>
      </c>
      <c r="F10" s="28" t="s">
        <v>1445</v>
      </c>
      <c r="G10" s="29">
        <v>149.624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1860</v>
      </c>
    </row>
    <row r="12" ht="51">
      <c r="A12" s="1" t="s">
        <v>174</v>
      </c>
      <c r="E12" s="33" t="s">
        <v>1966</v>
      </c>
    </row>
    <row r="13" ht="114.75">
      <c r="A13" s="1" t="s">
        <v>176</v>
      </c>
      <c r="E13" s="27" t="s">
        <v>1448</v>
      </c>
    </row>
    <row r="14">
      <c r="A14" s="1" t="s">
        <v>164</v>
      </c>
      <c r="C14" s="22" t="s">
        <v>378</v>
      </c>
      <c r="E14" s="23" t="s">
        <v>1464</v>
      </c>
      <c r="L14" s="24">
        <f>SUMIFS(L15:L38,A15:A38,"P")</f>
        <v>0</v>
      </c>
      <c r="M14" s="24">
        <f>SUMIFS(M15:M38,A15:A38,"P")</f>
        <v>0</v>
      </c>
      <c r="N14" s="25"/>
    </row>
    <row r="15">
      <c r="A15" s="1" t="s">
        <v>167</v>
      </c>
      <c r="B15" s="1">
        <v>2</v>
      </c>
      <c r="C15" s="26" t="s">
        <v>1862</v>
      </c>
      <c r="D15" t="s">
        <v>169</v>
      </c>
      <c r="E15" s="27" t="s">
        <v>1863</v>
      </c>
      <c r="F15" s="28" t="s">
        <v>1467</v>
      </c>
      <c r="G15" s="29">
        <v>621.04200000000003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1696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1864</v>
      </c>
    </row>
    <row r="17" ht="63.75">
      <c r="A17" s="1" t="s">
        <v>174</v>
      </c>
      <c r="E17" s="33" t="s">
        <v>1967</v>
      </c>
    </row>
    <row r="18" ht="306">
      <c r="A18" s="1" t="s">
        <v>176</v>
      </c>
      <c r="E18" s="27" t="s">
        <v>1866</v>
      </c>
    </row>
    <row r="19">
      <c r="A19" s="1" t="s">
        <v>167</v>
      </c>
      <c r="B19" s="1">
        <v>3</v>
      </c>
      <c r="C19" s="26" t="s">
        <v>1867</v>
      </c>
      <c r="D19" t="s">
        <v>169</v>
      </c>
      <c r="E19" s="27" t="s">
        <v>1868</v>
      </c>
      <c r="F19" s="28" t="s">
        <v>1467</v>
      </c>
      <c r="G19" s="29">
        <v>5.7999999999999998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1696</v>
      </c>
      <c r="O19" s="32">
        <f>M19*AA19</f>
        <v>0</v>
      </c>
      <c r="P19" s="1">
        <v>3</v>
      </c>
      <c r="AA19" s="1">
        <f>IF(P19=1,$O$3,IF(P19=2,$O$4,$O$5))</f>
        <v>0</v>
      </c>
    </row>
    <row r="20" ht="38.25">
      <c r="A20" s="1" t="s">
        <v>173</v>
      </c>
      <c r="E20" s="27" t="s">
        <v>1869</v>
      </c>
    </row>
    <row r="21" ht="38.25">
      <c r="A21" s="1" t="s">
        <v>174</v>
      </c>
      <c r="E21" s="33" t="s">
        <v>1968</v>
      </c>
    </row>
    <row r="22" ht="318.75">
      <c r="A22" s="1" t="s">
        <v>176</v>
      </c>
      <c r="E22" s="27" t="s">
        <v>1871</v>
      </c>
    </row>
    <row r="23">
      <c r="A23" s="1" t="s">
        <v>167</v>
      </c>
      <c r="B23" s="1">
        <v>4</v>
      </c>
      <c r="C23" s="26" t="s">
        <v>1872</v>
      </c>
      <c r="D23" t="s">
        <v>169</v>
      </c>
      <c r="E23" s="27" t="s">
        <v>1873</v>
      </c>
      <c r="F23" s="28" t="s">
        <v>1467</v>
      </c>
      <c r="G23" s="29">
        <v>690.05399999999997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1696</v>
      </c>
      <c r="O23" s="32">
        <f>M23*AA23</f>
        <v>0</v>
      </c>
      <c r="P23" s="1">
        <v>3</v>
      </c>
      <c r="AA23" s="1">
        <f>IF(P23=1,$O$3,IF(P23=2,$O$4,$O$5))</f>
        <v>0</v>
      </c>
    </row>
    <row r="24" ht="38.25">
      <c r="A24" s="1" t="s">
        <v>173</v>
      </c>
      <c r="E24" s="27" t="s">
        <v>1969</v>
      </c>
    </row>
    <row r="25" ht="63.75">
      <c r="A25" s="1" t="s">
        <v>174</v>
      </c>
      <c r="E25" s="33" t="s">
        <v>1970</v>
      </c>
    </row>
    <row r="26" ht="318.75">
      <c r="A26" s="1" t="s">
        <v>176</v>
      </c>
      <c r="E26" s="27" t="s">
        <v>1871</v>
      </c>
    </row>
    <row r="27">
      <c r="A27" s="1" t="s">
        <v>167</v>
      </c>
      <c r="B27" s="1">
        <v>5</v>
      </c>
      <c r="C27" s="26" t="s">
        <v>1702</v>
      </c>
      <c r="D27" t="s">
        <v>169</v>
      </c>
      <c r="E27" s="27" t="s">
        <v>1703</v>
      </c>
      <c r="F27" s="28" t="s">
        <v>1467</v>
      </c>
      <c r="G27" s="29">
        <v>695.85299999999995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1696</v>
      </c>
      <c r="O27" s="32">
        <f>M27*AA27</f>
        <v>0</v>
      </c>
      <c r="P27" s="1">
        <v>3</v>
      </c>
      <c r="AA27" s="1">
        <f>IF(P27=1,$O$3,IF(P27=2,$O$4,$O$5))</f>
        <v>0</v>
      </c>
    </row>
    <row r="28" ht="38.25">
      <c r="A28" s="1" t="s">
        <v>173</v>
      </c>
      <c r="E28" s="27" t="s">
        <v>1881</v>
      </c>
    </row>
    <row r="29" ht="63.75">
      <c r="A29" s="1" t="s">
        <v>174</v>
      </c>
      <c r="E29" s="33" t="s">
        <v>1971</v>
      </c>
    </row>
    <row r="30" ht="229.5">
      <c r="A30" s="1" t="s">
        <v>176</v>
      </c>
      <c r="E30" s="27" t="s">
        <v>1882</v>
      </c>
    </row>
    <row r="31">
      <c r="A31" s="1" t="s">
        <v>167</v>
      </c>
      <c r="B31" s="1">
        <v>6</v>
      </c>
      <c r="C31" s="26" t="s">
        <v>1879</v>
      </c>
      <c r="D31" t="s">
        <v>169</v>
      </c>
      <c r="E31" s="27" t="s">
        <v>1880</v>
      </c>
      <c r="F31" s="28" t="s">
        <v>1467</v>
      </c>
      <c r="G31" s="29">
        <v>621.04200000000003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1696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1881</v>
      </c>
    </row>
    <row r="33" ht="63.75">
      <c r="A33" s="1" t="s">
        <v>174</v>
      </c>
      <c r="E33" s="33" t="s">
        <v>1967</v>
      </c>
    </row>
    <row r="34" ht="229.5">
      <c r="A34" s="1" t="s">
        <v>176</v>
      </c>
      <c r="E34" s="27" t="s">
        <v>1882</v>
      </c>
    </row>
    <row r="35">
      <c r="A35" s="1" t="s">
        <v>167</v>
      </c>
      <c r="B35" s="1">
        <v>7</v>
      </c>
      <c r="C35" s="26" t="s">
        <v>1883</v>
      </c>
      <c r="D35" t="s">
        <v>169</v>
      </c>
      <c r="E35" s="27" t="s">
        <v>1884</v>
      </c>
      <c r="F35" s="28" t="s">
        <v>1467</v>
      </c>
      <c r="G35" s="29">
        <v>44.192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1696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1972</v>
      </c>
    </row>
    <row r="37" ht="51">
      <c r="A37" s="1" t="s">
        <v>174</v>
      </c>
      <c r="E37" s="33" t="s">
        <v>1973</v>
      </c>
    </row>
    <row r="38" ht="293.25">
      <c r="A38" s="1" t="s">
        <v>176</v>
      </c>
      <c r="E38" s="27" t="s">
        <v>1887</v>
      </c>
    </row>
    <row r="39">
      <c r="A39" s="1" t="s">
        <v>164</v>
      </c>
      <c r="C39" s="22" t="s">
        <v>1523</v>
      </c>
      <c r="E39" s="23" t="s">
        <v>1524</v>
      </c>
      <c r="L39" s="24">
        <f>SUMIFS(L40:L43,A40:A43,"P")</f>
        <v>0</v>
      </c>
      <c r="M39" s="24">
        <f>SUMIFS(M40:M43,A40:A43,"P")</f>
        <v>0</v>
      </c>
      <c r="N39" s="25"/>
    </row>
    <row r="40">
      <c r="A40" s="1" t="s">
        <v>167</v>
      </c>
      <c r="B40" s="1">
        <v>8</v>
      </c>
      <c r="C40" s="26" t="s">
        <v>1888</v>
      </c>
      <c r="D40" t="s">
        <v>169</v>
      </c>
      <c r="E40" s="27" t="s">
        <v>1889</v>
      </c>
      <c r="F40" s="28" t="s">
        <v>1467</v>
      </c>
      <c r="G40" s="29">
        <v>23.02</v>
      </c>
      <c r="H40" s="28">
        <v>0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1696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1974</v>
      </c>
    </row>
    <row r="42" ht="51">
      <c r="A42" s="1" t="s">
        <v>174</v>
      </c>
      <c r="E42" s="33" t="s">
        <v>1975</v>
      </c>
    </row>
    <row r="43" ht="38.25">
      <c r="A43" s="1" t="s">
        <v>176</v>
      </c>
      <c r="E43" s="27" t="s">
        <v>1497</v>
      </c>
    </row>
    <row r="44">
      <c r="A44" s="1" t="s">
        <v>164</v>
      </c>
      <c r="C44" s="22" t="s">
        <v>1570</v>
      </c>
      <c r="E44" s="23" t="s">
        <v>1571</v>
      </c>
      <c r="L44" s="24">
        <f>SUMIFS(L45:L76,A45:A76,"P")</f>
        <v>0</v>
      </c>
      <c r="M44" s="24">
        <f>SUMIFS(M45:M76,A45:A76,"P")</f>
        <v>0</v>
      </c>
      <c r="N44" s="25"/>
    </row>
    <row r="45">
      <c r="A45" s="1" t="s">
        <v>167</v>
      </c>
      <c r="B45" s="1">
        <v>9</v>
      </c>
      <c r="C45" s="26" t="s">
        <v>1976</v>
      </c>
      <c r="D45" t="s">
        <v>169</v>
      </c>
      <c r="E45" s="27" t="s">
        <v>1977</v>
      </c>
      <c r="F45" s="28" t="s">
        <v>1405</v>
      </c>
      <c r="G45" s="29">
        <v>2.3999999999999999</v>
      </c>
      <c r="H45" s="28">
        <v>0</v>
      </c>
      <c r="I45" s="30">
        <f>ROUND(G45*H45,P4)</f>
        <v>0</v>
      </c>
      <c r="L45" s="31">
        <v>0</v>
      </c>
      <c r="M45" s="24">
        <f>ROUND(G45*L45,P4)</f>
        <v>0</v>
      </c>
      <c r="N45" s="25" t="s">
        <v>1696</v>
      </c>
      <c r="O45" s="32">
        <f>M45*AA45</f>
        <v>0</v>
      </c>
      <c r="P45" s="1">
        <v>3</v>
      </c>
      <c r="AA45" s="1">
        <f>IF(P45=1,$O$3,IF(P45=2,$O$4,$O$5))</f>
        <v>0</v>
      </c>
    </row>
    <row r="46">
      <c r="A46" s="1" t="s">
        <v>173</v>
      </c>
      <c r="E46" s="27" t="s">
        <v>169</v>
      </c>
    </row>
    <row r="47" ht="38.25">
      <c r="A47" s="1" t="s">
        <v>174</v>
      </c>
      <c r="E47" s="33" t="s">
        <v>1978</v>
      </c>
    </row>
    <row r="48" ht="255">
      <c r="A48" s="1" t="s">
        <v>176</v>
      </c>
      <c r="E48" s="27" t="s">
        <v>1979</v>
      </c>
    </row>
    <row r="49">
      <c r="A49" s="1" t="s">
        <v>167</v>
      </c>
      <c r="B49" s="1">
        <v>10</v>
      </c>
      <c r="C49" s="26" t="s">
        <v>1980</v>
      </c>
      <c r="D49" t="s">
        <v>169</v>
      </c>
      <c r="E49" s="27" t="s">
        <v>1981</v>
      </c>
      <c r="F49" s="28" t="s">
        <v>1405</v>
      </c>
      <c r="G49" s="29">
        <v>227.80000000000001</v>
      </c>
      <c r="H49" s="28">
        <v>0</v>
      </c>
      <c r="I49" s="30">
        <f>ROUND(G49*H49,P4)</f>
        <v>0</v>
      </c>
      <c r="L49" s="31">
        <v>0</v>
      </c>
      <c r="M49" s="24">
        <f>ROUND(G49*L49,P4)</f>
        <v>0</v>
      </c>
      <c r="N49" s="25" t="s">
        <v>1696</v>
      </c>
      <c r="O49" s="32">
        <f>M49*AA49</f>
        <v>0</v>
      </c>
      <c r="P49" s="1">
        <v>3</v>
      </c>
      <c r="AA49" s="1">
        <f>IF(P49=1,$O$3,IF(P49=2,$O$4,$O$5))</f>
        <v>0</v>
      </c>
    </row>
    <row r="50" ht="25.5">
      <c r="A50" s="1" t="s">
        <v>173</v>
      </c>
      <c r="E50" s="27" t="s">
        <v>1982</v>
      </c>
    </row>
    <row r="51" ht="267.75">
      <c r="A51" s="1" t="s">
        <v>174</v>
      </c>
      <c r="E51" s="33" t="s">
        <v>1983</v>
      </c>
    </row>
    <row r="52">
      <c r="A52" s="1" t="s">
        <v>176</v>
      </c>
      <c r="E52" s="27" t="s">
        <v>169</v>
      </c>
    </row>
    <row r="53">
      <c r="A53" s="1" t="s">
        <v>167</v>
      </c>
      <c r="B53" s="1">
        <v>11</v>
      </c>
      <c r="C53" s="26" t="s">
        <v>1984</v>
      </c>
      <c r="D53" t="s">
        <v>169</v>
      </c>
      <c r="E53" s="27" t="s">
        <v>1985</v>
      </c>
      <c r="F53" s="28" t="s">
        <v>200</v>
      </c>
      <c r="G53" s="29">
        <v>3</v>
      </c>
      <c r="H53" s="28">
        <v>0</v>
      </c>
      <c r="I53" s="30">
        <f>ROUND(G53*H53,P4)</f>
        <v>0</v>
      </c>
      <c r="L53" s="31">
        <v>0</v>
      </c>
      <c r="M53" s="24">
        <f>ROUND(G53*L53,P4)</f>
        <v>0</v>
      </c>
      <c r="N53" s="25" t="s">
        <v>1696</v>
      </c>
      <c r="O53" s="32">
        <f>M53*AA53</f>
        <v>0</v>
      </c>
      <c r="P53" s="1">
        <v>3</v>
      </c>
      <c r="AA53" s="1">
        <f>IF(P53=1,$O$3,IF(P53=2,$O$4,$O$5))</f>
        <v>0</v>
      </c>
    </row>
    <row r="54">
      <c r="A54" s="1" t="s">
        <v>173</v>
      </c>
      <c r="E54" s="27" t="s">
        <v>169</v>
      </c>
    </row>
    <row r="55" ht="38.25">
      <c r="A55" s="1" t="s">
        <v>174</v>
      </c>
      <c r="E55" s="33" t="s">
        <v>1986</v>
      </c>
    </row>
    <row r="56" ht="25.5">
      <c r="A56" s="1" t="s">
        <v>176</v>
      </c>
      <c r="E56" s="27" t="s">
        <v>1987</v>
      </c>
    </row>
    <row r="57">
      <c r="A57" s="1" t="s">
        <v>167</v>
      </c>
      <c r="B57" s="1">
        <v>12</v>
      </c>
      <c r="C57" s="26" t="s">
        <v>1988</v>
      </c>
      <c r="D57" t="s">
        <v>169</v>
      </c>
      <c r="E57" s="27" t="s">
        <v>1989</v>
      </c>
      <c r="F57" s="28" t="s">
        <v>200</v>
      </c>
      <c r="G57" s="29">
        <v>1</v>
      </c>
      <c r="H57" s="28">
        <v>0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1696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1990</v>
      </c>
    </row>
    <row r="59" ht="38.25">
      <c r="A59" s="1" t="s">
        <v>174</v>
      </c>
      <c r="E59" s="33" t="s">
        <v>1911</v>
      </c>
    </row>
    <row r="60" ht="267.75">
      <c r="A60" s="1" t="s">
        <v>176</v>
      </c>
      <c r="E60" s="27" t="s">
        <v>1991</v>
      </c>
    </row>
    <row r="61">
      <c r="A61" s="1" t="s">
        <v>167</v>
      </c>
      <c r="B61" s="1">
        <v>13</v>
      </c>
      <c r="C61" s="26" t="s">
        <v>1992</v>
      </c>
      <c r="D61" t="s">
        <v>169</v>
      </c>
      <c r="E61" s="27" t="s">
        <v>1993</v>
      </c>
      <c r="F61" s="28" t="s">
        <v>1405</v>
      </c>
      <c r="G61" s="29">
        <v>230.19999999999999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1696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169</v>
      </c>
    </row>
    <row r="63" ht="38.25">
      <c r="A63" s="1" t="s">
        <v>174</v>
      </c>
      <c r="E63" s="33" t="s">
        <v>1994</v>
      </c>
    </row>
    <row r="64" ht="51">
      <c r="A64" s="1" t="s">
        <v>176</v>
      </c>
      <c r="E64" s="27" t="s">
        <v>1995</v>
      </c>
    </row>
    <row r="65">
      <c r="A65" s="1" t="s">
        <v>167</v>
      </c>
      <c r="B65" s="1">
        <v>14</v>
      </c>
      <c r="C65" s="26" t="s">
        <v>1996</v>
      </c>
      <c r="D65" t="s">
        <v>169</v>
      </c>
      <c r="E65" s="27" t="s">
        <v>1997</v>
      </c>
      <c r="F65" s="28" t="s">
        <v>1405</v>
      </c>
      <c r="G65" s="29">
        <v>230.19999999999999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1696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1998</v>
      </c>
    </row>
    <row r="67" ht="38.25">
      <c r="A67" s="1" t="s">
        <v>174</v>
      </c>
      <c r="E67" s="33" t="s">
        <v>1994</v>
      </c>
    </row>
    <row r="68" ht="38.25">
      <c r="A68" s="1" t="s">
        <v>176</v>
      </c>
      <c r="E68" s="27" t="s">
        <v>1999</v>
      </c>
    </row>
    <row r="69">
      <c r="A69" s="1" t="s">
        <v>167</v>
      </c>
      <c r="B69" s="1">
        <v>15</v>
      </c>
      <c r="C69" s="26" t="s">
        <v>2000</v>
      </c>
      <c r="D69" t="s">
        <v>169</v>
      </c>
      <c r="E69" s="27" t="s">
        <v>2001</v>
      </c>
      <c r="F69" s="28" t="s">
        <v>1405</v>
      </c>
      <c r="G69" s="29">
        <v>2.3999999999999999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1696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169</v>
      </c>
    </row>
    <row r="71" ht="38.25">
      <c r="A71" s="1" t="s">
        <v>174</v>
      </c>
      <c r="E71" s="33" t="s">
        <v>1978</v>
      </c>
    </row>
    <row r="72" ht="25.5">
      <c r="A72" s="1" t="s">
        <v>176</v>
      </c>
      <c r="E72" s="27" t="s">
        <v>2002</v>
      </c>
    </row>
    <row r="73">
      <c r="A73" s="1" t="s">
        <v>167</v>
      </c>
      <c r="B73" s="1">
        <v>16</v>
      </c>
      <c r="C73" s="26" t="s">
        <v>2003</v>
      </c>
      <c r="D73" t="s">
        <v>169</v>
      </c>
      <c r="E73" s="27" t="s">
        <v>2004</v>
      </c>
      <c r="F73" s="28" t="s">
        <v>1405</v>
      </c>
      <c r="G73" s="29">
        <v>227.80000000000001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1696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 ht="38.25">
      <c r="A75" s="1" t="s">
        <v>174</v>
      </c>
      <c r="E75" s="33" t="s">
        <v>2005</v>
      </c>
    </row>
    <row r="76" ht="25.5">
      <c r="A76" s="1" t="s">
        <v>176</v>
      </c>
      <c r="E76" s="27" t="s">
        <v>2002</v>
      </c>
    </row>
    <row r="77">
      <c r="A77" s="1" t="s">
        <v>164</v>
      </c>
      <c r="C77" s="22" t="s">
        <v>1582</v>
      </c>
      <c r="E77" s="23" t="s">
        <v>1583</v>
      </c>
      <c r="L77" s="24">
        <f>SUMIFS(L78:L81,A78:A81,"P")</f>
        <v>0</v>
      </c>
      <c r="M77" s="24">
        <f>SUMIFS(M78:M81,A78:A81,"P")</f>
        <v>0</v>
      </c>
      <c r="N77" s="25"/>
    </row>
    <row r="78">
      <c r="A78" s="1" t="s">
        <v>167</v>
      </c>
      <c r="B78" s="1">
        <v>17</v>
      </c>
      <c r="C78" s="26" t="s">
        <v>2006</v>
      </c>
      <c r="D78" t="s">
        <v>169</v>
      </c>
      <c r="E78" s="27" t="s">
        <v>2007</v>
      </c>
      <c r="F78" s="28" t="s">
        <v>1405</v>
      </c>
      <c r="G78" s="29">
        <v>227.80000000000001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1696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38.25">
      <c r="A80" s="1" t="s">
        <v>174</v>
      </c>
      <c r="E80" s="33" t="s">
        <v>2005</v>
      </c>
    </row>
    <row r="81" ht="76.5">
      <c r="A81" s="1" t="s">
        <v>176</v>
      </c>
      <c r="E81" s="27" t="s">
        <v>1679</v>
      </c>
    </row>
  </sheetData>
  <sheetProtection sheet="1" objects="1" scenarios="1" spinCount="100000" saltValue="9BZgGSyZpWXSdH861xsziA6PrfcOmJ93/Y5b2YB1JWm8VvIc6adjZtvs/XNWRk+nWvFiu4YPhW1c8tMs4xBlHQ==" hashValue="jXYvbeT0E5MqY69djIJc5PLf6P6iZd4krKJakoQ8LzRxH1Da5fISEySDWl2NLaFdqCf76jFRGnSHTjv9W/OBp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48</v>
      </c>
      <c r="M3" s="20">
        <f>Rekapitulace!C28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48</v>
      </c>
      <c r="D4" s="1"/>
      <c r="E4" s="17" t="s">
        <v>49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COUNTIFS(L8:L230,"=0",A8:A230,"P")+COUNTIFS(L8:L230,"",A8:A230,"P")+SUM(Q8:Q230)</f>
        <v>0</v>
      </c>
    </row>
    <row r="8">
      <c r="A8" s="1" t="s">
        <v>162</v>
      </c>
      <c r="C8" s="22" t="s">
        <v>2008</v>
      </c>
      <c r="E8" s="23" t="s">
        <v>55</v>
      </c>
      <c r="L8" s="24">
        <f>L9+L30+L103+L108+L141+L158+L211+L216+L221</f>
        <v>0</v>
      </c>
      <c r="M8" s="24">
        <f>M9+M30+M103+M108+M141+M158+M211+M216+M221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2009</v>
      </c>
      <c r="D10" t="s">
        <v>169</v>
      </c>
      <c r="E10" s="27" t="s">
        <v>2010</v>
      </c>
      <c r="F10" s="28" t="s">
        <v>2011</v>
      </c>
      <c r="G10" s="29">
        <v>65.280000000000001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2012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2013</v>
      </c>
      <c r="D14" t="s">
        <v>169</v>
      </c>
      <c r="E14" s="27" t="s">
        <v>2014</v>
      </c>
      <c r="F14" s="28" t="s">
        <v>2011</v>
      </c>
      <c r="G14" s="29">
        <v>44.399999999999999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2015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2016</v>
      </c>
      <c r="D18" t="s">
        <v>169</v>
      </c>
      <c r="E18" s="27" t="s">
        <v>2017</v>
      </c>
      <c r="F18" s="28" t="s">
        <v>2011</v>
      </c>
      <c r="G18" s="29">
        <v>16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2018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2019</v>
      </c>
      <c r="D22" t="s">
        <v>169</v>
      </c>
      <c r="E22" s="27" t="s">
        <v>2020</v>
      </c>
      <c r="F22" s="28" t="s">
        <v>2011</v>
      </c>
      <c r="G22" s="29">
        <v>91.680000000000007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2021</v>
      </c>
    </row>
    <row r="25">
      <c r="A25" s="1" t="s">
        <v>176</v>
      </c>
      <c r="E25" s="27" t="s">
        <v>169</v>
      </c>
    </row>
    <row r="26" ht="38.25">
      <c r="A26" s="1" t="s">
        <v>167</v>
      </c>
      <c r="B26" s="1">
        <v>5</v>
      </c>
      <c r="C26" s="26" t="s">
        <v>2022</v>
      </c>
      <c r="D26" t="s">
        <v>1443</v>
      </c>
      <c r="E26" s="27" t="s">
        <v>2023</v>
      </c>
      <c r="F26" s="28" t="s">
        <v>308</v>
      </c>
      <c r="G26" s="29">
        <v>34.244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1045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462</v>
      </c>
    </row>
    <row r="28" ht="25.5">
      <c r="A28" s="1" t="s">
        <v>174</v>
      </c>
      <c r="E28" s="33" t="s">
        <v>2024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2025</v>
      </c>
      <c r="E30" s="23" t="s">
        <v>2026</v>
      </c>
      <c r="L30" s="24">
        <f>SUMIFS(L31:L102,A31:A102,"P")</f>
        <v>0</v>
      </c>
      <c r="M30" s="24">
        <f>SUMIFS(M31:M102,A31:A102,"P")</f>
        <v>0</v>
      </c>
      <c r="N30" s="25"/>
    </row>
    <row r="31">
      <c r="A31" s="1" t="s">
        <v>167</v>
      </c>
      <c r="B31" s="1">
        <v>6</v>
      </c>
      <c r="C31" s="26" t="s">
        <v>2027</v>
      </c>
      <c r="D31" t="s">
        <v>169</v>
      </c>
      <c r="E31" s="27" t="s">
        <v>2028</v>
      </c>
      <c r="F31" s="28" t="s">
        <v>171</v>
      </c>
      <c r="G31" s="29">
        <v>4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2029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2030</v>
      </c>
      <c r="D35" t="s">
        <v>169</v>
      </c>
      <c r="E35" s="27" t="s">
        <v>2031</v>
      </c>
      <c r="F35" s="28" t="s">
        <v>171</v>
      </c>
      <c r="G35" s="29">
        <v>43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2032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2033</v>
      </c>
      <c r="D39" t="s">
        <v>169</v>
      </c>
      <c r="E39" s="27" t="s">
        <v>2034</v>
      </c>
      <c r="F39" s="28" t="s">
        <v>207</v>
      </c>
      <c r="G39" s="29">
        <v>2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2035</v>
      </c>
    </row>
    <row r="42">
      <c r="A42" s="1" t="s">
        <v>176</v>
      </c>
      <c r="E42" s="27" t="s">
        <v>169</v>
      </c>
    </row>
    <row r="43" ht="25.5">
      <c r="A43" s="1" t="s">
        <v>167</v>
      </c>
      <c r="B43" s="1">
        <v>9</v>
      </c>
      <c r="C43" s="26" t="s">
        <v>2036</v>
      </c>
      <c r="D43" t="s">
        <v>169</v>
      </c>
      <c r="E43" s="27" t="s">
        <v>2037</v>
      </c>
      <c r="F43" s="28" t="s">
        <v>171</v>
      </c>
      <c r="G43" s="29">
        <v>3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2038</v>
      </c>
    </row>
    <row r="46">
      <c r="A46" s="1" t="s">
        <v>176</v>
      </c>
      <c r="E46" s="27" t="s">
        <v>169</v>
      </c>
    </row>
    <row r="47" ht="25.5">
      <c r="A47" s="1" t="s">
        <v>167</v>
      </c>
      <c r="B47" s="1">
        <v>10</v>
      </c>
      <c r="C47" s="26" t="s">
        <v>2039</v>
      </c>
      <c r="D47" t="s">
        <v>169</v>
      </c>
      <c r="E47" s="27" t="s">
        <v>2040</v>
      </c>
      <c r="F47" s="28" t="s">
        <v>171</v>
      </c>
      <c r="G47" s="29">
        <v>43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2032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2041</v>
      </c>
      <c r="D51" t="s">
        <v>169</v>
      </c>
      <c r="E51" s="27" t="s">
        <v>2042</v>
      </c>
      <c r="F51" s="28" t="s">
        <v>171</v>
      </c>
      <c r="G51" s="29">
        <v>5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2043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2044</v>
      </c>
      <c r="D55" t="s">
        <v>169</v>
      </c>
      <c r="E55" s="27" t="s">
        <v>2045</v>
      </c>
      <c r="F55" s="28" t="s">
        <v>207</v>
      </c>
      <c r="G55" s="29">
        <v>4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2029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2046</v>
      </c>
      <c r="D59" t="s">
        <v>169</v>
      </c>
      <c r="E59" s="27" t="s">
        <v>2047</v>
      </c>
      <c r="F59" s="28" t="s">
        <v>207</v>
      </c>
      <c r="G59" s="29">
        <v>4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2029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2048</v>
      </c>
      <c r="D63" t="s">
        <v>169</v>
      </c>
      <c r="E63" s="27" t="s">
        <v>2049</v>
      </c>
      <c r="F63" s="28" t="s">
        <v>171</v>
      </c>
      <c r="G63" s="29">
        <v>4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2050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2051</v>
      </c>
      <c r="D67" t="s">
        <v>169</v>
      </c>
      <c r="E67" s="27" t="s">
        <v>2052</v>
      </c>
      <c r="F67" s="28" t="s">
        <v>171</v>
      </c>
      <c r="G67" s="29">
        <v>43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2053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2054</v>
      </c>
      <c r="D71" t="s">
        <v>169</v>
      </c>
      <c r="E71" s="27" t="s">
        <v>2055</v>
      </c>
      <c r="F71" s="28" t="s">
        <v>171</v>
      </c>
      <c r="G71" s="29">
        <v>43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2032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2056</v>
      </c>
      <c r="D75" t="s">
        <v>169</v>
      </c>
      <c r="E75" s="27" t="s">
        <v>2057</v>
      </c>
      <c r="F75" s="28" t="s">
        <v>171</v>
      </c>
      <c r="G75" s="29">
        <v>3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2038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2058</v>
      </c>
      <c r="D79" t="s">
        <v>169</v>
      </c>
      <c r="E79" s="27" t="s">
        <v>2059</v>
      </c>
      <c r="F79" s="28" t="s">
        <v>171</v>
      </c>
      <c r="G79" s="29">
        <v>5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2043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2060</v>
      </c>
      <c r="D83" t="s">
        <v>169</v>
      </c>
      <c r="E83" s="27" t="s">
        <v>2061</v>
      </c>
      <c r="F83" s="28" t="s">
        <v>207</v>
      </c>
      <c r="G83" s="29">
        <v>2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2035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2062</v>
      </c>
      <c r="D87" t="s">
        <v>169</v>
      </c>
      <c r="E87" s="27" t="s">
        <v>2063</v>
      </c>
      <c r="F87" s="28" t="s">
        <v>207</v>
      </c>
      <c r="G87" s="29">
        <v>4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2029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2064</v>
      </c>
      <c r="D91" t="s">
        <v>169</v>
      </c>
      <c r="E91" s="27" t="s">
        <v>2065</v>
      </c>
      <c r="F91" s="28" t="s">
        <v>207</v>
      </c>
      <c r="G91" s="29">
        <v>4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2029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2066</v>
      </c>
      <c r="D95" t="s">
        <v>169</v>
      </c>
      <c r="E95" s="27" t="s">
        <v>2067</v>
      </c>
      <c r="F95" s="28" t="s">
        <v>207</v>
      </c>
      <c r="G95" s="29">
        <v>4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2029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2022</v>
      </c>
      <c r="D99" t="s">
        <v>169</v>
      </c>
      <c r="E99" s="27" t="s">
        <v>2068</v>
      </c>
      <c r="F99" s="28" t="s">
        <v>207</v>
      </c>
      <c r="G99" s="29">
        <v>4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1045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2029</v>
      </c>
    </row>
    <row r="102">
      <c r="A102" s="1" t="s">
        <v>176</v>
      </c>
      <c r="E102" s="27" t="s">
        <v>169</v>
      </c>
    </row>
    <row r="103">
      <c r="A103" s="1" t="s">
        <v>164</v>
      </c>
      <c r="C103" s="22" t="s">
        <v>1523</v>
      </c>
      <c r="E103" s="23" t="s">
        <v>1524</v>
      </c>
      <c r="L103" s="24">
        <f>SUMIFS(L104:L107,A104:A107,"P")</f>
        <v>0</v>
      </c>
      <c r="M103" s="24">
        <f>SUMIFS(M104:M107,A104:A107,"P")</f>
        <v>0</v>
      </c>
      <c r="N103" s="25"/>
    </row>
    <row r="104" ht="25.5">
      <c r="A104" s="1" t="s">
        <v>167</v>
      </c>
      <c r="B104" s="1">
        <v>24</v>
      </c>
      <c r="C104" s="26" t="s">
        <v>2069</v>
      </c>
      <c r="D104" t="s">
        <v>169</v>
      </c>
      <c r="E104" s="27" t="s">
        <v>2070</v>
      </c>
      <c r="F104" s="28" t="s">
        <v>2011</v>
      </c>
      <c r="G104" s="29">
        <v>18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2071</v>
      </c>
    </row>
    <row r="107">
      <c r="A107" s="1" t="s">
        <v>176</v>
      </c>
      <c r="E107" s="27" t="s">
        <v>169</v>
      </c>
    </row>
    <row r="108">
      <c r="A108" s="1" t="s">
        <v>164</v>
      </c>
      <c r="C108" s="22" t="s">
        <v>2072</v>
      </c>
      <c r="E108" s="23" t="s">
        <v>2073</v>
      </c>
      <c r="L108" s="24">
        <f>SUMIFS(L109:L140,A109:A140,"P")</f>
        <v>0</v>
      </c>
      <c r="M108" s="24">
        <f>SUMIFS(M109:M140,A109:A140,"P")</f>
        <v>0</v>
      </c>
      <c r="N108" s="25"/>
    </row>
    <row r="109" ht="25.5">
      <c r="A109" s="1" t="s">
        <v>167</v>
      </c>
      <c r="B109" s="1">
        <v>25</v>
      </c>
      <c r="C109" s="26" t="s">
        <v>2074</v>
      </c>
      <c r="D109" t="s">
        <v>169</v>
      </c>
      <c r="E109" s="27" t="s">
        <v>2075</v>
      </c>
      <c r="F109" s="28" t="s">
        <v>2076</v>
      </c>
      <c r="G109" s="29">
        <v>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2077</v>
      </c>
    </row>
    <row r="112">
      <c r="A112" s="1" t="s">
        <v>176</v>
      </c>
      <c r="E112" s="27" t="s">
        <v>169</v>
      </c>
    </row>
    <row r="113" ht="25.5">
      <c r="A113" s="1" t="s">
        <v>167</v>
      </c>
      <c r="B113" s="1">
        <v>26</v>
      </c>
      <c r="C113" s="26" t="s">
        <v>2078</v>
      </c>
      <c r="D113" t="s">
        <v>169</v>
      </c>
      <c r="E113" s="27" t="s">
        <v>2079</v>
      </c>
      <c r="F113" s="28" t="s">
        <v>2076</v>
      </c>
      <c r="G113" s="29">
        <v>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2077</v>
      </c>
    </row>
    <row r="116">
      <c r="A116" s="1" t="s">
        <v>176</v>
      </c>
      <c r="E116" s="27" t="s">
        <v>169</v>
      </c>
    </row>
    <row r="117" ht="25.5">
      <c r="A117" s="1" t="s">
        <v>167</v>
      </c>
      <c r="B117" s="1">
        <v>27</v>
      </c>
      <c r="C117" s="26" t="s">
        <v>2080</v>
      </c>
      <c r="D117" t="s">
        <v>169</v>
      </c>
      <c r="E117" s="27" t="s">
        <v>2081</v>
      </c>
      <c r="F117" s="28" t="s">
        <v>2076</v>
      </c>
      <c r="G117" s="29">
        <v>1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2077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2082</v>
      </c>
      <c r="D121" t="s">
        <v>169</v>
      </c>
      <c r="E121" s="27" t="s">
        <v>2083</v>
      </c>
      <c r="F121" s="28" t="s">
        <v>2076</v>
      </c>
      <c r="G121" s="29">
        <v>1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2077</v>
      </c>
    </row>
    <row r="124">
      <c r="A124" s="1" t="s">
        <v>176</v>
      </c>
      <c r="E124" s="27" t="s">
        <v>169</v>
      </c>
    </row>
    <row r="125" ht="25.5">
      <c r="A125" s="1" t="s">
        <v>167</v>
      </c>
      <c r="B125" s="1">
        <v>29</v>
      </c>
      <c r="C125" s="26" t="s">
        <v>2084</v>
      </c>
      <c r="D125" t="s">
        <v>169</v>
      </c>
      <c r="E125" s="27" t="s">
        <v>2085</v>
      </c>
      <c r="F125" s="28" t="s">
        <v>2076</v>
      </c>
      <c r="G125" s="29">
        <v>1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2077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2086</v>
      </c>
      <c r="D129" t="s">
        <v>169</v>
      </c>
      <c r="E129" s="27" t="s">
        <v>2087</v>
      </c>
      <c r="F129" s="28" t="s">
        <v>2076</v>
      </c>
      <c r="G129" s="29">
        <v>2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2035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2088</v>
      </c>
      <c r="D133" t="s">
        <v>169</v>
      </c>
      <c r="E133" s="27" t="s">
        <v>2089</v>
      </c>
      <c r="F133" s="28" t="s">
        <v>2076</v>
      </c>
      <c r="G133" s="29">
        <v>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2077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2090</v>
      </c>
      <c r="D137" t="s">
        <v>169</v>
      </c>
      <c r="E137" s="27" t="s">
        <v>2091</v>
      </c>
      <c r="F137" s="28" t="s">
        <v>2076</v>
      </c>
      <c r="G137" s="29">
        <v>1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2077</v>
      </c>
    </row>
    <row r="140">
      <c r="A140" s="1" t="s">
        <v>176</v>
      </c>
      <c r="E140" s="27" t="s">
        <v>169</v>
      </c>
    </row>
    <row r="141">
      <c r="A141" s="1" t="s">
        <v>164</v>
      </c>
      <c r="C141" s="22" t="s">
        <v>2092</v>
      </c>
      <c r="E141" s="23" t="s">
        <v>2093</v>
      </c>
      <c r="L141" s="24">
        <f>SUMIFS(L142:L157,A142:A157,"P")</f>
        <v>0</v>
      </c>
      <c r="M141" s="24">
        <f>SUMIFS(M142:M157,A142:A157,"P")</f>
        <v>0</v>
      </c>
      <c r="N141" s="25"/>
    </row>
    <row r="142">
      <c r="A142" s="1" t="s">
        <v>167</v>
      </c>
      <c r="B142" s="1">
        <v>33</v>
      </c>
      <c r="C142" s="26" t="s">
        <v>2094</v>
      </c>
      <c r="D142" t="s">
        <v>169</v>
      </c>
      <c r="E142" s="27" t="s">
        <v>2095</v>
      </c>
      <c r="F142" s="28" t="s">
        <v>171</v>
      </c>
      <c r="G142" s="29">
        <v>6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2096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2097</v>
      </c>
      <c r="D146" t="s">
        <v>169</v>
      </c>
      <c r="E146" s="27" t="s">
        <v>2098</v>
      </c>
      <c r="F146" s="28" t="s">
        <v>171</v>
      </c>
      <c r="G146" s="29">
        <v>52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2099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35</v>
      </c>
      <c r="C150" s="26" t="s">
        <v>2100</v>
      </c>
      <c r="D150" t="s">
        <v>169</v>
      </c>
      <c r="E150" s="27" t="s">
        <v>2101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2077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36</v>
      </c>
      <c r="C154" s="26" t="s">
        <v>2102</v>
      </c>
      <c r="D154" t="s">
        <v>169</v>
      </c>
      <c r="E154" s="27" t="s">
        <v>2103</v>
      </c>
      <c r="F154" s="28" t="s">
        <v>308</v>
      </c>
      <c r="G154" s="29">
        <v>0.021999999999999999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2104</v>
      </c>
    </row>
    <row r="157">
      <c r="A157" s="1" t="s">
        <v>176</v>
      </c>
      <c r="E157" s="27" t="s">
        <v>169</v>
      </c>
    </row>
    <row r="158">
      <c r="A158" s="1" t="s">
        <v>164</v>
      </c>
      <c r="C158" s="22" t="s">
        <v>1570</v>
      </c>
      <c r="E158" s="23" t="s">
        <v>2105</v>
      </c>
      <c r="L158" s="24">
        <f>SUMIFS(L159:L210,A159:A210,"P")</f>
        <v>0</v>
      </c>
      <c r="M158" s="24">
        <f>SUMIFS(M159:M210,A159:A210,"P")</f>
        <v>0</v>
      </c>
      <c r="N158" s="25"/>
    </row>
    <row r="159">
      <c r="A159" s="1" t="s">
        <v>167</v>
      </c>
      <c r="B159" s="1">
        <v>37</v>
      </c>
      <c r="C159" s="26" t="s">
        <v>2106</v>
      </c>
      <c r="D159" t="s">
        <v>169</v>
      </c>
      <c r="E159" s="27" t="s">
        <v>2107</v>
      </c>
      <c r="F159" s="28" t="s">
        <v>207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2077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38</v>
      </c>
      <c r="C163" s="26" t="s">
        <v>2108</v>
      </c>
      <c r="D163" t="s">
        <v>169</v>
      </c>
      <c r="E163" s="27" t="s">
        <v>2109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2077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39</v>
      </c>
      <c r="C167" s="26" t="s">
        <v>2110</v>
      </c>
      <c r="D167" t="s">
        <v>169</v>
      </c>
      <c r="E167" s="27" t="s">
        <v>2111</v>
      </c>
      <c r="F167" s="28" t="s">
        <v>207</v>
      </c>
      <c r="G167" s="29">
        <v>4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2029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40</v>
      </c>
      <c r="C171" s="26" t="s">
        <v>2112</v>
      </c>
      <c r="D171" t="s">
        <v>169</v>
      </c>
      <c r="E171" s="27" t="s">
        <v>2113</v>
      </c>
      <c r="F171" s="28" t="s">
        <v>207</v>
      </c>
      <c r="G171" s="29">
        <v>2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2035</v>
      </c>
    </row>
    <row r="174">
      <c r="A174" s="1" t="s">
        <v>176</v>
      </c>
      <c r="E174" s="27" t="s">
        <v>169</v>
      </c>
    </row>
    <row r="175" ht="25.5">
      <c r="A175" s="1" t="s">
        <v>167</v>
      </c>
      <c r="B175" s="1">
        <v>41</v>
      </c>
      <c r="C175" s="26" t="s">
        <v>2114</v>
      </c>
      <c r="D175" t="s">
        <v>169</v>
      </c>
      <c r="E175" s="27" t="s">
        <v>2115</v>
      </c>
      <c r="F175" s="28" t="s">
        <v>207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2077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42</v>
      </c>
      <c r="C179" s="26" t="s">
        <v>2116</v>
      </c>
      <c r="D179" t="s">
        <v>169</v>
      </c>
      <c r="E179" s="27" t="s">
        <v>2117</v>
      </c>
      <c r="F179" s="28" t="s">
        <v>207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2035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43</v>
      </c>
      <c r="C183" s="26" t="s">
        <v>2118</v>
      </c>
      <c r="D183" t="s">
        <v>169</v>
      </c>
      <c r="E183" s="27" t="s">
        <v>2119</v>
      </c>
      <c r="F183" s="28" t="s">
        <v>207</v>
      </c>
      <c r="G183" s="29">
        <v>5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2043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44</v>
      </c>
      <c r="C187" s="26" t="s">
        <v>2120</v>
      </c>
      <c r="D187" t="s">
        <v>169</v>
      </c>
      <c r="E187" s="27" t="s">
        <v>2121</v>
      </c>
      <c r="F187" s="28" t="s">
        <v>207</v>
      </c>
      <c r="G187" s="29">
        <v>1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2077</v>
      </c>
    </row>
    <row r="190">
      <c r="A190" s="1" t="s">
        <v>176</v>
      </c>
      <c r="E190" s="27" t="s">
        <v>169</v>
      </c>
    </row>
    <row r="191" ht="38.25">
      <c r="A191" s="1" t="s">
        <v>167</v>
      </c>
      <c r="B191" s="1">
        <v>45</v>
      </c>
      <c r="C191" s="26" t="s">
        <v>2122</v>
      </c>
      <c r="D191" t="s">
        <v>169</v>
      </c>
      <c r="E191" s="27" t="s">
        <v>2123</v>
      </c>
      <c r="F191" s="28" t="s">
        <v>207</v>
      </c>
      <c r="G191" s="29">
        <v>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2077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2124</v>
      </c>
      <c r="D195" t="s">
        <v>169</v>
      </c>
      <c r="E195" s="27" t="s">
        <v>2125</v>
      </c>
      <c r="F195" s="28" t="s">
        <v>171</v>
      </c>
      <c r="G195" s="29">
        <v>50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2126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47</v>
      </c>
      <c r="C199" s="26" t="s">
        <v>2127</v>
      </c>
      <c r="D199" t="s">
        <v>169</v>
      </c>
      <c r="E199" s="27" t="s">
        <v>2128</v>
      </c>
      <c r="F199" s="28" t="s">
        <v>171</v>
      </c>
      <c r="G199" s="29">
        <v>45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2129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2130</v>
      </c>
      <c r="D203" t="s">
        <v>169</v>
      </c>
      <c r="E203" s="27" t="s">
        <v>2131</v>
      </c>
      <c r="F203" s="28" t="s">
        <v>207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1045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2077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2132</v>
      </c>
      <c r="D207" t="s">
        <v>169</v>
      </c>
      <c r="E207" s="27" t="s">
        <v>2133</v>
      </c>
      <c r="F207" s="28" t="s">
        <v>207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1045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2134</v>
      </c>
    </row>
    <row r="210">
      <c r="A210" s="1" t="s">
        <v>176</v>
      </c>
      <c r="E210" s="27" t="s">
        <v>169</v>
      </c>
    </row>
    <row r="211">
      <c r="A211" s="1" t="s">
        <v>164</v>
      </c>
      <c r="C211" s="22" t="s">
        <v>2135</v>
      </c>
      <c r="E211" s="23" t="s">
        <v>2136</v>
      </c>
      <c r="L211" s="24">
        <f>SUMIFS(L212:L215,A212:A215,"P")</f>
        <v>0</v>
      </c>
      <c r="M211" s="24">
        <f>SUMIFS(M212:M215,A212:A215,"P")</f>
        <v>0</v>
      </c>
      <c r="N211" s="25"/>
    </row>
    <row r="212" ht="38.25">
      <c r="A212" s="1" t="s">
        <v>167</v>
      </c>
      <c r="B212" s="1">
        <v>50</v>
      </c>
      <c r="C212" s="26" t="s">
        <v>2137</v>
      </c>
      <c r="D212" t="s">
        <v>1450</v>
      </c>
      <c r="E212" s="27" t="s">
        <v>2138</v>
      </c>
      <c r="F212" s="28" t="s">
        <v>308</v>
      </c>
      <c r="G212" s="29">
        <v>0.54300000000000004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1045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462</v>
      </c>
    </row>
    <row r="214" ht="25.5">
      <c r="A214" s="1" t="s">
        <v>174</v>
      </c>
      <c r="E214" s="33" t="s">
        <v>2139</v>
      </c>
    </row>
    <row r="215">
      <c r="A215" s="1" t="s">
        <v>176</v>
      </c>
      <c r="E215" s="27" t="s">
        <v>169</v>
      </c>
    </row>
    <row r="216">
      <c r="A216" s="1" t="s">
        <v>164</v>
      </c>
      <c r="C216" s="22" t="s">
        <v>2140</v>
      </c>
      <c r="E216" s="23" t="s">
        <v>2141</v>
      </c>
      <c r="L216" s="24">
        <f>SUMIFS(L217:L220,A217:A220,"P")</f>
        <v>0</v>
      </c>
      <c r="M216" s="24">
        <f>SUMIFS(M217:M220,A217:A220,"P")</f>
        <v>0</v>
      </c>
      <c r="N216" s="25"/>
    </row>
    <row r="217" ht="38.25">
      <c r="A217" s="1" t="s">
        <v>167</v>
      </c>
      <c r="B217" s="1">
        <v>51</v>
      </c>
      <c r="C217" s="26" t="s">
        <v>2142</v>
      </c>
      <c r="D217" t="s">
        <v>169</v>
      </c>
      <c r="E217" s="27" t="s">
        <v>2143</v>
      </c>
      <c r="F217" s="28" t="s">
        <v>308</v>
      </c>
      <c r="G217" s="29">
        <v>34.222000000000001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2144</v>
      </c>
    </row>
    <row r="220">
      <c r="A220" s="1" t="s">
        <v>176</v>
      </c>
      <c r="E220" s="27" t="s">
        <v>169</v>
      </c>
    </row>
    <row r="221">
      <c r="A221" s="1" t="s">
        <v>164</v>
      </c>
      <c r="C221" s="22" t="s">
        <v>2145</v>
      </c>
      <c r="E221" s="23" t="s">
        <v>2146</v>
      </c>
      <c r="L221" s="24">
        <f>SUMIFS(L222:L229,A222:A229,"P")</f>
        <v>0</v>
      </c>
      <c r="M221" s="24">
        <f>SUMIFS(M222:M229,A222:A229,"P")</f>
        <v>0</v>
      </c>
      <c r="N221" s="25"/>
    </row>
    <row r="222" ht="25.5">
      <c r="A222" s="1" t="s">
        <v>167</v>
      </c>
      <c r="B222" s="1">
        <v>52</v>
      </c>
      <c r="C222" s="26" t="s">
        <v>2147</v>
      </c>
      <c r="D222" t="s">
        <v>169</v>
      </c>
      <c r="E222" s="27" t="s">
        <v>2148</v>
      </c>
      <c r="F222" s="28" t="s">
        <v>312</v>
      </c>
      <c r="G222" s="29">
        <v>16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169</v>
      </c>
    </row>
    <row r="224" ht="25.5">
      <c r="A224" s="1" t="s">
        <v>174</v>
      </c>
      <c r="E224" s="33" t="s">
        <v>2149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53</v>
      </c>
      <c r="C226" s="26" t="s">
        <v>2150</v>
      </c>
      <c r="D226" t="s">
        <v>169</v>
      </c>
      <c r="E226" s="27" t="s">
        <v>2151</v>
      </c>
      <c r="F226" s="28" t="s">
        <v>312</v>
      </c>
      <c r="G226" s="29">
        <v>20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25.5">
      <c r="A228" s="1" t="s">
        <v>174</v>
      </c>
      <c r="E228" s="33" t="s">
        <v>2152</v>
      </c>
    </row>
    <row r="229">
      <c r="A229" s="1" t="s">
        <v>176</v>
      </c>
      <c r="E229" s="27" t="s">
        <v>169</v>
      </c>
    </row>
  </sheetData>
  <sheetProtection sheet="1" objects="1" scenarios="1" spinCount="100000" saltValue="TtE8ddAyvwOIqyF207pAdV/L1eLcNKoTF4YmcAM2iybZIPlbsMCM+HngIbLAEie5zIawce2nxDPLad/jsodpGQ==" hashValue="E+m3S6NFEZvyqnX7UmEThZLFmPnjY11SZKygSOPXSHfBU2fCeoRLAeQd0pr36591Qw4knG6qTaSO/x1Ai7er/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56</v>
      </c>
      <c r="M3" s="20">
        <f>Rekapitulace!C32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56</v>
      </c>
      <c r="D4" s="1"/>
      <c r="E4" s="17" t="s">
        <v>57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COUNTIFS(L8:L261,"=0",A8:A261,"P")+COUNTIFS(L8:L261,"",A8:A261,"P")+SUM(Q8:Q261)</f>
        <v>0</v>
      </c>
    </row>
    <row r="8">
      <c r="A8" s="1" t="s">
        <v>162</v>
      </c>
      <c r="C8" s="22" t="s">
        <v>2153</v>
      </c>
      <c r="E8" s="23" t="s">
        <v>59</v>
      </c>
      <c r="L8" s="24">
        <f>L9+L38+L127+L136+L141+L146+L215+L220</f>
        <v>0</v>
      </c>
      <c r="M8" s="24">
        <f>M9+M38+M127+M136+M141+M146+M215+M220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2154</v>
      </c>
      <c r="D10" t="s">
        <v>169</v>
      </c>
      <c r="E10" s="27" t="s">
        <v>2155</v>
      </c>
      <c r="F10" s="28" t="s">
        <v>1467</v>
      </c>
      <c r="G10" s="29">
        <v>33.811999999999998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1468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2156</v>
      </c>
    </row>
    <row r="12" ht="38.25">
      <c r="A12" s="1" t="s">
        <v>174</v>
      </c>
      <c r="E12" s="33" t="s">
        <v>2157</v>
      </c>
    </row>
    <row r="13" ht="25.5">
      <c r="A13" s="1" t="s">
        <v>176</v>
      </c>
      <c r="E13" s="27" t="s">
        <v>2158</v>
      </c>
    </row>
    <row r="14">
      <c r="A14" s="1" t="s">
        <v>167</v>
      </c>
      <c r="B14" s="1">
        <v>2</v>
      </c>
      <c r="C14" s="26" t="s">
        <v>2159</v>
      </c>
      <c r="D14" t="s">
        <v>169</v>
      </c>
      <c r="E14" s="27" t="s">
        <v>2160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1468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2161</v>
      </c>
    </row>
    <row r="16" ht="38.25">
      <c r="A16" s="1" t="s">
        <v>174</v>
      </c>
      <c r="E16" s="33" t="s">
        <v>2162</v>
      </c>
    </row>
    <row r="17" ht="89.25">
      <c r="A17" s="1" t="s">
        <v>176</v>
      </c>
      <c r="E17" s="27" t="s">
        <v>2163</v>
      </c>
    </row>
    <row r="18" ht="25.5">
      <c r="A18" s="1" t="s">
        <v>167</v>
      </c>
      <c r="B18" s="1">
        <v>3</v>
      </c>
      <c r="C18" s="26" t="s">
        <v>1442</v>
      </c>
      <c r="D18" t="s">
        <v>1443</v>
      </c>
      <c r="E18" s="27" t="s">
        <v>2164</v>
      </c>
      <c r="F18" s="28" t="s">
        <v>1445</v>
      </c>
      <c r="G18" s="29">
        <v>5075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2165</v>
      </c>
    </row>
    <row r="20" ht="63.75">
      <c r="A20" s="1" t="s">
        <v>174</v>
      </c>
      <c r="E20" s="33" t="s">
        <v>2166</v>
      </c>
    </row>
    <row r="21" ht="153">
      <c r="A21" s="1" t="s">
        <v>176</v>
      </c>
      <c r="E21" s="27" t="s">
        <v>2167</v>
      </c>
    </row>
    <row r="22" ht="25.5">
      <c r="A22" s="1" t="s">
        <v>167</v>
      </c>
      <c r="B22" s="1">
        <v>4</v>
      </c>
      <c r="C22" s="26" t="s">
        <v>1454</v>
      </c>
      <c r="D22" t="s">
        <v>1455</v>
      </c>
      <c r="E22" s="27" t="s">
        <v>2168</v>
      </c>
      <c r="F22" s="28" t="s">
        <v>1445</v>
      </c>
      <c r="G22" s="29">
        <v>285.78300000000002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2169</v>
      </c>
    </row>
    <row r="24" ht="76.5">
      <c r="A24" s="1" t="s">
        <v>174</v>
      </c>
      <c r="E24" s="33" t="s">
        <v>2170</v>
      </c>
    </row>
    <row r="25" ht="153">
      <c r="A25" s="1" t="s">
        <v>176</v>
      </c>
      <c r="E25" s="27" t="s">
        <v>2167</v>
      </c>
    </row>
    <row r="26" ht="25.5">
      <c r="A26" s="1" t="s">
        <v>167</v>
      </c>
      <c r="B26" s="1">
        <v>5</v>
      </c>
      <c r="C26" s="26" t="s">
        <v>2171</v>
      </c>
      <c r="D26" t="s">
        <v>1443</v>
      </c>
      <c r="E26" s="27" t="s">
        <v>2172</v>
      </c>
      <c r="F26" s="28" t="s">
        <v>1445</v>
      </c>
      <c r="G26" s="29">
        <v>1269.048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2173</v>
      </c>
    </row>
    <row r="28" ht="38.25">
      <c r="A28" s="1" t="s">
        <v>174</v>
      </c>
      <c r="E28" s="33" t="s">
        <v>2174</v>
      </c>
    </row>
    <row r="29" ht="153">
      <c r="A29" s="1" t="s">
        <v>176</v>
      </c>
      <c r="E29" s="27" t="s">
        <v>2167</v>
      </c>
    </row>
    <row r="30" ht="25.5">
      <c r="A30" s="1" t="s">
        <v>167</v>
      </c>
      <c r="B30" s="1">
        <v>6</v>
      </c>
      <c r="C30" s="26" t="s">
        <v>2175</v>
      </c>
      <c r="D30" t="s">
        <v>1443</v>
      </c>
      <c r="E30" s="27" t="s">
        <v>2176</v>
      </c>
      <c r="F30" s="28" t="s">
        <v>1445</v>
      </c>
      <c r="G30" s="29">
        <v>67.477000000000004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2177</v>
      </c>
    </row>
    <row r="32" ht="89.25">
      <c r="A32" s="1" t="s">
        <v>174</v>
      </c>
      <c r="E32" s="33" t="s">
        <v>2178</v>
      </c>
    </row>
    <row r="33" ht="153">
      <c r="A33" s="1" t="s">
        <v>176</v>
      </c>
      <c r="E33" s="27" t="s">
        <v>2167</v>
      </c>
    </row>
    <row r="34" ht="25.5">
      <c r="A34" s="1" t="s">
        <v>167</v>
      </c>
      <c r="B34" s="1">
        <v>7</v>
      </c>
      <c r="C34" s="26" t="s">
        <v>2179</v>
      </c>
      <c r="D34" t="s">
        <v>2180</v>
      </c>
      <c r="E34" s="27" t="s">
        <v>2181</v>
      </c>
      <c r="F34" s="28" t="s">
        <v>1445</v>
      </c>
      <c r="G34" s="29">
        <v>673.21000000000004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2182</v>
      </c>
    </row>
    <row r="36" ht="51">
      <c r="A36" s="1" t="s">
        <v>174</v>
      </c>
      <c r="E36" s="33" t="s">
        <v>2183</v>
      </c>
    </row>
    <row r="37" ht="153">
      <c r="A37" s="1" t="s">
        <v>176</v>
      </c>
      <c r="E37" s="27" t="s">
        <v>2167</v>
      </c>
    </row>
    <row r="38">
      <c r="A38" s="1" t="s">
        <v>164</v>
      </c>
      <c r="C38" s="22" t="s">
        <v>378</v>
      </c>
      <c r="E38" s="23" t="s">
        <v>1464</v>
      </c>
      <c r="L38" s="24">
        <f>SUMIFS(L39:L126,A39:A126,"P")</f>
        <v>0</v>
      </c>
      <c r="M38" s="24">
        <f>SUMIFS(M39:M126,A39:A126,"P")</f>
        <v>0</v>
      </c>
      <c r="N38" s="25"/>
    </row>
    <row r="39">
      <c r="A39" s="1" t="s">
        <v>167</v>
      </c>
      <c r="B39" s="1">
        <v>8</v>
      </c>
      <c r="C39" s="26" t="s">
        <v>2184</v>
      </c>
      <c r="D39" t="s">
        <v>169</v>
      </c>
      <c r="E39" s="27" t="s">
        <v>2185</v>
      </c>
      <c r="F39" s="28" t="s">
        <v>1488</v>
      </c>
      <c r="G39" s="29">
        <v>857.59000000000003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1468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2186</v>
      </c>
    </row>
    <row r="41" ht="38.25">
      <c r="A41" s="1" t="s">
        <v>174</v>
      </c>
      <c r="E41" s="33" t="s">
        <v>2187</v>
      </c>
    </row>
    <row r="42">
      <c r="A42" s="1" t="s">
        <v>176</v>
      </c>
      <c r="E42" s="27" t="s">
        <v>2188</v>
      </c>
    </row>
    <row r="43">
      <c r="A43" s="1" t="s">
        <v>167</v>
      </c>
      <c r="B43" s="1">
        <v>9</v>
      </c>
      <c r="C43" s="26" t="s">
        <v>1465</v>
      </c>
      <c r="D43" t="s">
        <v>169</v>
      </c>
      <c r="E43" s="27" t="s">
        <v>1466</v>
      </c>
      <c r="F43" s="28" t="s">
        <v>1467</v>
      </c>
      <c r="G43" s="29">
        <v>244.30000000000001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1468</v>
      </c>
      <c r="O43" s="32">
        <f>M43*AA43</f>
        <v>0</v>
      </c>
      <c r="P43" s="1">
        <v>3</v>
      </c>
      <c r="AA43" s="1">
        <f>IF(P43=1,$O$3,IF(P43=2,$O$4,$O$5))</f>
        <v>0</v>
      </c>
    </row>
    <row r="44" ht="51">
      <c r="A44" s="1" t="s">
        <v>173</v>
      </c>
      <c r="E44" s="27" t="s">
        <v>2189</v>
      </c>
    </row>
    <row r="45" ht="51">
      <c r="A45" s="1" t="s">
        <v>174</v>
      </c>
      <c r="E45" s="33" t="s">
        <v>2190</v>
      </c>
    </row>
    <row r="46" ht="63.75">
      <c r="A46" s="1" t="s">
        <v>176</v>
      </c>
      <c r="E46" s="27" t="s">
        <v>1471</v>
      </c>
    </row>
    <row r="47">
      <c r="A47" s="1" t="s">
        <v>167</v>
      </c>
      <c r="B47" s="1">
        <v>10</v>
      </c>
      <c r="C47" s="26" t="s">
        <v>2191</v>
      </c>
      <c r="D47" t="s">
        <v>169</v>
      </c>
      <c r="E47" s="27" t="s">
        <v>2192</v>
      </c>
      <c r="F47" s="28" t="s">
        <v>1467</v>
      </c>
      <c r="G47" s="29">
        <v>18.039999999999999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1468</v>
      </c>
      <c r="O47" s="32">
        <f>M47*AA47</f>
        <v>0</v>
      </c>
      <c r="P47" s="1">
        <v>3</v>
      </c>
      <c r="AA47" s="1">
        <f>IF(P47=1,$O$3,IF(P47=2,$O$4,$O$5))</f>
        <v>0</v>
      </c>
    </row>
    <row r="48" ht="38.25">
      <c r="A48" s="1" t="s">
        <v>173</v>
      </c>
      <c r="E48" s="27" t="s">
        <v>2193</v>
      </c>
    </row>
    <row r="49" ht="51">
      <c r="A49" s="1" t="s">
        <v>174</v>
      </c>
      <c r="E49" s="33" t="s">
        <v>2194</v>
      </c>
    </row>
    <row r="50" ht="63.75">
      <c r="A50" s="1" t="s">
        <v>176</v>
      </c>
      <c r="E50" s="27" t="s">
        <v>1471</v>
      </c>
    </row>
    <row r="51">
      <c r="A51" s="1" t="s">
        <v>167</v>
      </c>
      <c r="B51" s="1">
        <v>11</v>
      </c>
      <c r="C51" s="26" t="s">
        <v>1472</v>
      </c>
      <c r="D51" t="s">
        <v>169</v>
      </c>
      <c r="E51" s="27" t="s">
        <v>1473</v>
      </c>
      <c r="F51" s="28" t="s">
        <v>1467</v>
      </c>
      <c r="G51" s="29">
        <v>104.23999999999999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1468</v>
      </c>
      <c r="O51" s="32">
        <f>M51*AA51</f>
        <v>0</v>
      </c>
      <c r="P51" s="1">
        <v>3</v>
      </c>
      <c r="AA51" s="1">
        <f>IF(P51=1,$O$3,IF(P51=2,$O$4,$O$5))</f>
        <v>0</v>
      </c>
    </row>
    <row r="52" ht="38.25">
      <c r="A52" s="1" t="s">
        <v>173</v>
      </c>
      <c r="E52" s="27" t="s">
        <v>2195</v>
      </c>
    </row>
    <row r="53" ht="63.75">
      <c r="A53" s="1" t="s">
        <v>174</v>
      </c>
      <c r="E53" s="33" t="s">
        <v>2196</v>
      </c>
    </row>
    <row r="54" ht="63.75">
      <c r="A54" s="1" t="s">
        <v>176</v>
      </c>
      <c r="E54" s="27" t="s">
        <v>1471</v>
      </c>
    </row>
    <row r="55">
      <c r="A55" s="1" t="s">
        <v>167</v>
      </c>
      <c r="B55" s="1">
        <v>12</v>
      </c>
      <c r="C55" s="26" t="s">
        <v>2197</v>
      </c>
      <c r="D55" t="s">
        <v>169</v>
      </c>
      <c r="E55" s="27" t="s">
        <v>2198</v>
      </c>
      <c r="F55" s="28" t="s">
        <v>1467</v>
      </c>
      <c r="G55" s="29">
        <v>667.91999999999996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1468</v>
      </c>
      <c r="O55" s="32">
        <f>M55*AA55</f>
        <v>0</v>
      </c>
      <c r="P55" s="1">
        <v>3</v>
      </c>
      <c r="AA55" s="1">
        <f>IF(P55=1,$O$3,IF(P55=2,$O$4,$O$5))</f>
        <v>0</v>
      </c>
    </row>
    <row r="56" ht="38.25">
      <c r="A56" s="1" t="s">
        <v>173</v>
      </c>
      <c r="E56" s="27" t="s">
        <v>2199</v>
      </c>
    </row>
    <row r="57" ht="89.25">
      <c r="A57" s="1" t="s">
        <v>174</v>
      </c>
      <c r="E57" s="33" t="s">
        <v>2200</v>
      </c>
    </row>
    <row r="58" ht="63.75">
      <c r="A58" s="1" t="s">
        <v>176</v>
      </c>
      <c r="E58" s="27" t="s">
        <v>1471</v>
      </c>
    </row>
    <row r="59">
      <c r="A59" s="1" t="s">
        <v>167</v>
      </c>
      <c r="B59" s="1">
        <v>13</v>
      </c>
      <c r="C59" s="26" t="s">
        <v>2201</v>
      </c>
      <c r="D59" t="s">
        <v>169</v>
      </c>
      <c r="E59" s="27" t="s">
        <v>2202</v>
      </c>
      <c r="F59" s="28" t="s">
        <v>1405</v>
      </c>
      <c r="G59" s="29">
        <v>325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1468</v>
      </c>
      <c r="O59" s="32">
        <f>M59*AA59</f>
        <v>0</v>
      </c>
      <c r="P59" s="1">
        <v>3</v>
      </c>
      <c r="AA59" s="1">
        <f>IF(P59=1,$O$3,IF(P59=2,$O$4,$O$5))</f>
        <v>0</v>
      </c>
    </row>
    <row r="60" ht="38.25">
      <c r="A60" s="1" t="s">
        <v>173</v>
      </c>
      <c r="E60" s="27" t="s">
        <v>2203</v>
      </c>
    </row>
    <row r="61" ht="38.25">
      <c r="A61" s="1" t="s">
        <v>174</v>
      </c>
      <c r="E61" s="33" t="s">
        <v>2204</v>
      </c>
    </row>
    <row r="62" ht="63.75">
      <c r="A62" s="1" t="s">
        <v>176</v>
      </c>
      <c r="E62" s="27" t="s">
        <v>1471</v>
      </c>
    </row>
    <row r="63">
      <c r="A63" s="1" t="s">
        <v>167</v>
      </c>
      <c r="B63" s="1">
        <v>14</v>
      </c>
      <c r="C63" s="26" t="s">
        <v>2205</v>
      </c>
      <c r="D63" t="s">
        <v>169</v>
      </c>
      <c r="E63" s="27" t="s">
        <v>2206</v>
      </c>
      <c r="F63" s="28" t="s">
        <v>1405</v>
      </c>
      <c r="G63" s="29">
        <v>211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1468</v>
      </c>
      <c r="O63" s="32">
        <f>M63*AA63</f>
        <v>0</v>
      </c>
      <c r="P63" s="1">
        <v>3</v>
      </c>
      <c r="AA63" s="1">
        <f>IF(P63=1,$O$3,IF(P63=2,$O$4,$O$5))</f>
        <v>0</v>
      </c>
    </row>
    <row r="64" ht="38.25">
      <c r="A64" s="1" t="s">
        <v>173</v>
      </c>
      <c r="E64" s="27" t="s">
        <v>2207</v>
      </c>
    </row>
    <row r="65" ht="38.25">
      <c r="A65" s="1" t="s">
        <v>174</v>
      </c>
      <c r="E65" s="33" t="s">
        <v>2208</v>
      </c>
    </row>
    <row r="66" ht="63.75">
      <c r="A66" s="1" t="s">
        <v>176</v>
      </c>
      <c r="E66" s="27" t="s">
        <v>1471</v>
      </c>
    </row>
    <row r="67">
      <c r="A67" s="1" t="s">
        <v>167</v>
      </c>
      <c r="B67" s="1">
        <v>15</v>
      </c>
      <c r="C67" s="26" t="s">
        <v>2209</v>
      </c>
      <c r="D67" t="s">
        <v>169</v>
      </c>
      <c r="E67" s="27" t="s">
        <v>2210</v>
      </c>
      <c r="F67" s="28" t="s">
        <v>1467</v>
      </c>
      <c r="G67" s="29">
        <v>48.399999999999999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1468</v>
      </c>
      <c r="O67" s="32">
        <f>M67*AA67</f>
        <v>0</v>
      </c>
      <c r="P67" s="1">
        <v>3</v>
      </c>
      <c r="AA67" s="1">
        <f>IF(P67=1,$O$3,IF(P67=2,$O$4,$O$5))</f>
        <v>0</v>
      </c>
    </row>
    <row r="68" ht="63.75">
      <c r="A68" s="1" t="s">
        <v>173</v>
      </c>
      <c r="E68" s="27" t="s">
        <v>2211</v>
      </c>
    </row>
    <row r="69" ht="38.25">
      <c r="A69" s="1" t="s">
        <v>174</v>
      </c>
      <c r="E69" s="33" t="s">
        <v>2212</v>
      </c>
    </row>
    <row r="70" ht="63.75">
      <c r="A70" s="1" t="s">
        <v>176</v>
      </c>
      <c r="E70" s="27" t="s">
        <v>1471</v>
      </c>
    </row>
    <row r="71">
      <c r="A71" s="1" t="s">
        <v>167</v>
      </c>
      <c r="B71" s="1">
        <v>16</v>
      </c>
      <c r="C71" s="26" t="s">
        <v>2213</v>
      </c>
      <c r="D71" t="s">
        <v>169</v>
      </c>
      <c r="E71" s="27" t="s">
        <v>2214</v>
      </c>
      <c r="F71" s="28" t="s">
        <v>1405</v>
      </c>
      <c r="G71" s="29">
        <v>258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1468</v>
      </c>
      <c r="O71" s="32">
        <f>M71*AA71</f>
        <v>0</v>
      </c>
      <c r="P71" s="1">
        <v>3</v>
      </c>
      <c r="AA71" s="1">
        <f>IF(P71=1,$O$3,IF(P71=2,$O$4,$O$5))</f>
        <v>0</v>
      </c>
    </row>
    <row r="72" ht="38.25">
      <c r="A72" s="1" t="s">
        <v>173</v>
      </c>
      <c r="E72" s="27" t="s">
        <v>2215</v>
      </c>
    </row>
    <row r="73" ht="38.25">
      <c r="A73" s="1" t="s">
        <v>174</v>
      </c>
      <c r="E73" s="33" t="s">
        <v>2216</v>
      </c>
    </row>
    <row r="74" ht="25.5">
      <c r="A74" s="1" t="s">
        <v>176</v>
      </c>
      <c r="E74" s="27" t="s">
        <v>2217</v>
      </c>
    </row>
    <row r="75">
      <c r="A75" s="1" t="s">
        <v>167</v>
      </c>
      <c r="B75" s="1">
        <v>17</v>
      </c>
      <c r="C75" s="26" t="s">
        <v>2218</v>
      </c>
      <c r="D75" t="s">
        <v>169</v>
      </c>
      <c r="E75" s="27" t="s">
        <v>2219</v>
      </c>
      <c r="F75" s="28" t="s">
        <v>1467</v>
      </c>
      <c r="G75" s="29">
        <v>131.08000000000001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1468</v>
      </c>
      <c r="O75" s="32">
        <f>M75*AA75</f>
        <v>0</v>
      </c>
      <c r="P75" s="1">
        <v>3</v>
      </c>
      <c r="AA75" s="1">
        <f>IF(P75=1,$O$3,IF(P75=2,$O$4,$O$5))</f>
        <v>0</v>
      </c>
    </row>
    <row r="76" ht="51">
      <c r="A76" s="1" t="s">
        <v>173</v>
      </c>
      <c r="E76" s="27" t="s">
        <v>2220</v>
      </c>
    </row>
    <row r="77" ht="38.25">
      <c r="A77" s="1" t="s">
        <v>174</v>
      </c>
      <c r="E77" s="33" t="s">
        <v>2221</v>
      </c>
    </row>
    <row r="78" ht="369.75">
      <c r="A78" s="1" t="s">
        <v>176</v>
      </c>
      <c r="E78" s="27" t="s">
        <v>1480</v>
      </c>
    </row>
    <row r="79">
      <c r="A79" s="1" t="s">
        <v>167</v>
      </c>
      <c r="B79" s="1">
        <v>18</v>
      </c>
      <c r="C79" s="26" t="s">
        <v>1476</v>
      </c>
      <c r="D79" t="s">
        <v>169</v>
      </c>
      <c r="E79" s="27" t="s">
        <v>1477</v>
      </c>
      <c r="F79" s="28" t="s">
        <v>1467</v>
      </c>
      <c r="G79" s="29">
        <v>1548.8299999999999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1468</v>
      </c>
      <c r="O79" s="32">
        <f>M79*AA79</f>
        <v>0</v>
      </c>
      <c r="P79" s="1">
        <v>3</v>
      </c>
      <c r="AA79" s="1">
        <f>IF(P79=1,$O$3,IF(P79=2,$O$4,$O$5))</f>
        <v>0</v>
      </c>
    </row>
    <row r="80" ht="51">
      <c r="A80" s="1" t="s">
        <v>173</v>
      </c>
      <c r="E80" s="27" t="s">
        <v>2222</v>
      </c>
    </row>
    <row r="81" ht="51">
      <c r="A81" s="1" t="s">
        <v>174</v>
      </c>
      <c r="E81" s="33" t="s">
        <v>2223</v>
      </c>
    </row>
    <row r="82" ht="369.75">
      <c r="A82" s="1" t="s">
        <v>176</v>
      </c>
      <c r="E82" s="27" t="s">
        <v>1480</v>
      </c>
    </row>
    <row r="83">
      <c r="A83" s="1" t="s">
        <v>167</v>
      </c>
      <c r="B83" s="1">
        <v>19</v>
      </c>
      <c r="C83" s="26" t="s">
        <v>1862</v>
      </c>
      <c r="D83" t="s">
        <v>169</v>
      </c>
      <c r="E83" s="27" t="s">
        <v>1863</v>
      </c>
      <c r="F83" s="28" t="s">
        <v>1467</v>
      </c>
      <c r="G83" s="29">
        <v>33.811999999999998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1468</v>
      </c>
      <c r="O83" s="32">
        <f>M83*AA83</f>
        <v>0</v>
      </c>
      <c r="P83" s="1">
        <v>3</v>
      </c>
      <c r="AA83" s="1">
        <f>IF(P83=1,$O$3,IF(P83=2,$O$4,$O$5))</f>
        <v>0</v>
      </c>
    </row>
    <row r="84" ht="51">
      <c r="A84" s="1" t="s">
        <v>173</v>
      </c>
      <c r="E84" s="27" t="s">
        <v>2224</v>
      </c>
    </row>
    <row r="85" ht="38.25">
      <c r="A85" s="1" t="s">
        <v>174</v>
      </c>
      <c r="E85" s="33" t="s">
        <v>2225</v>
      </c>
    </row>
    <row r="86" ht="306">
      <c r="A86" s="1" t="s">
        <v>176</v>
      </c>
      <c r="E86" s="27" t="s">
        <v>1866</v>
      </c>
    </row>
    <row r="87">
      <c r="A87" s="1" t="s">
        <v>167</v>
      </c>
      <c r="B87" s="1">
        <v>20</v>
      </c>
      <c r="C87" s="26" t="s">
        <v>1702</v>
      </c>
      <c r="D87" t="s">
        <v>169</v>
      </c>
      <c r="E87" s="27" t="s">
        <v>1703</v>
      </c>
      <c r="F87" s="28" t="s">
        <v>1467</v>
      </c>
      <c r="G87" s="29">
        <v>1679.9100000000001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1468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1876</v>
      </c>
    </row>
    <row r="89" ht="51">
      <c r="A89" s="1" t="s">
        <v>174</v>
      </c>
      <c r="E89" s="33" t="s">
        <v>2226</v>
      </c>
    </row>
    <row r="90" ht="191.25">
      <c r="A90" s="1" t="s">
        <v>176</v>
      </c>
      <c r="E90" s="27" t="s">
        <v>1878</v>
      </c>
    </row>
    <row r="91">
      <c r="A91" s="1" t="s">
        <v>167</v>
      </c>
      <c r="B91" s="1">
        <v>21</v>
      </c>
      <c r="C91" s="26" t="s">
        <v>2227</v>
      </c>
      <c r="D91" t="s">
        <v>378</v>
      </c>
      <c r="E91" s="27" t="s">
        <v>2228</v>
      </c>
      <c r="F91" s="28" t="s">
        <v>1467</v>
      </c>
      <c r="G91" s="29">
        <v>25.710000000000001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1468</v>
      </c>
      <c r="O91" s="32">
        <f>M91*AA91</f>
        <v>0</v>
      </c>
      <c r="P91" s="1">
        <v>3</v>
      </c>
      <c r="AA91" s="1">
        <f>IF(P91=1,$O$3,IF(P91=2,$O$4,$O$5))</f>
        <v>0</v>
      </c>
    </row>
    <row r="92" ht="25.5">
      <c r="A92" s="1" t="s">
        <v>173</v>
      </c>
      <c r="E92" s="27" t="s">
        <v>2229</v>
      </c>
    </row>
    <row r="93" ht="38.25">
      <c r="A93" s="1" t="s">
        <v>174</v>
      </c>
      <c r="E93" s="33" t="s">
        <v>2230</v>
      </c>
    </row>
    <row r="94" ht="280.5">
      <c r="A94" s="1" t="s">
        <v>176</v>
      </c>
      <c r="E94" s="27" t="s">
        <v>2231</v>
      </c>
    </row>
    <row r="95">
      <c r="A95" s="1" t="s">
        <v>167</v>
      </c>
      <c r="B95" s="1">
        <v>22</v>
      </c>
      <c r="C95" s="26" t="s">
        <v>2227</v>
      </c>
      <c r="D95" t="s">
        <v>379</v>
      </c>
      <c r="E95" s="27" t="s">
        <v>2228</v>
      </c>
      <c r="F95" s="28" t="s">
        <v>1467</v>
      </c>
      <c r="G95" s="29">
        <v>4.8899999999999997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1468</v>
      </c>
      <c r="O95" s="32">
        <f>M95*AA95</f>
        <v>0</v>
      </c>
      <c r="P95" s="1">
        <v>3</v>
      </c>
      <c r="AA95" s="1">
        <f>IF(P95=1,$O$3,IF(P95=2,$O$4,$O$5))</f>
        <v>0</v>
      </c>
    </row>
    <row r="96" ht="25.5">
      <c r="A96" s="1" t="s">
        <v>173</v>
      </c>
      <c r="E96" s="27" t="s">
        <v>2232</v>
      </c>
    </row>
    <row r="97" ht="38.25">
      <c r="A97" s="1" t="s">
        <v>174</v>
      </c>
      <c r="E97" s="33" t="s">
        <v>2233</v>
      </c>
    </row>
    <row r="98" ht="280.5">
      <c r="A98" s="1" t="s">
        <v>176</v>
      </c>
      <c r="E98" s="27" t="s">
        <v>2231</v>
      </c>
    </row>
    <row r="99">
      <c r="A99" s="1" t="s">
        <v>167</v>
      </c>
      <c r="B99" s="1">
        <v>23</v>
      </c>
      <c r="C99" s="26" t="s">
        <v>2227</v>
      </c>
      <c r="D99" t="s">
        <v>603</v>
      </c>
      <c r="E99" s="27" t="s">
        <v>2228</v>
      </c>
      <c r="F99" s="28" t="s">
        <v>1467</v>
      </c>
      <c r="G99" s="29">
        <v>130.84999999999999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1468</v>
      </c>
      <c r="O99" s="32">
        <f>M99*AA99</f>
        <v>0</v>
      </c>
      <c r="P99" s="1">
        <v>3</v>
      </c>
      <c r="AA99" s="1">
        <f>IF(P99=1,$O$3,IF(P99=2,$O$4,$O$5))</f>
        <v>0</v>
      </c>
    </row>
    <row r="100" ht="25.5">
      <c r="A100" s="1" t="s">
        <v>173</v>
      </c>
      <c r="E100" s="27" t="s">
        <v>2234</v>
      </c>
    </row>
    <row r="101" ht="38.25">
      <c r="A101" s="1" t="s">
        <v>174</v>
      </c>
      <c r="E101" s="33" t="s">
        <v>2235</v>
      </c>
    </row>
    <row r="102" ht="280.5">
      <c r="A102" s="1" t="s">
        <v>176</v>
      </c>
      <c r="E102" s="27" t="s">
        <v>2231</v>
      </c>
    </row>
    <row r="103">
      <c r="A103" s="1" t="s">
        <v>167</v>
      </c>
      <c r="B103" s="1">
        <v>24</v>
      </c>
      <c r="C103" s="26" t="s">
        <v>2227</v>
      </c>
      <c r="D103" t="s">
        <v>1523</v>
      </c>
      <c r="E103" s="27" t="s">
        <v>2228</v>
      </c>
      <c r="F103" s="28" t="s">
        <v>1467</v>
      </c>
      <c r="G103" s="29">
        <v>1058.3099999999999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1468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 ht="25.5">
      <c r="A104" s="1" t="s">
        <v>173</v>
      </c>
      <c r="E104" s="27" t="s">
        <v>2236</v>
      </c>
    </row>
    <row r="105" ht="38.25">
      <c r="A105" s="1" t="s">
        <v>174</v>
      </c>
      <c r="E105" s="33" t="s">
        <v>2237</v>
      </c>
    </row>
    <row r="106" ht="280.5">
      <c r="A106" s="1" t="s">
        <v>176</v>
      </c>
      <c r="E106" s="27" t="s">
        <v>2231</v>
      </c>
    </row>
    <row r="107">
      <c r="A107" s="1" t="s">
        <v>167</v>
      </c>
      <c r="B107" s="1">
        <v>25</v>
      </c>
      <c r="C107" s="26" t="s">
        <v>1486</v>
      </c>
      <c r="D107" t="s">
        <v>169</v>
      </c>
      <c r="E107" s="27" t="s">
        <v>1487</v>
      </c>
      <c r="F107" s="28" t="s">
        <v>1488</v>
      </c>
      <c r="G107" s="29">
        <v>2647.3899999999999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1468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114.75">
      <c r="A109" s="1" t="s">
        <v>174</v>
      </c>
      <c r="E109" s="33" t="s">
        <v>2238</v>
      </c>
    </row>
    <row r="110" ht="25.5">
      <c r="A110" s="1" t="s">
        <v>176</v>
      </c>
      <c r="E110" s="27" t="s">
        <v>1491</v>
      </c>
    </row>
    <row r="111">
      <c r="A111" s="1" t="s">
        <v>167</v>
      </c>
      <c r="B111" s="1">
        <v>26</v>
      </c>
      <c r="C111" s="26" t="s">
        <v>2239</v>
      </c>
      <c r="D111" t="s">
        <v>169</v>
      </c>
      <c r="E111" s="27" t="s">
        <v>2240</v>
      </c>
      <c r="F111" s="28" t="s">
        <v>1488</v>
      </c>
      <c r="G111" s="29">
        <v>180.12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1468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 ht="51">
      <c r="A112" s="1" t="s">
        <v>173</v>
      </c>
      <c r="E112" s="27" t="s">
        <v>2241</v>
      </c>
    </row>
    <row r="113" ht="38.25">
      <c r="A113" s="1" t="s">
        <v>174</v>
      </c>
      <c r="E113" s="33" t="s">
        <v>2242</v>
      </c>
    </row>
    <row r="114" ht="38.25">
      <c r="A114" s="1" t="s">
        <v>176</v>
      </c>
      <c r="E114" s="27" t="s">
        <v>2243</v>
      </c>
    </row>
    <row r="115">
      <c r="A115" s="1" t="s">
        <v>167</v>
      </c>
      <c r="B115" s="1">
        <v>27</v>
      </c>
      <c r="C115" s="26" t="s">
        <v>2244</v>
      </c>
      <c r="D115" t="s">
        <v>169</v>
      </c>
      <c r="E115" s="27" t="s">
        <v>2245</v>
      </c>
      <c r="F115" s="28" t="s">
        <v>1488</v>
      </c>
      <c r="G115" s="29">
        <v>158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1468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 ht="51">
      <c r="A116" s="1" t="s">
        <v>173</v>
      </c>
      <c r="E116" s="27" t="s">
        <v>2241</v>
      </c>
    </row>
    <row r="117" ht="38.25">
      <c r="A117" s="1" t="s">
        <v>174</v>
      </c>
      <c r="E117" s="33" t="s">
        <v>2246</v>
      </c>
    </row>
    <row r="118" ht="38.25">
      <c r="A118" s="1" t="s">
        <v>176</v>
      </c>
      <c r="E118" s="27" t="s">
        <v>2247</v>
      </c>
    </row>
    <row r="119">
      <c r="A119" s="1" t="s">
        <v>167</v>
      </c>
      <c r="B119" s="1">
        <v>28</v>
      </c>
      <c r="C119" s="26" t="s">
        <v>2248</v>
      </c>
      <c r="D119" t="s">
        <v>169</v>
      </c>
      <c r="E119" s="27" t="s">
        <v>2249</v>
      </c>
      <c r="F119" s="28" t="s">
        <v>1488</v>
      </c>
      <c r="G119" s="29">
        <v>338.12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1468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 ht="25.5">
      <c r="A120" s="1" t="s">
        <v>173</v>
      </c>
      <c r="E120" s="27" t="s">
        <v>2250</v>
      </c>
    </row>
    <row r="121" ht="38.25">
      <c r="A121" s="1" t="s">
        <v>174</v>
      </c>
      <c r="E121" s="33" t="s">
        <v>2251</v>
      </c>
    </row>
    <row r="122" ht="25.5">
      <c r="A122" s="1" t="s">
        <v>176</v>
      </c>
      <c r="E122" s="27" t="s">
        <v>2252</v>
      </c>
    </row>
    <row r="123">
      <c r="A123" s="1" t="s">
        <v>167</v>
      </c>
      <c r="B123" s="1">
        <v>29</v>
      </c>
      <c r="C123" s="26" t="s">
        <v>2253</v>
      </c>
      <c r="D123" t="s">
        <v>169</v>
      </c>
      <c r="E123" s="27" t="s">
        <v>2254</v>
      </c>
      <c r="F123" s="28" t="s">
        <v>1488</v>
      </c>
      <c r="G123" s="29">
        <v>338.12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1468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2255</v>
      </c>
    </row>
    <row r="125" ht="38.25">
      <c r="A125" s="1" t="s">
        <v>174</v>
      </c>
      <c r="E125" s="33" t="s">
        <v>2251</v>
      </c>
    </row>
    <row r="126" ht="38.25">
      <c r="A126" s="1" t="s">
        <v>176</v>
      </c>
      <c r="E126" s="27" t="s">
        <v>2256</v>
      </c>
    </row>
    <row r="127">
      <c r="A127" s="1" t="s">
        <v>164</v>
      </c>
      <c r="C127" s="22" t="s">
        <v>379</v>
      </c>
      <c r="E127" s="23" t="s">
        <v>1492</v>
      </c>
      <c r="L127" s="24">
        <f>SUMIFS(L128:L135,A128:A135,"P")</f>
        <v>0</v>
      </c>
      <c r="M127" s="24">
        <f>SUMIFS(M128:M135,A128:A135,"P")</f>
        <v>0</v>
      </c>
      <c r="N127" s="25"/>
    </row>
    <row r="128">
      <c r="A128" s="1" t="s">
        <v>167</v>
      </c>
      <c r="B128" s="1">
        <v>30</v>
      </c>
      <c r="C128" s="26" t="s">
        <v>2257</v>
      </c>
      <c r="D128" t="s">
        <v>169</v>
      </c>
      <c r="E128" s="27" t="s">
        <v>2258</v>
      </c>
      <c r="F128" s="28" t="s">
        <v>1405</v>
      </c>
      <c r="G128" s="29">
        <v>181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1468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38.25">
      <c r="A129" s="1" t="s">
        <v>173</v>
      </c>
      <c r="E129" s="27" t="s">
        <v>2259</v>
      </c>
    </row>
    <row r="130" ht="38.25">
      <c r="A130" s="1" t="s">
        <v>174</v>
      </c>
      <c r="E130" s="33" t="s">
        <v>2260</v>
      </c>
    </row>
    <row r="131" ht="165.75">
      <c r="A131" s="1" t="s">
        <v>176</v>
      </c>
      <c r="E131" s="27" t="s">
        <v>2261</v>
      </c>
    </row>
    <row r="132">
      <c r="A132" s="1" t="s">
        <v>167</v>
      </c>
      <c r="B132" s="1">
        <v>31</v>
      </c>
      <c r="C132" s="26" t="s">
        <v>2262</v>
      </c>
      <c r="D132" t="s">
        <v>169</v>
      </c>
      <c r="E132" s="27" t="s">
        <v>2263</v>
      </c>
      <c r="F132" s="28" t="s">
        <v>1488</v>
      </c>
      <c r="G132" s="29">
        <v>276.93000000000001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1468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38.25">
      <c r="A133" s="1" t="s">
        <v>173</v>
      </c>
      <c r="E133" s="27" t="s">
        <v>2264</v>
      </c>
    </row>
    <row r="134" ht="38.25">
      <c r="A134" s="1" t="s">
        <v>174</v>
      </c>
      <c r="E134" s="33" t="s">
        <v>2265</v>
      </c>
    </row>
    <row r="135" ht="102">
      <c r="A135" s="1" t="s">
        <v>176</v>
      </c>
      <c r="E135" s="27" t="s">
        <v>2266</v>
      </c>
    </row>
    <row r="136">
      <c r="A136" s="1" t="s">
        <v>164</v>
      </c>
      <c r="C136" s="22" t="s">
        <v>603</v>
      </c>
      <c r="E136" s="23" t="s">
        <v>1503</v>
      </c>
      <c r="L136" s="24">
        <f>SUMIFS(L137:L140,A137:A140,"P")</f>
        <v>0</v>
      </c>
      <c r="M136" s="24">
        <f>SUMIFS(M137:M140,A137:A140,"P")</f>
        <v>0</v>
      </c>
      <c r="N136" s="25"/>
    </row>
    <row r="137" ht="25.5">
      <c r="A137" s="1" t="s">
        <v>167</v>
      </c>
      <c r="B137" s="1">
        <v>32</v>
      </c>
      <c r="C137" s="26" t="s">
        <v>2267</v>
      </c>
      <c r="D137" t="s">
        <v>169</v>
      </c>
      <c r="E137" s="27" t="s">
        <v>2268</v>
      </c>
      <c r="F137" s="28" t="s">
        <v>1445</v>
      </c>
      <c r="G137" s="29">
        <v>0.02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1468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38.25">
      <c r="A138" s="1" t="s">
        <v>173</v>
      </c>
      <c r="E138" s="27" t="s">
        <v>2269</v>
      </c>
    </row>
    <row r="139" ht="38.25">
      <c r="A139" s="1" t="s">
        <v>174</v>
      </c>
      <c r="E139" s="33" t="s">
        <v>2270</v>
      </c>
    </row>
    <row r="140" ht="38.25">
      <c r="A140" s="1" t="s">
        <v>176</v>
      </c>
      <c r="E140" s="27" t="s">
        <v>2271</v>
      </c>
    </row>
    <row r="141">
      <c r="A141" s="1" t="s">
        <v>164</v>
      </c>
      <c r="C141" s="22" t="s">
        <v>1523</v>
      </c>
      <c r="E141" s="23" t="s">
        <v>1524</v>
      </c>
      <c r="L141" s="24">
        <f>SUMIFS(L142:L145,A142:A145,"P")</f>
        <v>0</v>
      </c>
      <c r="M141" s="24">
        <f>SUMIFS(M142:M145,A142:A145,"P")</f>
        <v>0</v>
      </c>
      <c r="N141" s="25"/>
    </row>
    <row r="142">
      <c r="A142" s="1" t="s">
        <v>167</v>
      </c>
      <c r="B142" s="1">
        <v>33</v>
      </c>
      <c r="C142" s="26" t="s">
        <v>1888</v>
      </c>
      <c r="D142" t="s">
        <v>169</v>
      </c>
      <c r="E142" s="27" t="s">
        <v>1889</v>
      </c>
      <c r="F142" s="28" t="s">
        <v>1467</v>
      </c>
      <c r="G142" s="29">
        <v>2.04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1468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2272</v>
      </c>
    </row>
    <row r="144" ht="38.25">
      <c r="A144" s="1" t="s">
        <v>174</v>
      </c>
      <c r="E144" s="33" t="s">
        <v>2273</v>
      </c>
    </row>
    <row r="145" ht="38.25">
      <c r="A145" s="1" t="s">
        <v>176</v>
      </c>
      <c r="E145" s="27" t="s">
        <v>1497</v>
      </c>
    </row>
    <row r="146">
      <c r="A146" s="1" t="s">
        <v>164</v>
      </c>
      <c r="C146" s="22" t="s">
        <v>1530</v>
      </c>
      <c r="E146" s="23" t="s">
        <v>1531</v>
      </c>
      <c r="L146" s="24">
        <f>SUMIFS(L147:L214,A147:A214,"P")</f>
        <v>0</v>
      </c>
      <c r="M146" s="24">
        <f>SUMIFS(M147:M214,A147:A214,"P")</f>
        <v>0</v>
      </c>
      <c r="N146" s="25"/>
    </row>
    <row r="147">
      <c r="A147" s="1" t="s">
        <v>167</v>
      </c>
      <c r="B147" s="1">
        <v>34</v>
      </c>
      <c r="C147" s="26" t="s">
        <v>2274</v>
      </c>
      <c r="D147" t="s">
        <v>378</v>
      </c>
      <c r="E147" s="27" t="s">
        <v>2275</v>
      </c>
      <c r="F147" s="28" t="s">
        <v>1467</v>
      </c>
      <c r="G147" s="29">
        <v>501.45999999999998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1468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2276</v>
      </c>
    </row>
    <row r="149" ht="114.75">
      <c r="A149" s="1" t="s">
        <v>174</v>
      </c>
      <c r="E149" s="33" t="s">
        <v>2277</v>
      </c>
    </row>
    <row r="150" ht="51">
      <c r="A150" s="1" t="s">
        <v>176</v>
      </c>
      <c r="E150" s="27" t="s">
        <v>2278</v>
      </c>
    </row>
    <row r="151">
      <c r="A151" s="1" t="s">
        <v>167</v>
      </c>
      <c r="B151" s="1">
        <v>35</v>
      </c>
      <c r="C151" s="26" t="s">
        <v>2274</v>
      </c>
      <c r="D151" t="s">
        <v>379</v>
      </c>
      <c r="E151" s="27" t="s">
        <v>2275</v>
      </c>
      <c r="F151" s="28" t="s">
        <v>1467</v>
      </c>
      <c r="G151" s="29">
        <v>198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1468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 ht="25.5">
      <c r="A152" s="1" t="s">
        <v>173</v>
      </c>
      <c r="E152" s="27" t="s">
        <v>2279</v>
      </c>
    </row>
    <row r="153" ht="63.75">
      <c r="A153" s="1" t="s">
        <v>174</v>
      </c>
      <c r="E153" s="33" t="s">
        <v>2280</v>
      </c>
    </row>
    <row r="154" ht="51">
      <c r="A154" s="1" t="s">
        <v>176</v>
      </c>
      <c r="E154" s="27" t="s">
        <v>2278</v>
      </c>
    </row>
    <row r="155">
      <c r="A155" s="1" t="s">
        <v>167</v>
      </c>
      <c r="B155" s="1">
        <v>36</v>
      </c>
      <c r="C155" s="26" t="s">
        <v>2281</v>
      </c>
      <c r="D155" t="s">
        <v>169</v>
      </c>
      <c r="E155" s="27" t="s">
        <v>2282</v>
      </c>
      <c r="F155" s="28" t="s">
        <v>1467</v>
      </c>
      <c r="G155" s="29">
        <v>90.390000000000001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1468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 ht="25.5">
      <c r="A156" s="1" t="s">
        <v>173</v>
      </c>
      <c r="E156" s="27" t="s">
        <v>2283</v>
      </c>
    </row>
    <row r="157" ht="38.25">
      <c r="A157" s="1" t="s">
        <v>174</v>
      </c>
      <c r="E157" s="33" t="s">
        <v>2284</v>
      </c>
    </row>
    <row r="158" ht="51">
      <c r="A158" s="1" t="s">
        <v>176</v>
      </c>
      <c r="E158" s="27" t="s">
        <v>2278</v>
      </c>
    </row>
    <row r="159">
      <c r="A159" s="1" t="s">
        <v>167</v>
      </c>
      <c r="B159" s="1">
        <v>37</v>
      </c>
      <c r="C159" s="26" t="s">
        <v>2285</v>
      </c>
      <c r="D159" t="s">
        <v>169</v>
      </c>
      <c r="E159" s="27" t="s">
        <v>2286</v>
      </c>
      <c r="F159" s="28" t="s">
        <v>1467</v>
      </c>
      <c r="G159" s="29">
        <v>32.219999999999999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1468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 ht="25.5">
      <c r="A160" s="1" t="s">
        <v>173</v>
      </c>
      <c r="E160" s="27" t="s">
        <v>2287</v>
      </c>
    </row>
    <row r="161" ht="38.25">
      <c r="A161" s="1" t="s">
        <v>174</v>
      </c>
      <c r="E161" s="33" t="s">
        <v>2288</v>
      </c>
    </row>
    <row r="162" ht="102">
      <c r="A162" s="1" t="s">
        <v>176</v>
      </c>
      <c r="E162" s="27" t="s">
        <v>2289</v>
      </c>
    </row>
    <row r="163">
      <c r="A163" s="1" t="s">
        <v>167</v>
      </c>
      <c r="B163" s="1">
        <v>38</v>
      </c>
      <c r="C163" s="26" t="s">
        <v>2290</v>
      </c>
      <c r="D163" t="s">
        <v>169</v>
      </c>
      <c r="E163" s="27" t="s">
        <v>2291</v>
      </c>
      <c r="F163" s="28" t="s">
        <v>1488</v>
      </c>
      <c r="G163" s="29">
        <v>1763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1468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38.25">
      <c r="A164" s="1" t="s">
        <v>173</v>
      </c>
      <c r="E164" s="27" t="s">
        <v>2292</v>
      </c>
    </row>
    <row r="165" ht="63.75">
      <c r="A165" s="1" t="s">
        <v>174</v>
      </c>
      <c r="E165" s="33" t="s">
        <v>2293</v>
      </c>
    </row>
    <row r="166" ht="51">
      <c r="A166" s="1" t="s">
        <v>176</v>
      </c>
      <c r="E166" s="27" t="s">
        <v>2294</v>
      </c>
    </row>
    <row r="167">
      <c r="A167" s="1" t="s">
        <v>167</v>
      </c>
      <c r="B167" s="1">
        <v>39</v>
      </c>
      <c r="C167" s="26" t="s">
        <v>2295</v>
      </c>
      <c r="D167" t="s">
        <v>169</v>
      </c>
      <c r="E167" s="27" t="s">
        <v>2296</v>
      </c>
      <c r="F167" s="28" t="s">
        <v>1488</v>
      </c>
      <c r="G167" s="29">
        <v>1226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1468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25.5">
      <c r="A168" s="1" t="s">
        <v>173</v>
      </c>
      <c r="E168" s="27" t="s">
        <v>2297</v>
      </c>
    </row>
    <row r="169" ht="51">
      <c r="A169" s="1" t="s">
        <v>174</v>
      </c>
      <c r="E169" s="33" t="s">
        <v>2298</v>
      </c>
    </row>
    <row r="170" ht="51">
      <c r="A170" s="1" t="s">
        <v>176</v>
      </c>
      <c r="E170" s="27" t="s">
        <v>2294</v>
      </c>
    </row>
    <row r="171">
      <c r="A171" s="1" t="s">
        <v>167</v>
      </c>
      <c r="B171" s="1">
        <v>40</v>
      </c>
      <c r="C171" s="26" t="s">
        <v>2299</v>
      </c>
      <c r="D171" t="s">
        <v>169</v>
      </c>
      <c r="E171" s="27" t="s">
        <v>2300</v>
      </c>
      <c r="F171" s="28" t="s">
        <v>1488</v>
      </c>
      <c r="G171" s="29">
        <v>537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1468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 ht="25.5">
      <c r="A172" s="1" t="s">
        <v>173</v>
      </c>
      <c r="E172" s="27" t="s">
        <v>2301</v>
      </c>
    </row>
    <row r="173" ht="38.25">
      <c r="A173" s="1" t="s">
        <v>174</v>
      </c>
      <c r="E173" s="33" t="s">
        <v>2302</v>
      </c>
    </row>
    <row r="174" ht="140.25">
      <c r="A174" s="1" t="s">
        <v>176</v>
      </c>
      <c r="E174" s="27" t="s">
        <v>2303</v>
      </c>
    </row>
    <row r="175">
      <c r="A175" s="1" t="s">
        <v>167</v>
      </c>
      <c r="B175" s="1">
        <v>41</v>
      </c>
      <c r="C175" s="26" t="s">
        <v>2304</v>
      </c>
      <c r="D175" t="s">
        <v>169</v>
      </c>
      <c r="E175" s="27" t="s">
        <v>2305</v>
      </c>
      <c r="F175" s="28" t="s">
        <v>1488</v>
      </c>
      <c r="G175" s="29">
        <v>1226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1468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 ht="25.5">
      <c r="A176" s="1" t="s">
        <v>173</v>
      </c>
      <c r="E176" s="27" t="s">
        <v>2306</v>
      </c>
    </row>
    <row r="177" ht="51">
      <c r="A177" s="1" t="s">
        <v>174</v>
      </c>
      <c r="E177" s="33" t="s">
        <v>2298</v>
      </c>
    </row>
    <row r="178" ht="140.25">
      <c r="A178" s="1" t="s">
        <v>176</v>
      </c>
      <c r="E178" s="27" t="s">
        <v>2303</v>
      </c>
    </row>
    <row r="179">
      <c r="A179" s="1" t="s">
        <v>167</v>
      </c>
      <c r="B179" s="1">
        <v>42</v>
      </c>
      <c r="C179" s="26" t="s">
        <v>2307</v>
      </c>
      <c r="D179" t="s">
        <v>169</v>
      </c>
      <c r="E179" s="27" t="s">
        <v>2308</v>
      </c>
      <c r="F179" s="28" t="s">
        <v>1488</v>
      </c>
      <c r="G179" s="29">
        <v>1226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1468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2309</v>
      </c>
    </row>
    <row r="181" ht="51">
      <c r="A181" s="1" t="s">
        <v>174</v>
      </c>
      <c r="E181" s="33" t="s">
        <v>2298</v>
      </c>
    </row>
    <row r="182" ht="140.25">
      <c r="A182" s="1" t="s">
        <v>176</v>
      </c>
      <c r="E182" s="27" t="s">
        <v>2303</v>
      </c>
    </row>
    <row r="183">
      <c r="A183" s="1" t="s">
        <v>167</v>
      </c>
      <c r="B183" s="1">
        <v>43</v>
      </c>
      <c r="C183" s="26" t="s">
        <v>2310</v>
      </c>
      <c r="D183" t="s">
        <v>169</v>
      </c>
      <c r="E183" s="27" t="s">
        <v>2311</v>
      </c>
      <c r="F183" s="28" t="s">
        <v>1488</v>
      </c>
      <c r="G183" s="29">
        <v>1763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1468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38.25">
      <c r="A184" s="1" t="s">
        <v>173</v>
      </c>
      <c r="E184" s="27" t="s">
        <v>2312</v>
      </c>
    </row>
    <row r="185" ht="63.75">
      <c r="A185" s="1" t="s">
        <v>174</v>
      </c>
      <c r="E185" s="33" t="s">
        <v>2293</v>
      </c>
    </row>
    <row r="186" ht="25.5">
      <c r="A186" s="1" t="s">
        <v>176</v>
      </c>
      <c r="E186" s="27" t="s">
        <v>2313</v>
      </c>
    </row>
    <row r="187">
      <c r="A187" s="1" t="s">
        <v>167</v>
      </c>
      <c r="B187" s="1">
        <v>44</v>
      </c>
      <c r="C187" s="26" t="s">
        <v>2314</v>
      </c>
      <c r="D187" t="s">
        <v>169</v>
      </c>
      <c r="E187" s="27" t="s">
        <v>2315</v>
      </c>
      <c r="F187" s="28" t="s">
        <v>1488</v>
      </c>
      <c r="G187" s="29">
        <v>94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1468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2316</v>
      </c>
    </row>
    <row r="189" ht="38.25">
      <c r="A189" s="1" t="s">
        <v>174</v>
      </c>
      <c r="E189" s="33" t="s">
        <v>2317</v>
      </c>
    </row>
    <row r="190" ht="140.25">
      <c r="A190" s="1" t="s">
        <v>176</v>
      </c>
      <c r="E190" s="27" t="s">
        <v>1563</v>
      </c>
    </row>
    <row r="191">
      <c r="A191" s="1" t="s">
        <v>167</v>
      </c>
      <c r="B191" s="1">
        <v>45</v>
      </c>
      <c r="C191" s="26" t="s">
        <v>1559</v>
      </c>
      <c r="D191" t="s">
        <v>378</v>
      </c>
      <c r="E191" s="27" t="s">
        <v>1560</v>
      </c>
      <c r="F191" s="28" t="s">
        <v>1488</v>
      </c>
      <c r="G191" s="29">
        <v>634.92999999999995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1468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2318</v>
      </c>
    </row>
    <row r="193" ht="63.75">
      <c r="A193" s="1" t="s">
        <v>174</v>
      </c>
      <c r="E193" s="33" t="s">
        <v>2319</v>
      </c>
    </row>
    <row r="194" ht="140.25">
      <c r="A194" s="1" t="s">
        <v>176</v>
      </c>
      <c r="E194" s="27" t="s">
        <v>1563</v>
      </c>
    </row>
    <row r="195">
      <c r="A195" s="1" t="s">
        <v>167</v>
      </c>
      <c r="B195" s="1">
        <v>46</v>
      </c>
      <c r="C195" s="26" t="s">
        <v>1559</v>
      </c>
      <c r="D195" t="s">
        <v>379</v>
      </c>
      <c r="E195" s="27" t="s">
        <v>1560</v>
      </c>
      <c r="F195" s="28" t="s">
        <v>1488</v>
      </c>
      <c r="G195" s="29">
        <v>19.199999999999999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1468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25.5">
      <c r="A196" s="1" t="s">
        <v>173</v>
      </c>
      <c r="E196" s="27" t="s">
        <v>2320</v>
      </c>
    </row>
    <row r="197" ht="38.25">
      <c r="A197" s="1" t="s">
        <v>174</v>
      </c>
      <c r="E197" s="33" t="s">
        <v>2321</v>
      </c>
    </row>
    <row r="198" ht="140.25">
      <c r="A198" s="1" t="s">
        <v>176</v>
      </c>
      <c r="E198" s="27" t="s">
        <v>1563</v>
      </c>
    </row>
    <row r="199">
      <c r="A199" s="1" t="s">
        <v>167</v>
      </c>
      <c r="B199" s="1">
        <v>47</v>
      </c>
      <c r="C199" s="26" t="s">
        <v>2322</v>
      </c>
      <c r="D199" t="s">
        <v>169</v>
      </c>
      <c r="E199" s="27" t="s">
        <v>2323</v>
      </c>
      <c r="F199" s="28" t="s">
        <v>1488</v>
      </c>
      <c r="G199" s="29">
        <v>11.800000000000001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1468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 ht="25.5">
      <c r="A200" s="1" t="s">
        <v>173</v>
      </c>
      <c r="E200" s="27" t="s">
        <v>2324</v>
      </c>
    </row>
    <row r="201" ht="38.25">
      <c r="A201" s="1" t="s">
        <v>174</v>
      </c>
      <c r="E201" s="33" t="s">
        <v>2325</v>
      </c>
    </row>
    <row r="202" ht="140.25">
      <c r="A202" s="1" t="s">
        <v>176</v>
      </c>
      <c r="E202" s="27" t="s">
        <v>1563</v>
      </c>
    </row>
    <row r="203">
      <c r="A203" s="1" t="s">
        <v>167</v>
      </c>
      <c r="B203" s="1">
        <v>48</v>
      </c>
      <c r="C203" s="26" t="s">
        <v>2326</v>
      </c>
      <c r="D203" t="s">
        <v>378</v>
      </c>
      <c r="E203" s="27" t="s">
        <v>2327</v>
      </c>
      <c r="F203" s="28" t="s">
        <v>1488</v>
      </c>
      <c r="G203" s="29">
        <v>7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1468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 ht="38.25">
      <c r="A204" s="1" t="s">
        <v>173</v>
      </c>
      <c r="E204" s="27" t="s">
        <v>2328</v>
      </c>
    </row>
    <row r="205" ht="38.25">
      <c r="A205" s="1" t="s">
        <v>174</v>
      </c>
      <c r="E205" s="33" t="s">
        <v>2329</v>
      </c>
    </row>
    <row r="206" ht="140.25">
      <c r="A206" s="1" t="s">
        <v>176</v>
      </c>
      <c r="E206" s="27" t="s">
        <v>1563</v>
      </c>
    </row>
    <row r="207">
      <c r="A207" s="1" t="s">
        <v>167</v>
      </c>
      <c r="B207" s="1">
        <v>49</v>
      </c>
      <c r="C207" s="26" t="s">
        <v>2326</v>
      </c>
      <c r="D207" t="s">
        <v>379</v>
      </c>
      <c r="E207" s="27" t="s">
        <v>2327</v>
      </c>
      <c r="F207" s="28" t="s">
        <v>1488</v>
      </c>
      <c r="G207" s="29">
        <v>14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1468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 ht="25.5">
      <c r="A208" s="1" t="s">
        <v>173</v>
      </c>
      <c r="E208" s="27" t="s">
        <v>2330</v>
      </c>
    </row>
    <row r="209" ht="38.25">
      <c r="A209" s="1" t="s">
        <v>174</v>
      </c>
      <c r="E209" s="33" t="s">
        <v>2331</v>
      </c>
    </row>
    <row r="210" ht="140.25">
      <c r="A210" s="1" t="s">
        <v>176</v>
      </c>
      <c r="E210" s="27" t="s">
        <v>1563</v>
      </c>
    </row>
    <row r="211">
      <c r="A211" s="1" t="s">
        <v>167</v>
      </c>
      <c r="B211" s="1">
        <v>50</v>
      </c>
      <c r="C211" s="26" t="s">
        <v>2332</v>
      </c>
      <c r="D211" t="s">
        <v>169</v>
      </c>
      <c r="E211" s="27" t="s">
        <v>2333</v>
      </c>
      <c r="F211" s="28" t="s">
        <v>1488</v>
      </c>
      <c r="G211" s="29">
        <v>15.4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1468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 ht="25.5">
      <c r="A212" s="1" t="s">
        <v>173</v>
      </c>
      <c r="E212" s="27" t="s">
        <v>2334</v>
      </c>
    </row>
    <row r="213" ht="38.25">
      <c r="A213" s="1" t="s">
        <v>174</v>
      </c>
      <c r="E213" s="33" t="s">
        <v>2335</v>
      </c>
    </row>
    <row r="214" ht="89.25">
      <c r="A214" s="1" t="s">
        <v>176</v>
      </c>
      <c r="E214" s="27" t="s">
        <v>2336</v>
      </c>
    </row>
    <row r="215">
      <c r="A215" s="1" t="s">
        <v>164</v>
      </c>
      <c r="C215" s="22" t="s">
        <v>1570</v>
      </c>
      <c r="E215" s="23" t="s">
        <v>1571</v>
      </c>
      <c r="L215" s="24">
        <f>SUMIFS(L216:L219,A216:A219,"P")</f>
        <v>0</v>
      </c>
      <c r="M215" s="24">
        <f>SUMIFS(M216:M219,A216:A219,"P")</f>
        <v>0</v>
      </c>
      <c r="N215" s="25"/>
    </row>
    <row r="216">
      <c r="A216" s="1" t="s">
        <v>167</v>
      </c>
      <c r="B216" s="1">
        <v>51</v>
      </c>
      <c r="C216" s="26" t="s">
        <v>2337</v>
      </c>
      <c r="D216" t="s">
        <v>169</v>
      </c>
      <c r="E216" s="27" t="s">
        <v>2338</v>
      </c>
      <c r="F216" s="28" t="s">
        <v>200</v>
      </c>
      <c r="G216" s="29">
        <v>8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1468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 ht="38.25">
      <c r="A217" s="1" t="s">
        <v>173</v>
      </c>
      <c r="E217" s="27" t="s">
        <v>2339</v>
      </c>
    </row>
    <row r="218" ht="38.25">
      <c r="A218" s="1" t="s">
        <v>174</v>
      </c>
      <c r="E218" s="33" t="s">
        <v>2340</v>
      </c>
    </row>
    <row r="219" ht="76.5">
      <c r="A219" s="1" t="s">
        <v>176</v>
      </c>
      <c r="E219" s="27" t="s">
        <v>2341</v>
      </c>
    </row>
    <row r="220">
      <c r="A220" s="1" t="s">
        <v>164</v>
      </c>
      <c r="C220" s="22" t="s">
        <v>1582</v>
      </c>
      <c r="E220" s="23" t="s">
        <v>1583</v>
      </c>
      <c r="L220" s="24">
        <f>SUMIFS(L221:L260,A221:A260,"P")</f>
        <v>0</v>
      </c>
      <c r="M220" s="24">
        <f>SUMIFS(M221:M260,A221:A260,"P")</f>
        <v>0</v>
      </c>
      <c r="N220" s="25"/>
    </row>
    <row r="221">
      <c r="A221" s="1" t="s">
        <v>167</v>
      </c>
      <c r="B221" s="1">
        <v>52</v>
      </c>
      <c r="C221" s="26" t="s">
        <v>1584</v>
      </c>
      <c r="D221" t="s">
        <v>169</v>
      </c>
      <c r="E221" s="27" t="s">
        <v>1585</v>
      </c>
      <c r="F221" s="28" t="s">
        <v>1405</v>
      </c>
      <c r="G221" s="29">
        <v>36.100000000000001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1468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 ht="25.5">
      <c r="A222" s="1" t="s">
        <v>173</v>
      </c>
      <c r="E222" s="27" t="s">
        <v>2342</v>
      </c>
    </row>
    <row r="223" ht="38.25">
      <c r="A223" s="1" t="s">
        <v>174</v>
      </c>
      <c r="E223" s="33" t="s">
        <v>2343</v>
      </c>
    </row>
    <row r="224" ht="51">
      <c r="A224" s="1" t="s">
        <v>176</v>
      </c>
      <c r="E224" s="27" t="s">
        <v>1588</v>
      </c>
    </row>
    <row r="225">
      <c r="A225" s="1" t="s">
        <v>167</v>
      </c>
      <c r="B225" s="1">
        <v>53</v>
      </c>
      <c r="C225" s="26" t="s">
        <v>2344</v>
      </c>
      <c r="D225" t="s">
        <v>169</v>
      </c>
      <c r="E225" s="27" t="s">
        <v>2345</v>
      </c>
      <c r="F225" s="28" t="s">
        <v>1405</v>
      </c>
      <c r="G225" s="29">
        <v>78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1468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 ht="25.5">
      <c r="A226" s="1" t="s">
        <v>173</v>
      </c>
      <c r="E226" s="27" t="s">
        <v>2346</v>
      </c>
    </row>
    <row r="227" ht="38.25">
      <c r="A227" s="1" t="s">
        <v>174</v>
      </c>
      <c r="E227" s="33" t="s">
        <v>2347</v>
      </c>
    </row>
    <row r="228" ht="51">
      <c r="A228" s="1" t="s">
        <v>176</v>
      </c>
      <c r="E228" s="27" t="s">
        <v>1588</v>
      </c>
    </row>
    <row r="229">
      <c r="A229" s="1" t="s">
        <v>167</v>
      </c>
      <c r="B229" s="1">
        <v>54</v>
      </c>
      <c r="C229" s="26" t="s">
        <v>2348</v>
      </c>
      <c r="D229" t="s">
        <v>378</v>
      </c>
      <c r="E229" s="27" t="s">
        <v>2349</v>
      </c>
      <c r="F229" s="28" t="s">
        <v>1405</v>
      </c>
      <c r="G229" s="29">
        <v>403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1468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 ht="25.5">
      <c r="A230" s="1" t="s">
        <v>173</v>
      </c>
      <c r="E230" s="27" t="s">
        <v>2350</v>
      </c>
    </row>
    <row r="231" ht="38.25">
      <c r="A231" s="1" t="s">
        <v>174</v>
      </c>
      <c r="E231" s="33" t="s">
        <v>2351</v>
      </c>
    </row>
    <row r="232" ht="51">
      <c r="A232" s="1" t="s">
        <v>176</v>
      </c>
      <c r="E232" s="27" t="s">
        <v>2352</v>
      </c>
    </row>
    <row r="233">
      <c r="A233" s="1" t="s">
        <v>167</v>
      </c>
      <c r="B233" s="1">
        <v>55</v>
      </c>
      <c r="C233" s="26" t="s">
        <v>2348</v>
      </c>
      <c r="D233" t="s">
        <v>379</v>
      </c>
      <c r="E233" s="27" t="s">
        <v>2349</v>
      </c>
      <c r="F233" s="28" t="s">
        <v>1405</v>
      </c>
      <c r="G233" s="29">
        <v>180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1468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 ht="25.5">
      <c r="A234" s="1" t="s">
        <v>173</v>
      </c>
      <c r="E234" s="27" t="s">
        <v>2353</v>
      </c>
    </row>
    <row r="235" ht="38.25">
      <c r="A235" s="1" t="s">
        <v>174</v>
      </c>
      <c r="E235" s="33" t="s">
        <v>2354</v>
      </c>
    </row>
    <row r="236" ht="51">
      <c r="A236" s="1" t="s">
        <v>176</v>
      </c>
      <c r="E236" s="27" t="s">
        <v>2352</v>
      </c>
    </row>
    <row r="237">
      <c r="A237" s="1" t="s">
        <v>167</v>
      </c>
      <c r="B237" s="1">
        <v>56</v>
      </c>
      <c r="C237" s="26" t="s">
        <v>2348</v>
      </c>
      <c r="D237" t="s">
        <v>603</v>
      </c>
      <c r="E237" s="27" t="s">
        <v>2349</v>
      </c>
      <c r="F237" s="28" t="s">
        <v>1405</v>
      </c>
      <c r="G237" s="29">
        <v>8.1999999999999993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1468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 ht="25.5">
      <c r="A238" s="1" t="s">
        <v>173</v>
      </c>
      <c r="E238" s="27" t="s">
        <v>2355</v>
      </c>
    </row>
    <row r="239" ht="38.25">
      <c r="A239" s="1" t="s">
        <v>174</v>
      </c>
      <c r="E239" s="33" t="s">
        <v>2356</v>
      </c>
    </row>
    <row r="240" ht="51">
      <c r="A240" s="1" t="s">
        <v>176</v>
      </c>
      <c r="E240" s="27" t="s">
        <v>2352</v>
      </c>
    </row>
    <row r="241">
      <c r="A241" s="1" t="s">
        <v>167</v>
      </c>
      <c r="B241" s="1">
        <v>57</v>
      </c>
      <c r="C241" s="26" t="s">
        <v>2357</v>
      </c>
      <c r="D241" t="s">
        <v>169</v>
      </c>
      <c r="E241" s="27" t="s">
        <v>2358</v>
      </c>
      <c r="F241" s="28" t="s">
        <v>1405</v>
      </c>
      <c r="G241" s="29">
        <v>258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1468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38.25">
      <c r="A242" s="1" t="s">
        <v>173</v>
      </c>
      <c r="E242" s="27" t="s">
        <v>2359</v>
      </c>
    </row>
    <row r="243" ht="38.25">
      <c r="A243" s="1" t="s">
        <v>174</v>
      </c>
      <c r="E243" s="33" t="s">
        <v>2216</v>
      </c>
    </row>
    <row r="244" ht="38.25">
      <c r="A244" s="1" t="s">
        <v>176</v>
      </c>
      <c r="E244" s="27" t="s">
        <v>2360</v>
      </c>
    </row>
    <row r="245">
      <c r="A245" s="1" t="s">
        <v>167</v>
      </c>
      <c r="B245" s="1">
        <v>58</v>
      </c>
      <c r="C245" s="26" t="s">
        <v>2361</v>
      </c>
      <c r="D245" t="s">
        <v>169</v>
      </c>
      <c r="E245" s="27" t="s">
        <v>2362</v>
      </c>
      <c r="F245" s="28" t="s">
        <v>1467</v>
      </c>
      <c r="G245" s="29">
        <v>1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1468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38.25">
      <c r="A246" s="1" t="s">
        <v>173</v>
      </c>
      <c r="E246" s="27" t="s">
        <v>2363</v>
      </c>
    </row>
    <row r="247" ht="38.25">
      <c r="A247" s="1" t="s">
        <v>174</v>
      </c>
      <c r="E247" s="33" t="s">
        <v>2364</v>
      </c>
    </row>
    <row r="248" ht="102">
      <c r="A248" s="1" t="s">
        <v>176</v>
      </c>
      <c r="E248" s="27" t="s">
        <v>1664</v>
      </c>
    </row>
    <row r="249">
      <c r="A249" s="1" t="s">
        <v>167</v>
      </c>
      <c r="B249" s="1">
        <v>59</v>
      </c>
      <c r="C249" s="26" t="s">
        <v>2365</v>
      </c>
      <c r="D249" t="s">
        <v>378</v>
      </c>
      <c r="E249" s="27" t="s">
        <v>2366</v>
      </c>
      <c r="F249" s="28" t="s">
        <v>1445</v>
      </c>
      <c r="G249" s="29">
        <v>0.25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1468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2367</v>
      </c>
    </row>
    <row r="251" ht="38.25">
      <c r="A251" s="1" t="s">
        <v>174</v>
      </c>
      <c r="E251" s="33" t="s">
        <v>2368</v>
      </c>
    </row>
    <row r="252" ht="102">
      <c r="A252" s="1" t="s">
        <v>176</v>
      </c>
      <c r="E252" s="27" t="s">
        <v>2369</v>
      </c>
    </row>
    <row r="253">
      <c r="A253" s="1" t="s">
        <v>167</v>
      </c>
      <c r="B253" s="1">
        <v>60</v>
      </c>
      <c r="C253" s="26" t="s">
        <v>2370</v>
      </c>
      <c r="D253" t="s">
        <v>169</v>
      </c>
      <c r="E253" s="27" t="s">
        <v>2371</v>
      </c>
      <c r="F253" s="28" t="s">
        <v>200</v>
      </c>
      <c r="G253" s="29">
        <v>11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1468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2372</v>
      </c>
    </row>
    <row r="255" ht="38.25">
      <c r="A255" s="1" t="s">
        <v>174</v>
      </c>
      <c r="E255" s="33" t="s">
        <v>2373</v>
      </c>
    </row>
    <row r="256" ht="89.25">
      <c r="A256" s="1" t="s">
        <v>176</v>
      </c>
      <c r="E256" s="27" t="s">
        <v>1674</v>
      </c>
    </row>
    <row r="257">
      <c r="A257" s="1" t="s">
        <v>167</v>
      </c>
      <c r="B257" s="1">
        <v>61</v>
      </c>
      <c r="C257" s="26" t="s">
        <v>2374</v>
      </c>
      <c r="D257" t="s">
        <v>169</v>
      </c>
      <c r="E257" s="27" t="s">
        <v>2375</v>
      </c>
      <c r="F257" s="28" t="s">
        <v>1405</v>
      </c>
      <c r="G257" s="29">
        <v>20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1468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38.25">
      <c r="A258" s="1" t="s">
        <v>173</v>
      </c>
      <c r="E258" s="27" t="s">
        <v>2376</v>
      </c>
    </row>
    <row r="259" ht="38.25">
      <c r="A259" s="1" t="s">
        <v>174</v>
      </c>
      <c r="E259" s="33" t="s">
        <v>2377</v>
      </c>
    </row>
    <row r="260" ht="76.5">
      <c r="A260" s="1" t="s">
        <v>176</v>
      </c>
      <c r="E260" s="27" t="s">
        <v>1679</v>
      </c>
    </row>
  </sheetData>
  <sheetProtection sheet="1" objects="1" scenarios="1" spinCount="100000" saltValue="CWDNgmK/Q7UrN3iXEEJZ9nQp1+OStFRIWMlk6HXMF6hWyUZ/ic96FNWLuoD0LTUpLskuh2T4y2hQWaE7/E6Wdg==" hashValue="gM/ZFlGfRQTk5i11Cp8n6MsF6q8h6O1saA/85n8BdfDccRCsAHJLEvG+J5rqzXFj69dLeYFqW5aiDWhRPzT/o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56</v>
      </c>
      <c r="M3" s="20">
        <f>Rekapitulace!C32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56</v>
      </c>
      <c r="D4" s="1"/>
      <c r="E4" s="17" t="s">
        <v>57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COUNTIFS(L8:L100,"=0",A8:A100,"P")+COUNTIFS(L8:L100,"",A8:A100,"P")+SUM(Q8:Q100)</f>
        <v>0</v>
      </c>
    </row>
    <row r="8">
      <c r="A8" s="1" t="s">
        <v>162</v>
      </c>
      <c r="C8" s="22" t="s">
        <v>2378</v>
      </c>
      <c r="E8" s="23" t="s">
        <v>61</v>
      </c>
      <c r="L8" s="24">
        <f>L9+L70+L95</f>
        <v>0</v>
      </c>
      <c r="M8" s="24">
        <f>M9+M70+M95</f>
        <v>0</v>
      </c>
      <c r="N8" s="25"/>
    </row>
    <row r="9">
      <c r="A9" s="1" t="s">
        <v>164</v>
      </c>
      <c r="C9" s="22" t="s">
        <v>378</v>
      </c>
      <c r="E9" s="23" t="s">
        <v>2379</v>
      </c>
      <c r="L9" s="24">
        <f>SUMIFS(L10:L69,A10:A69,"P")</f>
        <v>0</v>
      </c>
      <c r="M9" s="24">
        <f>SUMIFS(M10:M69,A10:A69,"P")</f>
        <v>0</v>
      </c>
      <c r="N9" s="25"/>
    </row>
    <row r="10" ht="25.5">
      <c r="A10" s="1" t="s">
        <v>167</v>
      </c>
      <c r="B10" s="1">
        <v>1</v>
      </c>
      <c r="C10" s="26" t="s">
        <v>2380</v>
      </c>
      <c r="D10" t="s">
        <v>169</v>
      </c>
      <c r="E10" s="27" t="s">
        <v>2381</v>
      </c>
      <c r="F10" s="28" t="s">
        <v>200</v>
      </c>
      <c r="G10" s="29">
        <v>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1696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2382</v>
      </c>
    </row>
    <row r="12" ht="25.5">
      <c r="A12" s="1" t="s">
        <v>174</v>
      </c>
      <c r="E12" s="33" t="s">
        <v>2383</v>
      </c>
    </row>
    <row r="13">
      <c r="A13" s="1" t="s">
        <v>176</v>
      </c>
      <c r="E13" s="27" t="s">
        <v>1698</v>
      </c>
    </row>
    <row r="14" ht="25.5">
      <c r="A14" s="1" t="s">
        <v>167</v>
      </c>
      <c r="B14" s="1">
        <v>2</v>
      </c>
      <c r="C14" s="26" t="s">
        <v>2380</v>
      </c>
      <c r="D14" t="s">
        <v>378</v>
      </c>
      <c r="E14" s="27" t="s">
        <v>2381</v>
      </c>
      <c r="F14" s="28" t="s">
        <v>200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1696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2384</v>
      </c>
    </row>
    <row r="17">
      <c r="A17" s="1" t="s">
        <v>176</v>
      </c>
      <c r="E17" s="27" t="s">
        <v>1698</v>
      </c>
    </row>
    <row r="18" ht="25.5">
      <c r="A18" s="1" t="s">
        <v>167</v>
      </c>
      <c r="B18" s="1">
        <v>3</v>
      </c>
      <c r="C18" s="26" t="s">
        <v>2385</v>
      </c>
      <c r="D18" t="s">
        <v>169</v>
      </c>
      <c r="E18" s="27" t="s">
        <v>2386</v>
      </c>
      <c r="F18" s="28" t="s">
        <v>200</v>
      </c>
      <c r="G18" s="29">
        <v>8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1696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2382</v>
      </c>
    </row>
    <row r="20" ht="25.5">
      <c r="A20" s="1" t="s">
        <v>174</v>
      </c>
      <c r="E20" s="33" t="s">
        <v>2383</v>
      </c>
    </row>
    <row r="21">
      <c r="A21" s="1" t="s">
        <v>176</v>
      </c>
      <c r="E21" s="27" t="s">
        <v>1698</v>
      </c>
    </row>
    <row r="22" ht="25.5">
      <c r="A22" s="1" t="s">
        <v>167</v>
      </c>
      <c r="B22" s="1">
        <v>4</v>
      </c>
      <c r="C22" s="26" t="s">
        <v>2385</v>
      </c>
      <c r="D22" t="s">
        <v>378</v>
      </c>
      <c r="E22" s="27" t="s">
        <v>2386</v>
      </c>
      <c r="F22" s="28" t="s">
        <v>200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1696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2384</v>
      </c>
    </row>
    <row r="25">
      <c r="A25" s="1" t="s">
        <v>176</v>
      </c>
      <c r="E25" s="27" t="s">
        <v>1698</v>
      </c>
    </row>
    <row r="26" ht="25.5">
      <c r="A26" s="1" t="s">
        <v>167</v>
      </c>
      <c r="B26" s="1">
        <v>5</v>
      </c>
      <c r="C26" s="26" t="s">
        <v>2387</v>
      </c>
      <c r="D26" t="s">
        <v>169</v>
      </c>
      <c r="E26" s="27" t="s">
        <v>2388</v>
      </c>
      <c r="F26" s="28" t="s">
        <v>2389</v>
      </c>
      <c r="G26" s="29">
        <v>1460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1696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2390</v>
      </c>
    </row>
    <row r="29">
      <c r="A29" s="1" t="s">
        <v>176</v>
      </c>
      <c r="E29" s="27" t="s">
        <v>1698</v>
      </c>
    </row>
    <row r="30" ht="25.5">
      <c r="A30" s="1" t="s">
        <v>167</v>
      </c>
      <c r="B30" s="1">
        <v>6</v>
      </c>
      <c r="C30" s="26" t="s">
        <v>2387</v>
      </c>
      <c r="D30" t="s">
        <v>378</v>
      </c>
      <c r="E30" s="27" t="s">
        <v>2388</v>
      </c>
      <c r="F30" s="28" t="s">
        <v>2389</v>
      </c>
      <c r="G30" s="29">
        <v>80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1696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2382</v>
      </c>
    </row>
    <row r="32" ht="25.5">
      <c r="A32" s="1" t="s">
        <v>174</v>
      </c>
      <c r="E32" s="33" t="s">
        <v>2391</v>
      </c>
    </row>
    <row r="33">
      <c r="A33" s="1" t="s">
        <v>176</v>
      </c>
      <c r="E33" s="27" t="s">
        <v>1698</v>
      </c>
    </row>
    <row r="34" ht="25.5">
      <c r="A34" s="1" t="s">
        <v>167</v>
      </c>
      <c r="B34" s="1">
        <v>7</v>
      </c>
      <c r="C34" s="26" t="s">
        <v>2392</v>
      </c>
      <c r="D34" t="s">
        <v>378</v>
      </c>
      <c r="E34" s="27" t="s">
        <v>2393</v>
      </c>
      <c r="F34" s="28" t="s">
        <v>200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1696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2394</v>
      </c>
    </row>
    <row r="37">
      <c r="A37" s="1" t="s">
        <v>176</v>
      </c>
      <c r="E37" s="27" t="s">
        <v>1698</v>
      </c>
    </row>
    <row r="38" ht="25.5">
      <c r="A38" s="1" t="s">
        <v>167</v>
      </c>
      <c r="B38" s="1">
        <v>8</v>
      </c>
      <c r="C38" s="26" t="s">
        <v>2395</v>
      </c>
      <c r="D38" t="s">
        <v>378</v>
      </c>
      <c r="E38" s="27" t="s">
        <v>2396</v>
      </c>
      <c r="F38" s="28" t="s">
        <v>200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1696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2394</v>
      </c>
    </row>
    <row r="41">
      <c r="A41" s="1" t="s">
        <v>176</v>
      </c>
      <c r="E41" s="27" t="s">
        <v>1698</v>
      </c>
    </row>
    <row r="42">
      <c r="A42" s="1" t="s">
        <v>167</v>
      </c>
      <c r="B42" s="1">
        <v>9</v>
      </c>
      <c r="C42" s="26" t="s">
        <v>2397</v>
      </c>
      <c r="D42" t="s">
        <v>378</v>
      </c>
      <c r="E42" s="27" t="s">
        <v>2398</v>
      </c>
      <c r="F42" s="28" t="s">
        <v>2389</v>
      </c>
      <c r="G42" s="29">
        <v>1460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1696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2399</v>
      </c>
    </row>
    <row r="45">
      <c r="A45" s="1" t="s">
        <v>176</v>
      </c>
      <c r="E45" s="27" t="s">
        <v>1698</v>
      </c>
    </row>
    <row r="46" ht="25.5">
      <c r="A46" s="1" t="s">
        <v>167</v>
      </c>
      <c r="B46" s="1">
        <v>10</v>
      </c>
      <c r="C46" s="26" t="s">
        <v>2400</v>
      </c>
      <c r="D46" t="s">
        <v>378</v>
      </c>
      <c r="E46" s="27" t="s">
        <v>2401</v>
      </c>
      <c r="F46" s="28" t="s">
        <v>200</v>
      </c>
      <c r="G46" s="29">
        <v>8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1696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2382</v>
      </c>
    </row>
    <row r="48" ht="25.5">
      <c r="A48" s="1" t="s">
        <v>174</v>
      </c>
      <c r="E48" s="33" t="s">
        <v>2402</v>
      </c>
    </row>
    <row r="49">
      <c r="A49" s="1" t="s">
        <v>176</v>
      </c>
      <c r="E49" s="27" t="s">
        <v>1698</v>
      </c>
    </row>
    <row r="50" ht="25.5">
      <c r="A50" s="1" t="s">
        <v>167</v>
      </c>
      <c r="B50" s="1">
        <v>11</v>
      </c>
      <c r="C50" s="26" t="s">
        <v>2400</v>
      </c>
      <c r="D50" t="s">
        <v>379</v>
      </c>
      <c r="E50" s="27" t="s">
        <v>2401</v>
      </c>
      <c r="F50" s="28" t="s">
        <v>200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1696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2403</v>
      </c>
    </row>
    <row r="53">
      <c r="A53" s="1" t="s">
        <v>176</v>
      </c>
      <c r="E53" s="27" t="s">
        <v>1698</v>
      </c>
    </row>
    <row r="54" ht="25.5">
      <c r="A54" s="1" t="s">
        <v>167</v>
      </c>
      <c r="B54" s="1">
        <v>12</v>
      </c>
      <c r="C54" s="26" t="s">
        <v>2404</v>
      </c>
      <c r="D54" t="s">
        <v>378</v>
      </c>
      <c r="E54" s="27" t="s">
        <v>2405</v>
      </c>
      <c r="F54" s="28" t="s">
        <v>200</v>
      </c>
      <c r="G54" s="29">
        <v>3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1696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2403</v>
      </c>
    </row>
    <row r="57">
      <c r="A57" s="1" t="s">
        <v>176</v>
      </c>
      <c r="E57" s="27" t="s">
        <v>1698</v>
      </c>
    </row>
    <row r="58" ht="25.5">
      <c r="A58" s="1" t="s">
        <v>167</v>
      </c>
      <c r="B58" s="1">
        <v>13</v>
      </c>
      <c r="C58" s="26" t="s">
        <v>2406</v>
      </c>
      <c r="D58" t="s">
        <v>378</v>
      </c>
      <c r="E58" s="27" t="s">
        <v>2407</v>
      </c>
      <c r="F58" s="28" t="s">
        <v>2389</v>
      </c>
      <c r="G58" s="29">
        <v>80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1696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2382</v>
      </c>
    </row>
    <row r="60" ht="25.5">
      <c r="A60" s="1" t="s">
        <v>174</v>
      </c>
      <c r="E60" s="33" t="s">
        <v>2408</v>
      </c>
    </row>
    <row r="61">
      <c r="A61" s="1" t="s">
        <v>176</v>
      </c>
      <c r="E61" s="27" t="s">
        <v>1698</v>
      </c>
    </row>
    <row r="62" ht="25.5">
      <c r="A62" s="1" t="s">
        <v>167</v>
      </c>
      <c r="B62" s="1">
        <v>14</v>
      </c>
      <c r="C62" s="26" t="s">
        <v>2406</v>
      </c>
      <c r="D62" t="s">
        <v>379</v>
      </c>
      <c r="E62" s="27" t="s">
        <v>2407</v>
      </c>
      <c r="F62" s="28" t="s">
        <v>2389</v>
      </c>
      <c r="G62" s="29">
        <v>2190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1696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2409</v>
      </c>
    </row>
    <row r="65">
      <c r="A65" s="1" t="s">
        <v>176</v>
      </c>
      <c r="E65" s="27" t="s">
        <v>1698</v>
      </c>
    </row>
    <row r="66" ht="25.5">
      <c r="A66" s="1" t="s">
        <v>167</v>
      </c>
      <c r="B66" s="1">
        <v>15</v>
      </c>
      <c r="C66" s="26" t="s">
        <v>2410</v>
      </c>
      <c r="D66" t="s">
        <v>169</v>
      </c>
      <c r="E66" s="27" t="s">
        <v>2405</v>
      </c>
      <c r="F66" s="28" t="s">
        <v>200</v>
      </c>
      <c r="G66" s="29">
        <v>8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1696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2382</v>
      </c>
    </row>
    <row r="68" ht="25.5">
      <c r="A68" s="1" t="s">
        <v>174</v>
      </c>
      <c r="E68" s="33" t="s">
        <v>2402</v>
      </c>
    </row>
    <row r="69">
      <c r="A69" s="1" t="s">
        <v>176</v>
      </c>
      <c r="E69" s="27" t="s">
        <v>1698</v>
      </c>
    </row>
    <row r="70">
      <c r="A70" s="1" t="s">
        <v>164</v>
      </c>
      <c r="C70" s="22" t="s">
        <v>379</v>
      </c>
      <c r="E70" s="23" t="s">
        <v>2411</v>
      </c>
      <c r="L70" s="24">
        <f>SUMIFS(L71:L94,A71:A94,"P")</f>
        <v>0</v>
      </c>
      <c r="M70" s="24">
        <f>SUMIFS(M71:M94,A71:A94,"P")</f>
        <v>0</v>
      </c>
      <c r="N70" s="25"/>
    </row>
    <row r="71" ht="25.5">
      <c r="A71" s="1" t="s">
        <v>167</v>
      </c>
      <c r="B71" s="1">
        <v>16</v>
      </c>
      <c r="C71" s="26" t="s">
        <v>2392</v>
      </c>
      <c r="D71" t="s">
        <v>169</v>
      </c>
      <c r="E71" s="27" t="s">
        <v>2393</v>
      </c>
      <c r="F71" s="28" t="s">
        <v>200</v>
      </c>
      <c r="G71" s="29">
        <v>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1696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2412</v>
      </c>
    </row>
    <row r="74">
      <c r="A74" s="1" t="s">
        <v>176</v>
      </c>
      <c r="E74" s="27" t="s">
        <v>1698</v>
      </c>
    </row>
    <row r="75" ht="25.5">
      <c r="A75" s="1" t="s">
        <v>167</v>
      </c>
      <c r="B75" s="1">
        <v>17</v>
      </c>
      <c r="C75" s="26" t="s">
        <v>2395</v>
      </c>
      <c r="D75" t="s">
        <v>169</v>
      </c>
      <c r="E75" s="27" t="s">
        <v>2396</v>
      </c>
      <c r="F75" s="28" t="s">
        <v>200</v>
      </c>
      <c r="G75" s="29">
        <v>8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1696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2412</v>
      </c>
    </row>
    <row r="78">
      <c r="A78" s="1" t="s">
        <v>176</v>
      </c>
      <c r="E78" s="27" t="s">
        <v>1698</v>
      </c>
    </row>
    <row r="79">
      <c r="A79" s="1" t="s">
        <v>167</v>
      </c>
      <c r="B79" s="1">
        <v>18</v>
      </c>
      <c r="C79" s="26" t="s">
        <v>2397</v>
      </c>
      <c r="D79" t="s">
        <v>169</v>
      </c>
      <c r="E79" s="27" t="s">
        <v>2398</v>
      </c>
      <c r="F79" s="28" t="s">
        <v>2389</v>
      </c>
      <c r="G79" s="29">
        <v>1440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1696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2413</v>
      </c>
    </row>
    <row r="82">
      <c r="A82" s="1" t="s">
        <v>176</v>
      </c>
      <c r="E82" s="27" t="s">
        <v>1698</v>
      </c>
    </row>
    <row r="83" ht="25.5">
      <c r="A83" s="1" t="s">
        <v>167</v>
      </c>
      <c r="B83" s="1">
        <v>19</v>
      </c>
      <c r="C83" s="26" t="s">
        <v>2400</v>
      </c>
      <c r="D83" t="s">
        <v>169</v>
      </c>
      <c r="E83" s="27" t="s">
        <v>2401</v>
      </c>
      <c r="F83" s="28" t="s">
        <v>200</v>
      </c>
      <c r="G83" s="29">
        <v>8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1696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2414</v>
      </c>
    </row>
    <row r="86">
      <c r="A86" s="1" t="s">
        <v>176</v>
      </c>
      <c r="E86" s="27" t="s">
        <v>1698</v>
      </c>
    </row>
    <row r="87" ht="25.5">
      <c r="A87" s="1" t="s">
        <v>167</v>
      </c>
      <c r="B87" s="1">
        <v>20</v>
      </c>
      <c r="C87" s="26" t="s">
        <v>2404</v>
      </c>
      <c r="D87" t="s">
        <v>169</v>
      </c>
      <c r="E87" s="27" t="s">
        <v>2405</v>
      </c>
      <c r="F87" s="28" t="s">
        <v>200</v>
      </c>
      <c r="G87" s="29">
        <v>8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1696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2414</v>
      </c>
    </row>
    <row r="90">
      <c r="A90" s="1" t="s">
        <v>176</v>
      </c>
      <c r="E90" s="27" t="s">
        <v>1698</v>
      </c>
    </row>
    <row r="91" ht="25.5">
      <c r="A91" s="1" t="s">
        <v>167</v>
      </c>
      <c r="B91" s="1">
        <v>21</v>
      </c>
      <c r="C91" s="26" t="s">
        <v>2406</v>
      </c>
      <c r="D91" t="s">
        <v>169</v>
      </c>
      <c r="E91" s="27" t="s">
        <v>2407</v>
      </c>
      <c r="F91" s="28" t="s">
        <v>2389</v>
      </c>
      <c r="G91" s="29">
        <v>1440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1696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2415</v>
      </c>
    </row>
    <row r="94">
      <c r="A94" s="1" t="s">
        <v>176</v>
      </c>
      <c r="E94" s="27" t="s">
        <v>1698</v>
      </c>
    </row>
    <row r="95">
      <c r="A95" s="1" t="s">
        <v>164</v>
      </c>
      <c r="C95" s="22" t="s">
        <v>603</v>
      </c>
      <c r="E95" s="23" t="s">
        <v>2416</v>
      </c>
      <c r="L95" s="24">
        <f>SUMIFS(L96:L99,A96:A99,"P")</f>
        <v>0</v>
      </c>
      <c r="M95" s="24">
        <f>SUMIFS(M96:M99,A96:A99,"P")</f>
        <v>0</v>
      </c>
      <c r="N95" s="25"/>
    </row>
    <row r="96">
      <c r="A96" s="1" t="s">
        <v>167</v>
      </c>
      <c r="B96" s="1">
        <v>22</v>
      </c>
      <c r="C96" s="26" t="s">
        <v>2417</v>
      </c>
      <c r="D96" t="s">
        <v>169</v>
      </c>
      <c r="E96" s="27" t="s">
        <v>2418</v>
      </c>
      <c r="F96" s="28" t="s">
        <v>2419</v>
      </c>
      <c r="G96" s="29">
        <v>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2420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2421</v>
      </c>
    </row>
  </sheetData>
  <sheetProtection sheet="1" objects="1" scenarios="1" spinCount="100000" saltValue="vcf4Wqs00e4daChTimHnLS9ak9Cls5ctzd+cmUI2h8vN2ciZtZxt9/9tc+2sufBhv6rxWp2SDvKtWDtkbg7yPA==" hashValue="6x6It21KstOBz3XBKHSC1TGkiaHdOisA+fUgHCWFVROqG9/fAixWNmPhaSx8x4wgxOMiO/77184YAAxwVv/aJ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COUNTIFS(L8:L677,"=0",A8:A677,"P")+COUNTIFS(L8:L677,"",A8:A677,"P")+SUM(Q8:Q677)</f>
        <v>0</v>
      </c>
    </row>
    <row r="8">
      <c r="A8" s="1" t="s">
        <v>162</v>
      </c>
      <c r="C8" s="22" t="s">
        <v>2422</v>
      </c>
      <c r="E8" s="23" t="s">
        <v>65</v>
      </c>
      <c r="L8" s="24">
        <f>L9+L122+L259+L404+L461+L550+L647+L672</f>
        <v>0</v>
      </c>
      <c r="M8" s="24">
        <f>M9+M122+M259+M404+M461+M550+M647+M672</f>
        <v>0</v>
      </c>
      <c r="N8" s="25"/>
    </row>
    <row r="9">
      <c r="A9" s="1" t="s">
        <v>164</v>
      </c>
      <c r="C9" s="22" t="s">
        <v>2423</v>
      </c>
      <c r="E9" s="23" t="s">
        <v>2424</v>
      </c>
      <c r="L9" s="24">
        <f>SUMIFS(L10:L121,A10:A121,"P")</f>
        <v>0</v>
      </c>
      <c r="M9" s="24">
        <f>SUMIFS(M10:M121,A10:A121,"P")</f>
        <v>0</v>
      </c>
      <c r="N9" s="25"/>
    </row>
    <row r="10" ht="25.5">
      <c r="A10" s="1" t="s">
        <v>167</v>
      </c>
      <c r="B10" s="1">
        <v>1</v>
      </c>
      <c r="C10" s="26" t="s">
        <v>2425</v>
      </c>
      <c r="D10" t="s">
        <v>169</v>
      </c>
      <c r="E10" s="27" t="s">
        <v>2426</v>
      </c>
      <c r="F10" s="28" t="s">
        <v>2427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2426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2428</v>
      </c>
      <c r="D14" t="s">
        <v>169</v>
      </c>
      <c r="E14" s="27" t="s">
        <v>2429</v>
      </c>
      <c r="F14" s="28" t="s">
        <v>2427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2429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2430</v>
      </c>
      <c r="D18" t="s">
        <v>169</v>
      </c>
      <c r="E18" s="27" t="s">
        <v>2431</v>
      </c>
      <c r="F18" s="28" t="s">
        <v>2427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2431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2432</v>
      </c>
      <c r="D22" t="s">
        <v>169</v>
      </c>
      <c r="E22" s="27" t="s">
        <v>2433</v>
      </c>
      <c r="F22" s="28" t="s">
        <v>2427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2433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2434</v>
      </c>
      <c r="D26" t="s">
        <v>169</v>
      </c>
      <c r="E26" s="27" t="s">
        <v>2435</v>
      </c>
      <c r="F26" s="28" t="s">
        <v>2427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2435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2436</v>
      </c>
      <c r="D30" t="s">
        <v>169</v>
      </c>
      <c r="E30" s="27" t="s">
        <v>2437</v>
      </c>
      <c r="F30" s="28" t="s">
        <v>2427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2437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2438</v>
      </c>
      <c r="D34" t="s">
        <v>169</v>
      </c>
      <c r="E34" s="27" t="s">
        <v>2439</v>
      </c>
      <c r="F34" s="28" t="s">
        <v>2427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2439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2440</v>
      </c>
      <c r="D38" t="s">
        <v>169</v>
      </c>
      <c r="E38" s="27" t="s">
        <v>2441</v>
      </c>
      <c r="F38" s="28" t="s">
        <v>2427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2441</v>
      </c>
    </row>
    <row r="40">
      <c r="A40" s="1" t="s">
        <v>174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2442</v>
      </c>
      <c r="D42" t="s">
        <v>169</v>
      </c>
      <c r="E42" s="27" t="s">
        <v>2443</v>
      </c>
      <c r="F42" s="28" t="s">
        <v>2427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2443</v>
      </c>
    </row>
    <row r="44">
      <c r="A44" s="1" t="s">
        <v>174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2444</v>
      </c>
      <c r="D46" t="s">
        <v>169</v>
      </c>
      <c r="E46" s="27" t="s">
        <v>2445</v>
      </c>
      <c r="F46" s="28" t="s">
        <v>2427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2445</v>
      </c>
    </row>
    <row r="48">
      <c r="A48" s="1" t="s">
        <v>174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2446</v>
      </c>
      <c r="D50" t="s">
        <v>169</v>
      </c>
      <c r="E50" s="27" t="s">
        <v>2447</v>
      </c>
      <c r="F50" s="28" t="s">
        <v>2427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2447</v>
      </c>
    </row>
    <row r="52">
      <c r="A52" s="1" t="s">
        <v>174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2448</v>
      </c>
      <c r="D54" t="s">
        <v>169</v>
      </c>
      <c r="E54" s="27" t="s">
        <v>2449</v>
      </c>
      <c r="F54" s="28" t="s">
        <v>2427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2449</v>
      </c>
    </row>
    <row r="56">
      <c r="A56" s="1" t="s">
        <v>174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2450</v>
      </c>
      <c r="D58" t="s">
        <v>169</v>
      </c>
      <c r="E58" s="27" t="s">
        <v>2451</v>
      </c>
      <c r="F58" s="28" t="s">
        <v>2427</v>
      </c>
      <c r="G58" s="29">
        <v>6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2451</v>
      </c>
    </row>
    <row r="60">
      <c r="A60" s="1" t="s">
        <v>174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2452</v>
      </c>
      <c r="D62" t="s">
        <v>169</v>
      </c>
      <c r="E62" s="27" t="s">
        <v>2453</v>
      </c>
      <c r="F62" s="28" t="s">
        <v>2427</v>
      </c>
      <c r="G62" s="29">
        <v>6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2453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2454</v>
      </c>
      <c r="D66" t="s">
        <v>169</v>
      </c>
      <c r="E66" s="27" t="s">
        <v>2455</v>
      </c>
      <c r="F66" s="28" t="s">
        <v>2427</v>
      </c>
      <c r="G66" s="29">
        <v>3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 ht="38.25">
      <c r="A67" s="1" t="s">
        <v>173</v>
      </c>
      <c r="E67" s="27" t="s">
        <v>2456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2457</v>
      </c>
      <c r="D70" t="s">
        <v>169</v>
      </c>
      <c r="E70" s="27" t="s">
        <v>2458</v>
      </c>
      <c r="F70" s="28" t="s">
        <v>2427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 ht="38.25">
      <c r="A71" s="1" t="s">
        <v>173</v>
      </c>
      <c r="E71" s="27" t="s">
        <v>2459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25.5">
      <c r="A74" s="1" t="s">
        <v>167</v>
      </c>
      <c r="B74" s="1">
        <v>17</v>
      </c>
      <c r="C74" s="26" t="s">
        <v>2460</v>
      </c>
      <c r="D74" t="s">
        <v>169</v>
      </c>
      <c r="E74" s="27" t="s">
        <v>2461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 ht="25.5">
      <c r="A75" s="1" t="s">
        <v>173</v>
      </c>
      <c r="E75" s="27" t="s">
        <v>2461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2462</v>
      </c>
      <c r="D78" t="s">
        <v>169</v>
      </c>
      <c r="E78" s="27" t="s">
        <v>2463</v>
      </c>
      <c r="F78" s="28" t="s">
        <v>2427</v>
      </c>
      <c r="G78" s="29">
        <v>3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2463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2464</v>
      </c>
      <c r="D82" t="s">
        <v>169</v>
      </c>
      <c r="E82" s="27" t="s">
        <v>2465</v>
      </c>
      <c r="F82" s="28" t="s">
        <v>2427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 ht="25.5">
      <c r="A83" s="1" t="s">
        <v>173</v>
      </c>
      <c r="E83" s="27" t="s">
        <v>2465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2466</v>
      </c>
      <c r="D86" t="s">
        <v>169</v>
      </c>
      <c r="E86" s="27" t="s">
        <v>2467</v>
      </c>
      <c r="F86" s="28" t="s">
        <v>2427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2467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2468</v>
      </c>
      <c r="D90" t="s">
        <v>169</v>
      </c>
      <c r="E90" s="27" t="s">
        <v>2469</v>
      </c>
      <c r="F90" s="28" t="s">
        <v>2427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2469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2470</v>
      </c>
      <c r="D94" t="s">
        <v>169</v>
      </c>
      <c r="E94" s="27" t="s">
        <v>2471</v>
      </c>
      <c r="F94" s="28" t="s">
        <v>2427</v>
      </c>
      <c r="G94" s="29">
        <v>3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2471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2472</v>
      </c>
      <c r="D98" t="s">
        <v>169</v>
      </c>
      <c r="E98" s="27" t="s">
        <v>2473</v>
      </c>
      <c r="F98" s="28" t="s">
        <v>2427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2473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2474</v>
      </c>
      <c r="D102" t="s">
        <v>169</v>
      </c>
      <c r="E102" s="27" t="s">
        <v>2475</v>
      </c>
      <c r="F102" s="28" t="s">
        <v>2427</v>
      </c>
      <c r="G102" s="29">
        <v>2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2475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2476</v>
      </c>
      <c r="D106" t="s">
        <v>169</v>
      </c>
      <c r="E106" s="27" t="s">
        <v>2477</v>
      </c>
      <c r="F106" s="28" t="s">
        <v>2427</v>
      </c>
      <c r="G106" s="29">
        <v>5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2477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2478</v>
      </c>
      <c r="D110" t="s">
        <v>169</v>
      </c>
      <c r="E110" s="27" t="s">
        <v>2479</v>
      </c>
      <c r="F110" s="28" t="s">
        <v>2427</v>
      </c>
      <c r="G110" s="29">
        <v>5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2479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2480</v>
      </c>
      <c r="D114" t="s">
        <v>169</v>
      </c>
      <c r="E114" s="27" t="s">
        <v>2481</v>
      </c>
      <c r="F114" s="28" t="s">
        <v>2427</v>
      </c>
      <c r="G114" s="29">
        <v>4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2481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2482</v>
      </c>
      <c r="D118" t="s">
        <v>169</v>
      </c>
      <c r="E118" s="27" t="s">
        <v>2483</v>
      </c>
      <c r="F118" s="28" t="s">
        <v>2427</v>
      </c>
      <c r="G118" s="29">
        <v>4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2483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>
      <c r="A122" s="1" t="s">
        <v>164</v>
      </c>
      <c r="C122" s="22" t="s">
        <v>2484</v>
      </c>
      <c r="E122" s="23" t="s">
        <v>2485</v>
      </c>
      <c r="L122" s="24">
        <f>SUMIFS(L123:L258,A123:A258,"P")</f>
        <v>0</v>
      </c>
      <c r="M122" s="24">
        <f>SUMIFS(M123:M258,A123:A258,"P")</f>
        <v>0</v>
      </c>
      <c r="N122" s="25"/>
    </row>
    <row r="123">
      <c r="A123" s="1" t="s">
        <v>167</v>
      </c>
      <c r="B123" s="1">
        <v>29</v>
      </c>
      <c r="C123" s="26" t="s">
        <v>2486</v>
      </c>
      <c r="D123" t="s">
        <v>169</v>
      </c>
      <c r="E123" s="27" t="s">
        <v>2487</v>
      </c>
      <c r="F123" s="28" t="s">
        <v>2427</v>
      </c>
      <c r="G123" s="29">
        <v>4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2420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2487</v>
      </c>
    </row>
    <row r="125">
      <c r="A125" s="1" t="s">
        <v>174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2488</v>
      </c>
      <c r="D127" t="s">
        <v>169</v>
      </c>
      <c r="E127" s="27" t="s">
        <v>2489</v>
      </c>
      <c r="F127" s="28" t="s">
        <v>2427</v>
      </c>
      <c r="G127" s="29">
        <v>4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2420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2489</v>
      </c>
    </row>
    <row r="129">
      <c r="A129" s="1" t="s">
        <v>174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2490</v>
      </c>
      <c r="D131" t="s">
        <v>169</v>
      </c>
      <c r="E131" s="27" t="s">
        <v>2487</v>
      </c>
      <c r="F131" s="28" t="s">
        <v>2427</v>
      </c>
      <c r="G131" s="29">
        <v>4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2420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2487</v>
      </c>
    </row>
    <row r="133">
      <c r="A133" s="1" t="s">
        <v>174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2491</v>
      </c>
      <c r="D135" t="s">
        <v>169</v>
      </c>
      <c r="E135" s="27" t="s">
        <v>2489</v>
      </c>
      <c r="F135" s="28" t="s">
        <v>2427</v>
      </c>
      <c r="G135" s="29">
        <v>4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2420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2489</v>
      </c>
    </row>
    <row r="137">
      <c r="A137" s="1" t="s">
        <v>174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2492</v>
      </c>
      <c r="D139" t="s">
        <v>169</v>
      </c>
      <c r="E139" s="27" t="s">
        <v>2487</v>
      </c>
      <c r="F139" s="28" t="s">
        <v>2427</v>
      </c>
      <c r="G139" s="29">
        <v>2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2420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2487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2493</v>
      </c>
      <c r="D143" t="s">
        <v>169</v>
      </c>
      <c r="E143" s="27" t="s">
        <v>2489</v>
      </c>
      <c r="F143" s="28" t="s">
        <v>2427</v>
      </c>
      <c r="G143" s="29">
        <v>2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2420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2489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2494</v>
      </c>
      <c r="D147" t="s">
        <v>169</v>
      </c>
      <c r="E147" s="27" t="s">
        <v>2495</v>
      </c>
      <c r="F147" s="28" t="s">
        <v>2427</v>
      </c>
      <c r="G147" s="29">
        <v>3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2495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2496</v>
      </c>
      <c r="D151" t="s">
        <v>169</v>
      </c>
      <c r="E151" s="27" t="s">
        <v>2489</v>
      </c>
      <c r="F151" s="28" t="s">
        <v>2427</v>
      </c>
      <c r="G151" s="29">
        <v>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2489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2497</v>
      </c>
      <c r="D155" t="s">
        <v>169</v>
      </c>
      <c r="E155" s="27" t="s">
        <v>2498</v>
      </c>
      <c r="F155" s="28" t="s">
        <v>2427</v>
      </c>
      <c r="G155" s="29">
        <v>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2498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2497</v>
      </c>
      <c r="D159" t="s">
        <v>2499</v>
      </c>
      <c r="E159" s="27" t="s">
        <v>2500</v>
      </c>
      <c r="F159" s="28" t="s">
        <v>2427</v>
      </c>
      <c r="G159" s="29">
        <v>1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2500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2497</v>
      </c>
      <c r="D163" t="s">
        <v>2501</v>
      </c>
      <c r="E163" s="27" t="s">
        <v>2502</v>
      </c>
      <c r="F163" s="28" t="s">
        <v>2427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2502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2497</v>
      </c>
      <c r="D167" t="s">
        <v>2503</v>
      </c>
      <c r="E167" s="27" t="s">
        <v>2504</v>
      </c>
      <c r="F167" s="28" t="s">
        <v>2427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2420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2504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2497</v>
      </c>
      <c r="D171" t="s">
        <v>2505</v>
      </c>
      <c r="E171" s="27" t="s">
        <v>2506</v>
      </c>
      <c r="F171" s="28" t="s">
        <v>2427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2506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2497</v>
      </c>
      <c r="D175" t="s">
        <v>2507</v>
      </c>
      <c r="E175" s="27" t="s">
        <v>2508</v>
      </c>
      <c r="F175" s="28" t="s">
        <v>2427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2508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2497</v>
      </c>
      <c r="D179" t="s">
        <v>2509</v>
      </c>
      <c r="E179" s="27" t="s">
        <v>2510</v>
      </c>
      <c r="F179" s="28" t="s">
        <v>2427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2510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2497</v>
      </c>
      <c r="D183" t="s">
        <v>2511</v>
      </c>
      <c r="E183" s="27" t="s">
        <v>2512</v>
      </c>
      <c r="F183" s="28" t="s">
        <v>2427</v>
      </c>
      <c r="G183" s="29">
        <v>1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2420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2512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2513</v>
      </c>
      <c r="D187" t="s">
        <v>169</v>
      </c>
      <c r="E187" s="27" t="s">
        <v>2514</v>
      </c>
      <c r="F187" s="28" t="s">
        <v>2427</v>
      </c>
      <c r="G187" s="29">
        <v>13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2420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2514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2513</v>
      </c>
      <c r="D191" t="s">
        <v>2515</v>
      </c>
      <c r="E191" s="27" t="s">
        <v>2516</v>
      </c>
      <c r="F191" s="28" t="s">
        <v>2427</v>
      </c>
      <c r="G191" s="29">
        <v>13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2420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2516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2517</v>
      </c>
      <c r="D195" t="s">
        <v>169</v>
      </c>
      <c r="E195" s="27" t="s">
        <v>2518</v>
      </c>
      <c r="F195" s="28" t="s">
        <v>2427</v>
      </c>
      <c r="G195" s="29">
        <v>13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2420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2518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2517</v>
      </c>
      <c r="D199" t="s">
        <v>2519</v>
      </c>
      <c r="E199" s="27" t="s">
        <v>2520</v>
      </c>
      <c r="F199" s="28" t="s">
        <v>2427</v>
      </c>
      <c r="G199" s="29">
        <v>13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2420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2520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2521</v>
      </c>
      <c r="D203" t="s">
        <v>169</v>
      </c>
      <c r="E203" s="27" t="s">
        <v>2522</v>
      </c>
      <c r="F203" s="28" t="s">
        <v>2427</v>
      </c>
      <c r="G203" s="29">
        <v>13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2420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2522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2521</v>
      </c>
      <c r="D207" t="s">
        <v>2523</v>
      </c>
      <c r="E207" s="27" t="s">
        <v>2524</v>
      </c>
      <c r="F207" s="28" t="s">
        <v>2427</v>
      </c>
      <c r="G207" s="29">
        <v>13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2420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2524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2525</v>
      </c>
      <c r="D211" t="s">
        <v>169</v>
      </c>
      <c r="E211" s="27" t="s">
        <v>2526</v>
      </c>
      <c r="F211" s="28" t="s">
        <v>2427</v>
      </c>
      <c r="G211" s="29">
        <v>10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2420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2526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2525</v>
      </c>
      <c r="D215" t="s">
        <v>2527</v>
      </c>
      <c r="E215" s="27" t="s">
        <v>2528</v>
      </c>
      <c r="F215" s="28" t="s">
        <v>2427</v>
      </c>
      <c r="G215" s="29">
        <v>10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2420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2528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2529</v>
      </c>
      <c r="D219" t="s">
        <v>169</v>
      </c>
      <c r="E219" s="27" t="s">
        <v>2526</v>
      </c>
      <c r="F219" s="28" t="s">
        <v>2427</v>
      </c>
      <c r="G219" s="29">
        <v>6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2420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2526</v>
      </c>
    </row>
    <row r="221">
      <c r="A221" s="1" t="s">
        <v>174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2529</v>
      </c>
      <c r="D223" t="s">
        <v>2530</v>
      </c>
      <c r="E223" s="27" t="s">
        <v>2531</v>
      </c>
      <c r="F223" s="28" t="s">
        <v>2427</v>
      </c>
      <c r="G223" s="29">
        <v>6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2420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2531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2532</v>
      </c>
      <c r="D227" t="s">
        <v>169</v>
      </c>
      <c r="E227" s="27" t="s">
        <v>2533</v>
      </c>
      <c r="F227" s="28" t="s">
        <v>2427</v>
      </c>
      <c r="G227" s="29">
        <v>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2420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2533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2532</v>
      </c>
      <c r="D231" t="s">
        <v>2534</v>
      </c>
      <c r="E231" s="27" t="s">
        <v>2518</v>
      </c>
      <c r="F231" s="28" t="s">
        <v>2427</v>
      </c>
      <c r="G231" s="29">
        <v>10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2420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2518</v>
      </c>
    </row>
    <row r="233">
      <c r="A233" s="1" t="s">
        <v>174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2535</v>
      </c>
      <c r="D235" t="s">
        <v>169</v>
      </c>
      <c r="E235" s="27" t="s">
        <v>2536</v>
      </c>
      <c r="F235" s="28" t="s">
        <v>2427</v>
      </c>
      <c r="G235" s="29">
        <v>9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2420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2536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2535</v>
      </c>
      <c r="D239" t="s">
        <v>2537</v>
      </c>
      <c r="E239" s="27" t="s">
        <v>2538</v>
      </c>
      <c r="F239" s="28" t="s">
        <v>2427</v>
      </c>
      <c r="G239" s="29">
        <v>9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2420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2538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2539</v>
      </c>
      <c r="D243" t="s">
        <v>169</v>
      </c>
      <c r="E243" s="27" t="s">
        <v>2540</v>
      </c>
      <c r="F243" s="28" t="s">
        <v>2427</v>
      </c>
      <c r="G243" s="29">
        <v>3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2420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2540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2539</v>
      </c>
      <c r="D247" t="s">
        <v>2541</v>
      </c>
      <c r="E247" s="27" t="s">
        <v>2542</v>
      </c>
      <c r="F247" s="28" t="s">
        <v>2427</v>
      </c>
      <c r="G247" s="29">
        <v>3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2420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2542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2543</v>
      </c>
      <c r="D251" t="s">
        <v>169</v>
      </c>
      <c r="E251" s="27" t="s">
        <v>2544</v>
      </c>
      <c r="F251" s="28" t="s">
        <v>2427</v>
      </c>
      <c r="G251" s="29">
        <v>3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2420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2544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2543</v>
      </c>
      <c r="D255" t="s">
        <v>2545</v>
      </c>
      <c r="E255" s="27" t="s">
        <v>2546</v>
      </c>
      <c r="F255" s="28" t="s">
        <v>2427</v>
      </c>
      <c r="G255" s="29">
        <v>3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2420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2546</v>
      </c>
    </row>
    <row r="257">
      <c r="A257" s="1" t="s">
        <v>174</v>
      </c>
    </row>
    <row r="258">
      <c r="A258" s="1" t="s">
        <v>176</v>
      </c>
      <c r="E258" s="27" t="s">
        <v>169</v>
      </c>
    </row>
    <row r="259">
      <c r="A259" s="1" t="s">
        <v>164</v>
      </c>
      <c r="C259" s="22" t="s">
        <v>2547</v>
      </c>
      <c r="E259" s="23" t="s">
        <v>2548</v>
      </c>
      <c r="L259" s="24">
        <f>SUMIFS(L260:L403,A260:A403,"P")</f>
        <v>0</v>
      </c>
      <c r="M259" s="24">
        <f>SUMIFS(M260:M403,A260:A403,"P")</f>
        <v>0</v>
      </c>
      <c r="N259" s="25"/>
    </row>
    <row r="260">
      <c r="A260" s="1" t="s">
        <v>167</v>
      </c>
      <c r="B260" s="1">
        <v>63</v>
      </c>
      <c r="C260" s="26" t="s">
        <v>2529</v>
      </c>
      <c r="D260" t="s">
        <v>378</v>
      </c>
      <c r="E260" s="27" t="s">
        <v>2512</v>
      </c>
      <c r="F260" s="28" t="s">
        <v>2427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2420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2512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64</v>
      </c>
      <c r="C264" s="26" t="s">
        <v>2529</v>
      </c>
      <c r="D264" t="s">
        <v>2549</v>
      </c>
      <c r="E264" s="27" t="s">
        <v>2508</v>
      </c>
      <c r="F264" s="28" t="s">
        <v>2427</v>
      </c>
      <c r="G264" s="29">
        <v>1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2420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2508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65</v>
      </c>
      <c r="C268" s="26" t="s">
        <v>2529</v>
      </c>
      <c r="D268" t="s">
        <v>2550</v>
      </c>
      <c r="E268" s="27" t="s">
        <v>2510</v>
      </c>
      <c r="F268" s="28" t="s">
        <v>2427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2420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25.5">
      <c r="A269" s="1" t="s">
        <v>173</v>
      </c>
      <c r="E269" s="27" t="s">
        <v>2510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2529</v>
      </c>
      <c r="D272" t="s">
        <v>2551</v>
      </c>
      <c r="E272" s="27" t="s">
        <v>2502</v>
      </c>
      <c r="F272" s="28" t="s">
        <v>2427</v>
      </c>
      <c r="G272" s="29">
        <v>1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2420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2502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67</v>
      </c>
      <c r="C276" s="26" t="s">
        <v>2529</v>
      </c>
      <c r="D276" t="s">
        <v>2552</v>
      </c>
      <c r="E276" s="27" t="s">
        <v>2500</v>
      </c>
      <c r="F276" s="28" t="s">
        <v>2427</v>
      </c>
      <c r="G276" s="29">
        <v>1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2420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2500</v>
      </c>
    </row>
    <row r="278">
      <c r="A278" s="1" t="s">
        <v>174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2529</v>
      </c>
      <c r="D280" t="s">
        <v>2553</v>
      </c>
      <c r="E280" s="27" t="s">
        <v>2498</v>
      </c>
      <c r="F280" s="28" t="s">
        <v>2427</v>
      </c>
      <c r="G280" s="29">
        <v>1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2420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2498</v>
      </c>
    </row>
    <row r="282">
      <c r="A282" s="1" t="s">
        <v>174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2529</v>
      </c>
      <c r="D284" t="s">
        <v>2554</v>
      </c>
      <c r="E284" s="27" t="s">
        <v>2555</v>
      </c>
      <c r="F284" s="28" t="s">
        <v>2427</v>
      </c>
      <c r="G284" s="29">
        <v>1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2420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2555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2529</v>
      </c>
      <c r="D288" t="s">
        <v>2556</v>
      </c>
      <c r="E288" s="27" t="s">
        <v>2504</v>
      </c>
      <c r="F288" s="28" t="s">
        <v>2427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2420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2504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71</v>
      </c>
      <c r="C292" s="26" t="s">
        <v>2532</v>
      </c>
      <c r="D292" t="s">
        <v>378</v>
      </c>
      <c r="E292" s="27" t="s">
        <v>2557</v>
      </c>
      <c r="F292" s="28" t="s">
        <v>2427</v>
      </c>
      <c r="G292" s="29">
        <v>12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2420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2557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2532</v>
      </c>
      <c r="D296" t="s">
        <v>2558</v>
      </c>
      <c r="E296" s="27" t="s">
        <v>2518</v>
      </c>
      <c r="F296" s="28" t="s">
        <v>2427</v>
      </c>
      <c r="G296" s="29">
        <v>12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2420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2518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2535</v>
      </c>
      <c r="D300" t="s">
        <v>378</v>
      </c>
      <c r="E300" s="27" t="s">
        <v>2524</v>
      </c>
      <c r="F300" s="28" t="s">
        <v>2427</v>
      </c>
      <c r="G300" s="29">
        <v>13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2420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2524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2535</v>
      </c>
      <c r="D304" t="s">
        <v>2559</v>
      </c>
      <c r="E304" s="27" t="s">
        <v>2560</v>
      </c>
      <c r="F304" s="28" t="s">
        <v>2427</v>
      </c>
      <c r="G304" s="29">
        <v>13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2420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2560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2561</v>
      </c>
      <c r="D308" t="s">
        <v>169</v>
      </c>
      <c r="E308" s="27" t="s">
        <v>2528</v>
      </c>
      <c r="F308" s="28" t="s">
        <v>2427</v>
      </c>
      <c r="G308" s="29">
        <v>9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2420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2528</v>
      </c>
    </row>
    <row r="310">
      <c r="A310" s="1" t="s">
        <v>174</v>
      </c>
    </row>
    <row r="311">
      <c r="A311" s="1" t="s">
        <v>176</v>
      </c>
      <c r="E311" s="27" t="s">
        <v>169</v>
      </c>
    </row>
    <row r="312">
      <c r="A312" s="1" t="s">
        <v>167</v>
      </c>
      <c r="B312" s="1">
        <v>76</v>
      </c>
      <c r="C312" s="26" t="s">
        <v>2561</v>
      </c>
      <c r="D312" t="s">
        <v>2562</v>
      </c>
      <c r="E312" s="27" t="s">
        <v>2526</v>
      </c>
      <c r="F312" s="28" t="s">
        <v>2427</v>
      </c>
      <c r="G312" s="29">
        <v>9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2420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2526</v>
      </c>
    </row>
    <row r="314">
      <c r="A314" s="1" t="s">
        <v>174</v>
      </c>
    </row>
    <row r="315">
      <c r="A315" s="1" t="s">
        <v>176</v>
      </c>
      <c r="E315" s="27" t="s">
        <v>169</v>
      </c>
    </row>
    <row r="316">
      <c r="A316" s="1" t="s">
        <v>167</v>
      </c>
      <c r="B316" s="1">
        <v>77</v>
      </c>
      <c r="C316" s="26" t="s">
        <v>2563</v>
      </c>
      <c r="D316" t="s">
        <v>169</v>
      </c>
      <c r="E316" s="27" t="s">
        <v>2531</v>
      </c>
      <c r="F316" s="28" t="s">
        <v>2427</v>
      </c>
      <c r="G316" s="29">
        <v>8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2420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2531</v>
      </c>
    </row>
    <row r="318">
      <c r="A318" s="1" t="s">
        <v>174</v>
      </c>
    </row>
    <row r="319">
      <c r="A319" s="1" t="s">
        <v>176</v>
      </c>
      <c r="E319" s="27" t="s">
        <v>169</v>
      </c>
    </row>
    <row r="320">
      <c r="A320" s="1" t="s">
        <v>167</v>
      </c>
      <c r="B320" s="1">
        <v>78</v>
      </c>
      <c r="C320" s="26" t="s">
        <v>2563</v>
      </c>
      <c r="D320" t="s">
        <v>2564</v>
      </c>
      <c r="E320" s="27" t="s">
        <v>2526</v>
      </c>
      <c r="F320" s="28" t="s">
        <v>2427</v>
      </c>
      <c r="G320" s="29">
        <v>8</v>
      </c>
      <c r="H320" s="28">
        <v>0</v>
      </c>
      <c r="I320" s="30">
        <f>ROUND(G320*H320,P4)</f>
        <v>0</v>
      </c>
      <c r="L320" s="31">
        <v>0</v>
      </c>
      <c r="M320" s="24">
        <f>ROUND(G320*L320,P4)</f>
        <v>0</v>
      </c>
      <c r="N320" s="25" t="s">
        <v>2420</v>
      </c>
      <c r="O320" s="32">
        <f>M320*AA320</f>
        <v>0</v>
      </c>
      <c r="P320" s="1">
        <v>3</v>
      </c>
      <c r="AA320" s="1">
        <f>IF(P320=1,$O$3,IF(P320=2,$O$4,$O$5))</f>
        <v>0</v>
      </c>
    </row>
    <row r="321">
      <c r="A321" s="1" t="s">
        <v>173</v>
      </c>
      <c r="E321" s="27" t="s">
        <v>2526</v>
      </c>
    </row>
    <row r="322">
      <c r="A322" s="1" t="s">
        <v>174</v>
      </c>
    </row>
    <row r="323">
      <c r="A323" s="1" t="s">
        <v>176</v>
      </c>
      <c r="E323" s="27" t="s">
        <v>169</v>
      </c>
    </row>
    <row r="324">
      <c r="A324" s="1" t="s">
        <v>167</v>
      </c>
      <c r="B324" s="1">
        <v>79</v>
      </c>
      <c r="C324" s="26" t="s">
        <v>2565</v>
      </c>
      <c r="D324" t="s">
        <v>169</v>
      </c>
      <c r="E324" s="27" t="s">
        <v>2518</v>
      </c>
      <c r="F324" s="28" t="s">
        <v>2427</v>
      </c>
      <c r="G324" s="29">
        <v>9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2420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2518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2565</v>
      </c>
      <c r="D328" t="s">
        <v>2566</v>
      </c>
      <c r="E328" s="27" t="s">
        <v>2533</v>
      </c>
      <c r="F328" s="28" t="s">
        <v>2427</v>
      </c>
      <c r="G328" s="29">
        <v>9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2420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2533</v>
      </c>
    </row>
    <row r="330">
      <c r="A330" s="1" t="s">
        <v>174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2567</v>
      </c>
      <c r="D332" t="s">
        <v>169</v>
      </c>
      <c r="E332" s="27" t="s">
        <v>2518</v>
      </c>
      <c r="F332" s="28" t="s">
        <v>2427</v>
      </c>
      <c r="G332" s="29">
        <v>11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2420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2518</v>
      </c>
    </row>
    <row r="334">
      <c r="A334" s="1" t="s">
        <v>174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82</v>
      </c>
      <c r="C336" s="26" t="s">
        <v>2567</v>
      </c>
      <c r="D336" t="s">
        <v>2568</v>
      </c>
      <c r="E336" s="27" t="s">
        <v>2569</v>
      </c>
      <c r="F336" s="28" t="s">
        <v>2427</v>
      </c>
      <c r="G336" s="29">
        <v>11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2420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2569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83</v>
      </c>
      <c r="C340" s="26" t="s">
        <v>2539</v>
      </c>
      <c r="D340" t="s">
        <v>378</v>
      </c>
      <c r="E340" s="27" t="s">
        <v>2536</v>
      </c>
      <c r="F340" s="28" t="s">
        <v>2427</v>
      </c>
      <c r="G340" s="29">
        <v>5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2420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2536</v>
      </c>
    </row>
    <row r="342">
      <c r="A342" s="1" t="s">
        <v>174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84</v>
      </c>
      <c r="C344" s="26" t="s">
        <v>2539</v>
      </c>
      <c r="D344" t="s">
        <v>2570</v>
      </c>
      <c r="E344" s="27" t="s">
        <v>2571</v>
      </c>
      <c r="F344" s="28" t="s">
        <v>2427</v>
      </c>
      <c r="G344" s="29">
        <v>5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2420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2571</v>
      </c>
    </row>
    <row r="346">
      <c r="A346" s="1" t="s">
        <v>174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85</v>
      </c>
      <c r="C348" s="26" t="s">
        <v>2572</v>
      </c>
      <c r="D348" t="s">
        <v>169</v>
      </c>
      <c r="E348" s="27" t="s">
        <v>2573</v>
      </c>
      <c r="F348" s="28" t="s">
        <v>2427</v>
      </c>
      <c r="G348" s="29">
        <v>1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2420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2573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86</v>
      </c>
      <c r="C352" s="26" t="s">
        <v>2572</v>
      </c>
      <c r="D352" t="s">
        <v>2574</v>
      </c>
      <c r="E352" s="27" t="s">
        <v>2542</v>
      </c>
      <c r="F352" s="28" t="s">
        <v>2427</v>
      </c>
      <c r="G352" s="29">
        <v>1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2420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2542</v>
      </c>
    </row>
    <row r="354">
      <c r="A354" s="1" t="s">
        <v>174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87</v>
      </c>
      <c r="C356" s="26" t="s">
        <v>2575</v>
      </c>
      <c r="D356" t="s">
        <v>169</v>
      </c>
      <c r="E356" s="27" t="s">
        <v>2576</v>
      </c>
      <c r="F356" s="28" t="s">
        <v>2427</v>
      </c>
      <c r="G356" s="29">
        <v>13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2420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2576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88</v>
      </c>
      <c r="C360" s="26" t="s">
        <v>2575</v>
      </c>
      <c r="D360" t="s">
        <v>2577</v>
      </c>
      <c r="E360" s="27" t="s">
        <v>2542</v>
      </c>
      <c r="F360" s="28" t="s">
        <v>2427</v>
      </c>
      <c r="G360" s="29">
        <v>13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2420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2542</v>
      </c>
    </row>
    <row r="362">
      <c r="A362" s="1" t="s">
        <v>174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89</v>
      </c>
      <c r="C364" s="26" t="s">
        <v>2578</v>
      </c>
      <c r="D364" t="s">
        <v>169</v>
      </c>
      <c r="E364" s="27" t="s">
        <v>2579</v>
      </c>
      <c r="F364" s="28" t="s">
        <v>2427</v>
      </c>
      <c r="G364" s="29">
        <v>5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2420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2579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90</v>
      </c>
      <c r="C368" s="26" t="s">
        <v>2578</v>
      </c>
      <c r="D368" t="s">
        <v>2580</v>
      </c>
      <c r="E368" s="27" t="s">
        <v>2518</v>
      </c>
      <c r="F368" s="28" t="s">
        <v>2427</v>
      </c>
      <c r="G368" s="29">
        <v>5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2420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2518</v>
      </c>
    </row>
    <row r="370">
      <c r="A370" s="1" t="s">
        <v>174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91</v>
      </c>
      <c r="C372" s="26" t="s">
        <v>2581</v>
      </c>
      <c r="D372" t="s">
        <v>169</v>
      </c>
      <c r="E372" s="27" t="s">
        <v>2582</v>
      </c>
      <c r="F372" s="28" t="s">
        <v>2427</v>
      </c>
      <c r="G372" s="29">
        <v>1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2420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2582</v>
      </c>
    </row>
    <row r="374">
      <c r="A374" s="1" t="s">
        <v>174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92</v>
      </c>
      <c r="C376" s="26" t="s">
        <v>2581</v>
      </c>
      <c r="D376" t="s">
        <v>2583</v>
      </c>
      <c r="E376" s="27" t="s">
        <v>2584</v>
      </c>
      <c r="F376" s="28" t="s">
        <v>2427</v>
      </c>
      <c r="G376" s="29">
        <v>1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2420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2584</v>
      </c>
    </row>
    <row r="378">
      <c r="A378" s="1" t="s">
        <v>174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93</v>
      </c>
      <c r="C380" s="26" t="s">
        <v>2585</v>
      </c>
      <c r="D380" t="s">
        <v>169</v>
      </c>
      <c r="E380" s="27" t="s">
        <v>2586</v>
      </c>
      <c r="F380" s="28" t="s">
        <v>2427</v>
      </c>
      <c r="G380" s="29">
        <v>1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2420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2586</v>
      </c>
    </row>
    <row r="382">
      <c r="A382" s="1" t="s">
        <v>174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94</v>
      </c>
      <c r="C384" s="26" t="s">
        <v>2585</v>
      </c>
      <c r="D384" t="s">
        <v>2587</v>
      </c>
      <c r="E384" s="27" t="s">
        <v>2588</v>
      </c>
      <c r="F384" s="28" t="s">
        <v>2427</v>
      </c>
      <c r="G384" s="29">
        <v>1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2420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2588</v>
      </c>
    </row>
    <row r="386">
      <c r="A386" s="1" t="s">
        <v>174</v>
      </c>
    </row>
    <row r="387">
      <c r="A387" s="1" t="s">
        <v>176</v>
      </c>
      <c r="E387" s="27" t="s">
        <v>169</v>
      </c>
    </row>
    <row r="388">
      <c r="A388" s="1" t="s">
        <v>167</v>
      </c>
      <c r="B388" s="1">
        <v>95</v>
      </c>
      <c r="C388" s="26" t="s">
        <v>2589</v>
      </c>
      <c r="D388" t="s">
        <v>169</v>
      </c>
      <c r="E388" s="27" t="s">
        <v>2590</v>
      </c>
      <c r="F388" s="28" t="s">
        <v>2427</v>
      </c>
      <c r="G388" s="29">
        <v>1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2420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2590</v>
      </c>
    </row>
    <row r="390">
      <c r="A390" s="1" t="s">
        <v>174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96</v>
      </c>
      <c r="C392" s="26" t="s">
        <v>2589</v>
      </c>
      <c r="D392" t="s">
        <v>2591</v>
      </c>
      <c r="E392" s="27" t="s">
        <v>2592</v>
      </c>
      <c r="F392" s="28" t="s">
        <v>2427</v>
      </c>
      <c r="G392" s="29">
        <v>1</v>
      </c>
      <c r="H392" s="28">
        <v>0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2420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2592</v>
      </c>
    </row>
    <row r="394">
      <c r="A394" s="1" t="s">
        <v>174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97</v>
      </c>
      <c r="C396" s="26" t="s">
        <v>2593</v>
      </c>
      <c r="D396" t="s">
        <v>169</v>
      </c>
      <c r="E396" s="27" t="s">
        <v>2489</v>
      </c>
      <c r="F396" s="28" t="s">
        <v>2427</v>
      </c>
      <c r="G396" s="29">
        <v>13</v>
      </c>
      <c r="H396" s="28">
        <v>0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2420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>
      <c r="A397" s="1" t="s">
        <v>173</v>
      </c>
      <c r="E397" s="27" t="s">
        <v>2489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98</v>
      </c>
      <c r="C400" s="26" t="s">
        <v>2593</v>
      </c>
      <c r="D400" t="s">
        <v>2594</v>
      </c>
      <c r="E400" s="27" t="s">
        <v>2487</v>
      </c>
      <c r="F400" s="28" t="s">
        <v>2427</v>
      </c>
      <c r="G400" s="29">
        <v>13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2420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2487</v>
      </c>
    </row>
    <row r="402">
      <c r="A402" s="1" t="s">
        <v>174</v>
      </c>
    </row>
    <row r="403">
      <c r="A403" s="1" t="s">
        <v>176</v>
      </c>
      <c r="E403" s="27" t="s">
        <v>169</v>
      </c>
    </row>
    <row r="404">
      <c r="A404" s="1" t="s">
        <v>164</v>
      </c>
      <c r="C404" s="22" t="s">
        <v>2595</v>
      </c>
      <c r="E404" s="23" t="s">
        <v>2596</v>
      </c>
      <c r="L404" s="24">
        <f>SUMIFS(L405:L460,A405:A460,"P")</f>
        <v>0</v>
      </c>
      <c r="M404" s="24">
        <f>SUMIFS(M405:M460,A405:A460,"P")</f>
        <v>0</v>
      </c>
      <c r="N404" s="25"/>
    </row>
    <row r="405">
      <c r="A405" s="1" t="s">
        <v>167</v>
      </c>
      <c r="B405" s="1">
        <v>99</v>
      </c>
      <c r="C405" s="26" t="s">
        <v>2597</v>
      </c>
      <c r="D405" t="s">
        <v>169</v>
      </c>
      <c r="E405" s="27" t="s">
        <v>2598</v>
      </c>
      <c r="F405" s="28" t="s">
        <v>2427</v>
      </c>
      <c r="G405" s="29">
        <v>2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2420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2598</v>
      </c>
    </row>
    <row r="407">
      <c r="A407" s="1" t="s">
        <v>174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100</v>
      </c>
      <c r="C409" s="26" t="s">
        <v>2599</v>
      </c>
      <c r="D409" t="s">
        <v>169</v>
      </c>
      <c r="E409" s="27" t="s">
        <v>2600</v>
      </c>
      <c r="F409" s="28" t="s">
        <v>2427</v>
      </c>
      <c r="G409" s="29">
        <v>2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2420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2600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2601</v>
      </c>
      <c r="D413" t="s">
        <v>169</v>
      </c>
      <c r="E413" s="27" t="s">
        <v>2602</v>
      </c>
      <c r="F413" s="28" t="s">
        <v>2427</v>
      </c>
      <c r="G413" s="29">
        <v>12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2420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2602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>
      <c r="A417" s="1" t="s">
        <v>167</v>
      </c>
      <c r="B417" s="1">
        <v>102</v>
      </c>
      <c r="C417" s="26" t="s">
        <v>2603</v>
      </c>
      <c r="D417" t="s">
        <v>169</v>
      </c>
      <c r="E417" s="27" t="s">
        <v>2604</v>
      </c>
      <c r="F417" s="28" t="s">
        <v>2427</v>
      </c>
      <c r="G417" s="29">
        <v>12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2420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2604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2605</v>
      </c>
      <c r="D421" t="s">
        <v>169</v>
      </c>
      <c r="E421" s="27" t="s">
        <v>2606</v>
      </c>
      <c r="F421" s="28" t="s">
        <v>2427</v>
      </c>
      <c r="G421" s="29">
        <v>12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2420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2606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167</v>
      </c>
      <c r="B425" s="1">
        <v>104</v>
      </c>
      <c r="C425" s="26" t="s">
        <v>2607</v>
      </c>
      <c r="D425" t="s">
        <v>169</v>
      </c>
      <c r="E425" s="27" t="s">
        <v>2524</v>
      </c>
      <c r="F425" s="28" t="s">
        <v>2427</v>
      </c>
      <c r="G425" s="29">
        <v>12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2420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2524</v>
      </c>
    </row>
    <row r="427">
      <c r="A427" s="1" t="s">
        <v>174</v>
      </c>
    </row>
    <row r="428">
      <c r="A428" s="1" t="s">
        <v>176</v>
      </c>
      <c r="E428" s="27" t="s">
        <v>169</v>
      </c>
    </row>
    <row r="429">
      <c r="A429" s="1" t="s">
        <v>167</v>
      </c>
      <c r="B429" s="1">
        <v>105</v>
      </c>
      <c r="C429" s="26" t="s">
        <v>2608</v>
      </c>
      <c r="D429" t="s">
        <v>169</v>
      </c>
      <c r="E429" s="27" t="s">
        <v>2609</v>
      </c>
      <c r="F429" s="28" t="s">
        <v>2427</v>
      </c>
      <c r="G429" s="29">
        <v>3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2420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2609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2610</v>
      </c>
      <c r="D433" t="s">
        <v>169</v>
      </c>
      <c r="E433" s="27" t="s">
        <v>2489</v>
      </c>
      <c r="F433" s="28" t="s">
        <v>2427</v>
      </c>
      <c r="G433" s="29">
        <v>3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2420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2489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167</v>
      </c>
      <c r="B437" s="1">
        <v>107</v>
      </c>
      <c r="C437" s="26" t="s">
        <v>2611</v>
      </c>
      <c r="D437" t="s">
        <v>169</v>
      </c>
      <c r="E437" s="27" t="s">
        <v>2487</v>
      </c>
      <c r="F437" s="28" t="s">
        <v>2427</v>
      </c>
      <c r="G437" s="29">
        <v>1</v>
      </c>
      <c r="H437" s="28">
        <v>0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2420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2487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>
      <c r="A441" s="1" t="s">
        <v>167</v>
      </c>
      <c r="B441" s="1">
        <v>108</v>
      </c>
      <c r="C441" s="26" t="s">
        <v>2612</v>
      </c>
      <c r="D441" t="s">
        <v>169</v>
      </c>
      <c r="E441" s="27" t="s">
        <v>2489</v>
      </c>
      <c r="F441" s="28" t="s">
        <v>2427</v>
      </c>
      <c r="G441" s="29">
        <v>1</v>
      </c>
      <c r="H441" s="28">
        <v>0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2420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2489</v>
      </c>
    </row>
    <row r="443">
      <c r="A443" s="1" t="s">
        <v>174</v>
      </c>
    </row>
    <row r="444">
      <c r="A444" s="1" t="s">
        <v>176</v>
      </c>
      <c r="E444" s="27" t="s">
        <v>169</v>
      </c>
    </row>
    <row r="445">
      <c r="A445" s="1" t="s">
        <v>167</v>
      </c>
      <c r="B445" s="1">
        <v>109</v>
      </c>
      <c r="C445" s="26" t="s">
        <v>2613</v>
      </c>
      <c r="D445" t="s">
        <v>169</v>
      </c>
      <c r="E445" s="27" t="s">
        <v>2614</v>
      </c>
      <c r="F445" s="28" t="s">
        <v>2427</v>
      </c>
      <c r="G445" s="29">
        <v>3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2420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2614</v>
      </c>
    </row>
    <row r="447">
      <c r="A447" s="1" t="s">
        <v>174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110</v>
      </c>
      <c r="C449" s="26" t="s">
        <v>2615</v>
      </c>
      <c r="D449" t="s">
        <v>169</v>
      </c>
      <c r="E449" s="27" t="s">
        <v>2616</v>
      </c>
      <c r="F449" s="28" t="s">
        <v>2427</v>
      </c>
      <c r="G449" s="29">
        <v>3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2420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>
      <c r="A450" s="1" t="s">
        <v>173</v>
      </c>
      <c r="E450" s="27" t="s">
        <v>2616</v>
      </c>
    </row>
    <row r="451">
      <c r="A451" s="1" t="s">
        <v>174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111</v>
      </c>
      <c r="C453" s="26" t="s">
        <v>2497</v>
      </c>
      <c r="D453" t="s">
        <v>378</v>
      </c>
      <c r="E453" s="27" t="s">
        <v>2617</v>
      </c>
      <c r="F453" s="28" t="s">
        <v>2427</v>
      </c>
      <c r="G453" s="29">
        <v>11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2420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>
      <c r="A454" s="1" t="s">
        <v>173</v>
      </c>
      <c r="E454" s="27" t="s">
        <v>2617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112</v>
      </c>
      <c r="C457" s="26" t="s">
        <v>2497</v>
      </c>
      <c r="D457" t="s">
        <v>2618</v>
      </c>
      <c r="E457" s="27" t="s">
        <v>2514</v>
      </c>
      <c r="F457" s="28" t="s">
        <v>2427</v>
      </c>
      <c r="G457" s="29">
        <v>11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2420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2514</v>
      </c>
    </row>
    <row r="459">
      <c r="A459" s="1" t="s">
        <v>174</v>
      </c>
    </row>
    <row r="460">
      <c r="A460" s="1" t="s">
        <v>176</v>
      </c>
      <c r="E460" s="27" t="s">
        <v>169</v>
      </c>
    </row>
    <row r="461">
      <c r="A461" s="1" t="s">
        <v>164</v>
      </c>
      <c r="C461" s="22" t="s">
        <v>2619</v>
      </c>
      <c r="E461" s="23" t="s">
        <v>2620</v>
      </c>
      <c r="L461" s="24">
        <f>SUMIFS(L462:L549,A462:A549,"P")</f>
        <v>0</v>
      </c>
      <c r="M461" s="24">
        <f>SUMIFS(M462:M549,A462:A549,"P")</f>
        <v>0</v>
      </c>
      <c r="N461" s="25"/>
    </row>
    <row r="462">
      <c r="A462" s="1" t="s">
        <v>167</v>
      </c>
      <c r="B462" s="1">
        <v>113</v>
      </c>
      <c r="C462" s="26" t="s">
        <v>2621</v>
      </c>
      <c r="D462" t="s">
        <v>169</v>
      </c>
      <c r="E462" s="27" t="s">
        <v>2622</v>
      </c>
      <c r="F462" s="28" t="s">
        <v>1405</v>
      </c>
      <c r="G462" s="29">
        <v>2.8199999999999998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2420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2622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167</v>
      </c>
      <c r="B466" s="1">
        <v>114</v>
      </c>
      <c r="C466" s="26" t="s">
        <v>2621</v>
      </c>
      <c r="D466" t="s">
        <v>2623</v>
      </c>
      <c r="E466" s="27" t="s">
        <v>2624</v>
      </c>
      <c r="F466" s="28" t="s">
        <v>2427</v>
      </c>
      <c r="G466" s="29">
        <v>1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2420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2624</v>
      </c>
    </row>
    <row r="468">
      <c r="A468" s="1" t="s">
        <v>174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115</v>
      </c>
      <c r="C470" s="26" t="s">
        <v>2625</v>
      </c>
      <c r="D470" t="s">
        <v>169</v>
      </c>
      <c r="E470" s="27" t="s">
        <v>2626</v>
      </c>
      <c r="F470" s="28" t="s">
        <v>1405</v>
      </c>
      <c r="G470" s="29">
        <v>3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2420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2626</v>
      </c>
    </row>
    <row r="472">
      <c r="A472" s="1" t="s">
        <v>174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2625</v>
      </c>
      <c r="D474" t="s">
        <v>2627</v>
      </c>
      <c r="E474" s="27" t="s">
        <v>2628</v>
      </c>
      <c r="F474" s="28" t="s">
        <v>2427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2420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2628</v>
      </c>
    </row>
    <row r="476">
      <c r="A476" s="1" t="s">
        <v>174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2629</v>
      </c>
      <c r="D478" t="s">
        <v>169</v>
      </c>
      <c r="E478" s="27" t="s">
        <v>2626</v>
      </c>
      <c r="F478" s="28" t="s">
        <v>1405</v>
      </c>
      <c r="G478" s="29">
        <v>3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2420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2626</v>
      </c>
    </row>
    <row r="480">
      <c r="A480" s="1" t="s">
        <v>174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2629</v>
      </c>
      <c r="D482" t="s">
        <v>2630</v>
      </c>
      <c r="E482" s="27" t="s">
        <v>2631</v>
      </c>
      <c r="F482" s="28" t="s">
        <v>2427</v>
      </c>
      <c r="G482" s="29">
        <v>1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2420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2631</v>
      </c>
    </row>
    <row r="484">
      <c r="A484" s="1" t="s">
        <v>174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2632</v>
      </c>
      <c r="D486" t="s">
        <v>169</v>
      </c>
      <c r="E486" s="27" t="s">
        <v>2633</v>
      </c>
      <c r="F486" s="28" t="s">
        <v>2427</v>
      </c>
      <c r="G486" s="29">
        <v>1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2420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2633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2632</v>
      </c>
      <c r="D490" t="s">
        <v>2634</v>
      </c>
      <c r="E490" s="27" t="s">
        <v>2626</v>
      </c>
      <c r="F490" s="28" t="s">
        <v>1405</v>
      </c>
      <c r="G490" s="29">
        <v>3.2999999999999998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2420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2626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2635</v>
      </c>
      <c r="D494" t="s">
        <v>169</v>
      </c>
      <c r="E494" s="27" t="s">
        <v>2626</v>
      </c>
      <c r="F494" s="28" t="s">
        <v>1405</v>
      </c>
      <c r="G494" s="29">
        <v>4.6600000000000001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2420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2626</v>
      </c>
    </row>
    <row r="496">
      <c r="A496" s="1" t="s">
        <v>174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2635</v>
      </c>
      <c r="D498" t="s">
        <v>2636</v>
      </c>
      <c r="E498" s="27" t="s">
        <v>2637</v>
      </c>
      <c r="F498" s="28" t="s">
        <v>2427</v>
      </c>
      <c r="G498" s="29">
        <v>1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2420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2637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2638</v>
      </c>
      <c r="D502" t="s">
        <v>169</v>
      </c>
      <c r="E502" s="27" t="s">
        <v>2639</v>
      </c>
      <c r="F502" s="28" t="s">
        <v>2427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2420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2639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124</v>
      </c>
      <c r="C506" s="26" t="s">
        <v>2638</v>
      </c>
      <c r="D506" t="s">
        <v>2640</v>
      </c>
      <c r="E506" s="27" t="s">
        <v>2626</v>
      </c>
      <c r="F506" s="28" t="s">
        <v>1405</v>
      </c>
      <c r="G506" s="29">
        <v>3.6000000000000001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2420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2626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125</v>
      </c>
      <c r="C510" s="26" t="s">
        <v>2641</v>
      </c>
      <c r="D510" t="s">
        <v>169</v>
      </c>
      <c r="E510" s="27" t="s">
        <v>2642</v>
      </c>
      <c r="F510" s="28" t="s">
        <v>2427</v>
      </c>
      <c r="G510" s="29">
        <v>1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2420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2642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126</v>
      </c>
      <c r="C514" s="26" t="s">
        <v>2641</v>
      </c>
      <c r="D514" t="s">
        <v>2643</v>
      </c>
      <c r="E514" s="27" t="s">
        <v>2626</v>
      </c>
      <c r="F514" s="28" t="s">
        <v>1405</v>
      </c>
      <c r="G514" s="29">
        <v>3.2799999999999998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2420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2626</v>
      </c>
    </row>
    <row r="516">
      <c r="A516" s="1" t="s">
        <v>174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127</v>
      </c>
      <c r="C518" s="26" t="s">
        <v>2644</v>
      </c>
      <c r="D518" t="s">
        <v>169</v>
      </c>
      <c r="E518" s="27" t="s">
        <v>2631</v>
      </c>
      <c r="F518" s="28" t="s">
        <v>2427</v>
      </c>
      <c r="G518" s="29">
        <v>1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2420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2631</v>
      </c>
    </row>
    <row r="520">
      <c r="A520" s="1" t="s">
        <v>174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128</v>
      </c>
      <c r="C522" s="26" t="s">
        <v>2644</v>
      </c>
      <c r="D522" t="s">
        <v>2645</v>
      </c>
      <c r="E522" s="27" t="s">
        <v>2626</v>
      </c>
      <c r="F522" s="28" t="s">
        <v>1405</v>
      </c>
      <c r="G522" s="29">
        <v>3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2420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2626</v>
      </c>
    </row>
    <row r="524">
      <c r="A524" s="1" t="s">
        <v>174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129</v>
      </c>
      <c r="C526" s="26" t="s">
        <v>2646</v>
      </c>
      <c r="D526" t="s">
        <v>169</v>
      </c>
      <c r="E526" s="27" t="s">
        <v>2626</v>
      </c>
      <c r="F526" s="28" t="s">
        <v>1405</v>
      </c>
      <c r="G526" s="29">
        <v>3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2420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2626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>
      <c r="A530" s="1" t="s">
        <v>167</v>
      </c>
      <c r="B530" s="1">
        <v>130</v>
      </c>
      <c r="C530" s="26" t="s">
        <v>2646</v>
      </c>
      <c r="D530" t="s">
        <v>2647</v>
      </c>
      <c r="E530" s="27" t="s">
        <v>2631</v>
      </c>
      <c r="F530" s="28" t="s">
        <v>2427</v>
      </c>
      <c r="G530" s="29">
        <v>1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2420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2631</v>
      </c>
    </row>
    <row r="532">
      <c r="A532" s="1" t="s">
        <v>174</v>
      </c>
    </row>
    <row r="533">
      <c r="A533" s="1" t="s">
        <v>176</v>
      </c>
      <c r="E533" s="27" t="s">
        <v>169</v>
      </c>
    </row>
    <row r="534">
      <c r="A534" s="1" t="s">
        <v>167</v>
      </c>
      <c r="B534" s="1">
        <v>131</v>
      </c>
      <c r="C534" s="26" t="s">
        <v>2648</v>
      </c>
      <c r="D534" t="s">
        <v>169</v>
      </c>
      <c r="E534" s="27" t="s">
        <v>2626</v>
      </c>
      <c r="F534" s="28" t="s">
        <v>1405</v>
      </c>
      <c r="G534" s="29">
        <v>3.6000000000000001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2420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2626</v>
      </c>
    </row>
    <row r="536">
      <c r="A536" s="1" t="s">
        <v>174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132</v>
      </c>
      <c r="C538" s="26" t="s">
        <v>2648</v>
      </c>
      <c r="D538" t="s">
        <v>2649</v>
      </c>
      <c r="E538" s="27" t="s">
        <v>2639</v>
      </c>
      <c r="F538" s="28" t="s">
        <v>2427</v>
      </c>
      <c r="G538" s="29">
        <v>1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2420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2639</v>
      </c>
    </row>
    <row r="540">
      <c r="A540" s="1" t="s">
        <v>174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133</v>
      </c>
      <c r="C542" s="26" t="s">
        <v>2650</v>
      </c>
      <c r="D542" t="s">
        <v>169</v>
      </c>
      <c r="E542" s="27" t="s">
        <v>2626</v>
      </c>
      <c r="F542" s="28" t="s">
        <v>1405</v>
      </c>
      <c r="G542" s="29">
        <v>3.3999999999999999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2420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2626</v>
      </c>
    </row>
    <row r="544">
      <c r="A544" s="1" t="s">
        <v>174</v>
      </c>
    </row>
    <row r="545">
      <c r="A545" s="1" t="s">
        <v>176</v>
      </c>
      <c r="E545" s="27" t="s">
        <v>169</v>
      </c>
    </row>
    <row r="546">
      <c r="A546" s="1" t="s">
        <v>167</v>
      </c>
      <c r="B546" s="1">
        <v>134</v>
      </c>
      <c r="C546" s="26" t="s">
        <v>2650</v>
      </c>
      <c r="D546" t="s">
        <v>2651</v>
      </c>
      <c r="E546" s="27" t="s">
        <v>2652</v>
      </c>
      <c r="F546" s="28" t="s">
        <v>2427</v>
      </c>
      <c r="G546" s="29">
        <v>1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2420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2652</v>
      </c>
    </row>
    <row r="548">
      <c r="A548" s="1" t="s">
        <v>174</v>
      </c>
    </row>
    <row r="549">
      <c r="A549" s="1" t="s">
        <v>176</v>
      </c>
      <c r="E549" s="27" t="s">
        <v>169</v>
      </c>
    </row>
    <row r="550">
      <c r="A550" s="1" t="s">
        <v>164</v>
      </c>
      <c r="C550" s="22" t="s">
        <v>2653</v>
      </c>
      <c r="E550" s="23" t="s">
        <v>2654</v>
      </c>
      <c r="L550" s="24">
        <f>SUMIFS(L551:L646,A551:A646,"P")</f>
        <v>0</v>
      </c>
      <c r="M550" s="24">
        <f>SUMIFS(M551:M646,A551:A646,"P")</f>
        <v>0</v>
      </c>
      <c r="N550" s="25"/>
    </row>
    <row r="551">
      <c r="A551" s="1" t="s">
        <v>167</v>
      </c>
      <c r="B551" s="1">
        <v>135</v>
      </c>
      <c r="C551" s="26" t="s">
        <v>2655</v>
      </c>
      <c r="D551" t="s">
        <v>169</v>
      </c>
      <c r="E551" s="27" t="s">
        <v>2656</v>
      </c>
      <c r="F551" s="28" t="s">
        <v>2427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2420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2656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136</v>
      </c>
      <c r="C555" s="26" t="s">
        <v>2655</v>
      </c>
      <c r="D555" t="s">
        <v>2657</v>
      </c>
      <c r="E555" s="27" t="s">
        <v>2622</v>
      </c>
      <c r="F555" s="28" t="s">
        <v>1405</v>
      </c>
      <c r="G555" s="29">
        <v>2.3999999999999999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2420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2622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137</v>
      </c>
      <c r="C559" s="26" t="s">
        <v>2658</v>
      </c>
      <c r="D559" t="s">
        <v>169</v>
      </c>
      <c r="E559" s="27" t="s">
        <v>2622</v>
      </c>
      <c r="F559" s="28" t="s">
        <v>1405</v>
      </c>
      <c r="G559" s="29">
        <v>3.27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2420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2622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138</v>
      </c>
      <c r="C563" s="26" t="s">
        <v>2658</v>
      </c>
      <c r="D563" t="s">
        <v>2659</v>
      </c>
      <c r="E563" s="27" t="s">
        <v>2660</v>
      </c>
      <c r="F563" s="28" t="s">
        <v>2427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2420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2660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139</v>
      </c>
      <c r="C567" s="26" t="s">
        <v>2661</v>
      </c>
      <c r="D567" t="s">
        <v>169</v>
      </c>
      <c r="E567" s="27" t="s">
        <v>2631</v>
      </c>
      <c r="F567" s="28" t="s">
        <v>2427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2420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2631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2661</v>
      </c>
      <c r="D571" t="s">
        <v>2662</v>
      </c>
      <c r="E571" s="27" t="s">
        <v>2622</v>
      </c>
      <c r="F571" s="28" t="s">
        <v>1405</v>
      </c>
      <c r="G571" s="29">
        <v>3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2420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2622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141</v>
      </c>
      <c r="C575" s="26" t="s">
        <v>2663</v>
      </c>
      <c r="D575" t="s">
        <v>169</v>
      </c>
      <c r="E575" s="27" t="s">
        <v>2622</v>
      </c>
      <c r="F575" s="28" t="s">
        <v>1405</v>
      </c>
      <c r="G575" s="29">
        <v>2.3999999999999999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2420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2622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2663</v>
      </c>
      <c r="D579" t="s">
        <v>2664</v>
      </c>
      <c r="E579" s="27" t="s">
        <v>2665</v>
      </c>
      <c r="F579" s="28" t="s">
        <v>2427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2420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2665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143</v>
      </c>
      <c r="C583" s="26" t="s">
        <v>2666</v>
      </c>
      <c r="D583" t="s">
        <v>169</v>
      </c>
      <c r="E583" s="27" t="s">
        <v>2667</v>
      </c>
      <c r="F583" s="28" t="s">
        <v>2427</v>
      </c>
      <c r="G583" s="29">
        <v>1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2420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2667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144</v>
      </c>
      <c r="C587" s="26" t="s">
        <v>2666</v>
      </c>
      <c r="D587" t="s">
        <v>2668</v>
      </c>
      <c r="E587" s="27" t="s">
        <v>2622</v>
      </c>
      <c r="F587" s="28" t="s">
        <v>1405</v>
      </c>
      <c r="G587" s="29">
        <v>2.48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2420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2622</v>
      </c>
    </row>
    <row r="589">
      <c r="A589" s="1" t="s">
        <v>174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145</v>
      </c>
      <c r="C591" s="26" t="s">
        <v>2669</v>
      </c>
      <c r="D591" t="s">
        <v>169</v>
      </c>
      <c r="E591" s="27" t="s">
        <v>2670</v>
      </c>
      <c r="F591" s="28" t="s">
        <v>2427</v>
      </c>
      <c r="G591" s="29">
        <v>2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2420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2670</v>
      </c>
    </row>
    <row r="593">
      <c r="A593" s="1" t="s">
        <v>174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146</v>
      </c>
      <c r="C595" s="26" t="s">
        <v>2669</v>
      </c>
      <c r="D595" t="s">
        <v>2671</v>
      </c>
      <c r="E595" s="27" t="s">
        <v>2622</v>
      </c>
      <c r="F595" s="28" t="s">
        <v>1405</v>
      </c>
      <c r="G595" s="29">
        <v>3.2000000000000002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2420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2622</v>
      </c>
    </row>
    <row r="597">
      <c r="A597" s="1" t="s">
        <v>174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147</v>
      </c>
      <c r="C599" s="26" t="s">
        <v>2672</v>
      </c>
      <c r="D599" t="s">
        <v>169</v>
      </c>
      <c r="E599" s="27" t="s">
        <v>2622</v>
      </c>
      <c r="F599" s="28" t="s">
        <v>1405</v>
      </c>
      <c r="G599" s="29">
        <v>2.7999999999999998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2420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2622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148</v>
      </c>
      <c r="C603" s="26" t="s">
        <v>2672</v>
      </c>
      <c r="D603" t="s">
        <v>2673</v>
      </c>
      <c r="E603" s="27" t="s">
        <v>2674</v>
      </c>
      <c r="F603" s="28" t="s">
        <v>2427</v>
      </c>
      <c r="G603" s="29">
        <v>2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2420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2674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149</v>
      </c>
      <c r="C607" s="26" t="s">
        <v>2675</v>
      </c>
      <c r="D607" t="s">
        <v>169</v>
      </c>
      <c r="E607" s="27" t="s">
        <v>2622</v>
      </c>
      <c r="F607" s="28" t="s">
        <v>1405</v>
      </c>
      <c r="G607" s="29">
        <v>2.4500000000000002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2420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2622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150</v>
      </c>
      <c r="C611" s="26" t="s">
        <v>2675</v>
      </c>
      <c r="D611" t="s">
        <v>2676</v>
      </c>
      <c r="E611" s="27" t="s">
        <v>2677</v>
      </c>
      <c r="F611" s="28" t="s">
        <v>2427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2420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2677</v>
      </c>
    </row>
    <row r="613">
      <c r="A613" s="1" t="s">
        <v>174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151</v>
      </c>
      <c r="C615" s="26" t="s">
        <v>2678</v>
      </c>
      <c r="D615" t="s">
        <v>169</v>
      </c>
      <c r="E615" s="27" t="s">
        <v>2622</v>
      </c>
      <c r="F615" s="28" t="s">
        <v>1405</v>
      </c>
      <c r="G615" s="29">
        <v>1.8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2420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>
      <c r="A616" s="1" t="s">
        <v>173</v>
      </c>
      <c r="E616" s="27" t="s">
        <v>2622</v>
      </c>
    </row>
    <row r="617">
      <c r="A617" s="1" t="s">
        <v>174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152</v>
      </c>
      <c r="C619" s="26" t="s">
        <v>2678</v>
      </c>
      <c r="D619" t="s">
        <v>2679</v>
      </c>
      <c r="E619" s="27" t="s">
        <v>2680</v>
      </c>
      <c r="F619" s="28" t="s">
        <v>2427</v>
      </c>
      <c r="G619" s="29">
        <v>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2420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2680</v>
      </c>
    </row>
    <row r="621">
      <c r="A621" s="1" t="s">
        <v>174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153</v>
      </c>
      <c r="C623" s="26" t="s">
        <v>2681</v>
      </c>
      <c r="D623" t="s">
        <v>169</v>
      </c>
      <c r="E623" s="27" t="s">
        <v>2682</v>
      </c>
      <c r="F623" s="28" t="s">
        <v>2427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2420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2682</v>
      </c>
    </row>
    <row r="625">
      <c r="A625" s="1" t="s">
        <v>174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154</v>
      </c>
      <c r="C627" s="26" t="s">
        <v>2681</v>
      </c>
      <c r="D627" t="s">
        <v>2683</v>
      </c>
      <c r="E627" s="27" t="s">
        <v>2622</v>
      </c>
      <c r="F627" s="28" t="s">
        <v>1405</v>
      </c>
      <c r="G627" s="29">
        <v>2.8999999999999999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2420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2622</v>
      </c>
    </row>
    <row r="629">
      <c r="A629" s="1" t="s">
        <v>174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155</v>
      </c>
      <c r="C631" s="26" t="s">
        <v>2684</v>
      </c>
      <c r="D631" t="s">
        <v>169</v>
      </c>
      <c r="E631" s="27" t="s">
        <v>2680</v>
      </c>
      <c r="F631" s="28" t="s">
        <v>2427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2420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2680</v>
      </c>
    </row>
    <row r="633">
      <c r="A633" s="1" t="s">
        <v>174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156</v>
      </c>
      <c r="C635" s="26" t="s">
        <v>2684</v>
      </c>
      <c r="D635" t="s">
        <v>2685</v>
      </c>
      <c r="E635" s="27" t="s">
        <v>2622</v>
      </c>
      <c r="F635" s="28" t="s">
        <v>1405</v>
      </c>
      <c r="G635" s="29">
        <v>1.8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2420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2622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157</v>
      </c>
      <c r="C639" s="26" t="s">
        <v>2686</v>
      </c>
      <c r="D639" t="s">
        <v>169</v>
      </c>
      <c r="E639" s="27" t="s">
        <v>2687</v>
      </c>
      <c r="F639" s="28" t="s">
        <v>2427</v>
      </c>
      <c r="G639" s="29">
        <v>2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2420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2687</v>
      </c>
    </row>
    <row r="641">
      <c r="A641" s="1" t="s">
        <v>174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158</v>
      </c>
      <c r="C643" s="26" t="s">
        <v>2686</v>
      </c>
      <c r="D643" t="s">
        <v>2688</v>
      </c>
      <c r="E643" s="27" t="s">
        <v>2622</v>
      </c>
      <c r="F643" s="28" t="s">
        <v>1405</v>
      </c>
      <c r="G643" s="29">
        <v>3.6000000000000001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2420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2622</v>
      </c>
    </row>
    <row r="645">
      <c r="A645" s="1" t="s">
        <v>174</v>
      </c>
    </row>
    <row r="646">
      <c r="A646" s="1" t="s">
        <v>176</v>
      </c>
      <c r="E646" s="27" t="s">
        <v>169</v>
      </c>
    </row>
    <row r="647">
      <c r="A647" s="1" t="s">
        <v>164</v>
      </c>
      <c r="C647" s="22" t="s">
        <v>2689</v>
      </c>
      <c r="E647" s="23" t="s">
        <v>2690</v>
      </c>
      <c r="L647" s="24">
        <f>SUMIFS(L648:L671,A648:A671,"P")</f>
        <v>0</v>
      </c>
      <c r="M647" s="24">
        <f>SUMIFS(M648:M671,A648:A671,"P")</f>
        <v>0</v>
      </c>
      <c r="N647" s="25"/>
    </row>
    <row r="648">
      <c r="A648" s="1" t="s">
        <v>167</v>
      </c>
      <c r="B648" s="1">
        <v>159</v>
      </c>
      <c r="C648" s="26" t="s">
        <v>2691</v>
      </c>
      <c r="D648" t="s">
        <v>169</v>
      </c>
      <c r="E648" s="27" t="s">
        <v>2692</v>
      </c>
      <c r="F648" s="28" t="s">
        <v>2427</v>
      </c>
      <c r="G648" s="29">
        <v>7</v>
      </c>
      <c r="H648" s="28">
        <v>0</v>
      </c>
      <c r="I648" s="30">
        <f>ROUND(G648*H648,P4)</f>
        <v>0</v>
      </c>
      <c r="L648" s="31">
        <v>0</v>
      </c>
      <c r="M648" s="24">
        <f>ROUND(G648*L648,P4)</f>
        <v>0</v>
      </c>
      <c r="N648" s="25" t="s">
        <v>169</v>
      </c>
      <c r="O648" s="32">
        <f>M648*AA648</f>
        <v>0</v>
      </c>
      <c r="P648" s="1">
        <v>3</v>
      </c>
      <c r="AA648" s="1">
        <f>IF(P648=1,$O$3,IF(P648=2,$O$4,$O$5))</f>
        <v>0</v>
      </c>
    </row>
    <row r="649" ht="38.25">
      <c r="A649" s="1" t="s">
        <v>173</v>
      </c>
      <c r="E649" s="27" t="s">
        <v>2693</v>
      </c>
    </row>
    <row r="650">
      <c r="A650" s="1" t="s">
        <v>174</v>
      </c>
    </row>
    <row r="651">
      <c r="A651" s="1" t="s">
        <v>176</v>
      </c>
      <c r="E651" s="27" t="s">
        <v>169</v>
      </c>
    </row>
    <row r="652">
      <c r="A652" s="1" t="s">
        <v>167</v>
      </c>
      <c r="B652" s="1">
        <v>160</v>
      </c>
      <c r="C652" s="26" t="s">
        <v>2694</v>
      </c>
      <c r="D652" t="s">
        <v>169</v>
      </c>
      <c r="E652" s="27" t="s">
        <v>2695</v>
      </c>
      <c r="F652" s="28" t="s">
        <v>2427</v>
      </c>
      <c r="G652" s="29">
        <v>11</v>
      </c>
      <c r="H652" s="28">
        <v>0</v>
      </c>
      <c r="I652" s="30">
        <f>ROUND(G652*H652,P4)</f>
        <v>0</v>
      </c>
      <c r="L652" s="31">
        <v>0</v>
      </c>
      <c r="M652" s="24">
        <f>ROUND(G652*L652,P4)</f>
        <v>0</v>
      </c>
      <c r="N652" s="25" t="s">
        <v>169</v>
      </c>
      <c r="O652" s="32">
        <f>M652*AA652</f>
        <v>0</v>
      </c>
      <c r="P652" s="1">
        <v>3</v>
      </c>
      <c r="AA652" s="1">
        <f>IF(P652=1,$O$3,IF(P652=2,$O$4,$O$5))</f>
        <v>0</v>
      </c>
    </row>
    <row r="653" ht="25.5">
      <c r="A653" s="1" t="s">
        <v>173</v>
      </c>
      <c r="E653" s="27" t="s">
        <v>2696</v>
      </c>
    </row>
    <row r="654">
      <c r="A654" s="1" t="s">
        <v>174</v>
      </c>
    </row>
    <row r="655">
      <c r="A655" s="1" t="s">
        <v>176</v>
      </c>
      <c r="E655" s="27" t="s">
        <v>169</v>
      </c>
    </row>
    <row r="656">
      <c r="A656" s="1" t="s">
        <v>167</v>
      </c>
      <c r="B656" s="1">
        <v>161</v>
      </c>
      <c r="C656" s="26" t="s">
        <v>2697</v>
      </c>
      <c r="D656" t="s">
        <v>169</v>
      </c>
      <c r="E656" s="27" t="s">
        <v>2698</v>
      </c>
      <c r="F656" s="28" t="s">
        <v>2427</v>
      </c>
      <c r="G656" s="29">
        <v>11</v>
      </c>
      <c r="H656" s="28">
        <v>0</v>
      </c>
      <c r="I656" s="30">
        <f>ROUND(G656*H656,P4)</f>
        <v>0</v>
      </c>
      <c r="L656" s="31">
        <v>0</v>
      </c>
      <c r="M656" s="24">
        <f>ROUND(G656*L656,P4)</f>
        <v>0</v>
      </c>
      <c r="N656" s="25" t="s">
        <v>169</v>
      </c>
      <c r="O656" s="32">
        <f>M656*AA656</f>
        <v>0</v>
      </c>
      <c r="P656" s="1">
        <v>3</v>
      </c>
      <c r="AA656" s="1">
        <f>IF(P656=1,$O$3,IF(P656=2,$O$4,$O$5))</f>
        <v>0</v>
      </c>
    </row>
    <row r="657" ht="25.5">
      <c r="A657" s="1" t="s">
        <v>173</v>
      </c>
      <c r="E657" s="27" t="s">
        <v>2699</v>
      </c>
    </row>
    <row r="658">
      <c r="A658" s="1" t="s">
        <v>174</v>
      </c>
    </row>
    <row r="659">
      <c r="A659" s="1" t="s">
        <v>176</v>
      </c>
      <c r="E659" s="27" t="s">
        <v>169</v>
      </c>
    </row>
    <row r="660">
      <c r="A660" s="1" t="s">
        <v>167</v>
      </c>
      <c r="B660" s="1">
        <v>162</v>
      </c>
      <c r="C660" s="26" t="s">
        <v>2700</v>
      </c>
      <c r="D660" t="s">
        <v>169</v>
      </c>
      <c r="E660" s="27" t="s">
        <v>2695</v>
      </c>
      <c r="F660" s="28" t="s">
        <v>2427</v>
      </c>
      <c r="G660" s="29">
        <v>11</v>
      </c>
      <c r="H660" s="28">
        <v>0</v>
      </c>
      <c r="I660" s="30">
        <f>ROUND(G660*H660,P4)</f>
        <v>0</v>
      </c>
      <c r="L660" s="31">
        <v>0</v>
      </c>
      <c r="M660" s="24">
        <f>ROUND(G660*L660,P4)</f>
        <v>0</v>
      </c>
      <c r="N660" s="25" t="s">
        <v>169</v>
      </c>
      <c r="O660" s="32">
        <f>M660*AA660</f>
        <v>0</v>
      </c>
      <c r="P660" s="1">
        <v>3</v>
      </c>
      <c r="AA660" s="1">
        <f>IF(P660=1,$O$3,IF(P660=2,$O$4,$O$5))</f>
        <v>0</v>
      </c>
    </row>
    <row r="661" ht="25.5">
      <c r="A661" s="1" t="s">
        <v>173</v>
      </c>
      <c r="E661" s="27" t="s">
        <v>2696</v>
      </c>
    </row>
    <row r="662">
      <c r="A662" s="1" t="s">
        <v>174</v>
      </c>
    </row>
    <row r="663">
      <c r="A663" s="1" t="s">
        <v>176</v>
      </c>
      <c r="E663" s="27" t="s">
        <v>169</v>
      </c>
    </row>
    <row r="664">
      <c r="A664" s="1" t="s">
        <v>167</v>
      </c>
      <c r="B664" s="1">
        <v>163</v>
      </c>
      <c r="C664" s="26" t="s">
        <v>2701</v>
      </c>
      <c r="D664" t="s">
        <v>169</v>
      </c>
      <c r="E664" s="27" t="s">
        <v>2698</v>
      </c>
      <c r="F664" s="28" t="s">
        <v>2427</v>
      </c>
      <c r="G664" s="29">
        <v>11</v>
      </c>
      <c r="H664" s="28">
        <v>0</v>
      </c>
      <c r="I664" s="30">
        <f>ROUND(G664*H664,P4)</f>
        <v>0</v>
      </c>
      <c r="L664" s="31">
        <v>0</v>
      </c>
      <c r="M664" s="24">
        <f>ROUND(G664*L664,P4)</f>
        <v>0</v>
      </c>
      <c r="N664" s="25" t="s">
        <v>169</v>
      </c>
      <c r="O664" s="32">
        <f>M664*AA664</f>
        <v>0</v>
      </c>
      <c r="P664" s="1">
        <v>3</v>
      </c>
      <c r="AA664" s="1">
        <f>IF(P664=1,$O$3,IF(P664=2,$O$4,$O$5))</f>
        <v>0</v>
      </c>
    </row>
    <row r="665" ht="25.5">
      <c r="A665" s="1" t="s">
        <v>173</v>
      </c>
      <c r="E665" s="27" t="s">
        <v>2699</v>
      </c>
    </row>
    <row r="666">
      <c r="A666" s="1" t="s">
        <v>174</v>
      </c>
    </row>
    <row r="667">
      <c r="A667" s="1" t="s">
        <v>176</v>
      </c>
      <c r="E667" s="27" t="s">
        <v>169</v>
      </c>
    </row>
    <row r="668">
      <c r="A668" s="1" t="s">
        <v>167</v>
      </c>
      <c r="B668" s="1">
        <v>164</v>
      </c>
      <c r="C668" s="26" t="s">
        <v>2702</v>
      </c>
      <c r="D668" t="s">
        <v>169</v>
      </c>
      <c r="E668" s="27" t="s">
        <v>2703</v>
      </c>
      <c r="F668" s="28" t="s">
        <v>2427</v>
      </c>
      <c r="G668" s="29">
        <v>7</v>
      </c>
      <c r="H668" s="28">
        <v>0</v>
      </c>
      <c r="I668" s="30">
        <f>ROUND(G668*H668,P4)</f>
        <v>0</v>
      </c>
      <c r="L668" s="31">
        <v>0</v>
      </c>
      <c r="M668" s="24">
        <f>ROUND(G668*L668,P4)</f>
        <v>0</v>
      </c>
      <c r="N668" s="25" t="s">
        <v>169</v>
      </c>
      <c r="O668" s="32">
        <f>M668*AA668</f>
        <v>0</v>
      </c>
      <c r="P668" s="1">
        <v>3</v>
      </c>
      <c r="AA668" s="1">
        <f>IF(P668=1,$O$3,IF(P668=2,$O$4,$O$5))</f>
        <v>0</v>
      </c>
    </row>
    <row r="669" ht="38.25">
      <c r="A669" s="1" t="s">
        <v>173</v>
      </c>
      <c r="E669" s="27" t="s">
        <v>2704</v>
      </c>
    </row>
    <row r="670">
      <c r="A670" s="1" t="s">
        <v>174</v>
      </c>
    </row>
    <row r="671">
      <c r="A671" s="1" t="s">
        <v>176</v>
      </c>
      <c r="E671" s="27" t="s">
        <v>169</v>
      </c>
    </row>
    <row r="672">
      <c r="A672" s="1" t="s">
        <v>164</v>
      </c>
      <c r="C672" s="22" t="s">
        <v>1436</v>
      </c>
      <c r="E672" s="23" t="s">
        <v>1437</v>
      </c>
      <c r="L672" s="24">
        <f>SUMIFS(L673:L676,A673:A676,"P")</f>
        <v>0</v>
      </c>
      <c r="M672" s="24">
        <f>SUMIFS(M673:M676,A673:A676,"P")</f>
        <v>0</v>
      </c>
      <c r="N672" s="25"/>
    </row>
    <row r="673">
      <c r="A673" s="1" t="s">
        <v>167</v>
      </c>
      <c r="B673" s="1">
        <v>165</v>
      </c>
      <c r="C673" s="26" t="s">
        <v>1438</v>
      </c>
      <c r="D673" t="s">
        <v>169</v>
      </c>
      <c r="E673" s="27" t="s">
        <v>1439</v>
      </c>
      <c r="F673" s="28" t="s">
        <v>743</v>
      </c>
      <c r="G673" s="29">
        <v>1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169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>
      <c r="A674" s="1" t="s">
        <v>173</v>
      </c>
      <c r="E674" s="27" t="s">
        <v>1439</v>
      </c>
    </row>
    <row r="675">
      <c r="A675" s="1" t="s">
        <v>174</v>
      </c>
    </row>
    <row r="676">
      <c r="A676" s="1" t="s">
        <v>176</v>
      </c>
      <c r="E676" s="27" t="s">
        <v>169</v>
      </c>
    </row>
  </sheetData>
  <sheetProtection sheet="1" objects="1" scenarios="1" spinCount="100000" saltValue="Ys1SH9wBIZI3ZvMaPIHSzhZ0UsVfJwQR8ge1VyOwKX+FZD86tGyCRF7cUpdOVplnBFMozN6eX1DwHExeDawrqA==" hashValue="7l8czn0uknh2AKTph5rj5zSaqEB+1k4pcsIvJ6OlHxzbZWMjBryYRH3dnukLquFnd928UR5T5MT0SvePRCdax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COUNTIFS(L8:L707,"=0",A8:A707,"P")+COUNTIFS(L8:L707,"",A8:A707,"P")+SUM(Q8:Q707)</f>
        <v>0</v>
      </c>
    </row>
    <row r="8">
      <c r="A8" s="1" t="s">
        <v>162</v>
      </c>
      <c r="C8" s="22" t="s">
        <v>2705</v>
      </c>
      <c r="E8" s="23" t="s">
        <v>67</v>
      </c>
      <c r="L8" s="24">
        <f>L9+L38+L63+L68+L365+L510</f>
        <v>0</v>
      </c>
      <c r="M8" s="24">
        <f>M9+M38+M63+M68+M365+M510</f>
        <v>0</v>
      </c>
      <c r="N8" s="25"/>
    </row>
    <row r="9">
      <c r="A9" s="1" t="s">
        <v>164</v>
      </c>
      <c r="C9" s="22" t="s">
        <v>1441</v>
      </c>
      <c r="E9" s="23" t="s">
        <v>458</v>
      </c>
      <c r="L9" s="24">
        <f>SUMIFS(L10:L37,A10:A37,"P")</f>
        <v>0</v>
      </c>
      <c r="M9" s="24">
        <f>SUMIFS(M10:M37,A10:A37,"P")</f>
        <v>0</v>
      </c>
      <c r="N9" s="25"/>
    </row>
    <row r="10" ht="25.5">
      <c r="A10" s="1" t="s">
        <v>167</v>
      </c>
      <c r="B10" s="1">
        <v>1</v>
      </c>
      <c r="C10" s="26" t="s">
        <v>2706</v>
      </c>
      <c r="D10" t="s">
        <v>2707</v>
      </c>
      <c r="E10" s="27" t="s">
        <v>2708</v>
      </c>
      <c r="F10" s="28" t="s">
        <v>1445</v>
      </c>
      <c r="G10" s="29">
        <v>25.280999999999999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2709</v>
      </c>
    </row>
    <row r="12" ht="38.25">
      <c r="A12" s="1" t="s">
        <v>174</v>
      </c>
      <c r="E12" s="33" t="s">
        <v>2710</v>
      </c>
    </row>
    <row r="13" ht="114.75">
      <c r="A13" s="1" t="s">
        <v>176</v>
      </c>
      <c r="E13" s="27" t="s">
        <v>1448</v>
      </c>
    </row>
    <row r="14">
      <c r="A14" s="1" t="s">
        <v>167</v>
      </c>
      <c r="B14" s="1">
        <v>2</v>
      </c>
      <c r="C14" s="26" t="s">
        <v>2711</v>
      </c>
      <c r="D14" t="s">
        <v>169</v>
      </c>
      <c r="E14" s="27" t="s">
        <v>2712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04">
      <c r="A15" s="1" t="s">
        <v>173</v>
      </c>
      <c r="E15" s="27" t="s">
        <v>2713</v>
      </c>
    </row>
    <row r="16" ht="25.5">
      <c r="A16" s="1" t="s">
        <v>174</v>
      </c>
      <c r="E16" s="33" t="s">
        <v>2714</v>
      </c>
    </row>
    <row r="17" ht="63.75">
      <c r="A17" s="1" t="s">
        <v>176</v>
      </c>
      <c r="E17" s="27" t="s">
        <v>2715</v>
      </c>
    </row>
    <row r="18">
      <c r="A18" s="1" t="s">
        <v>167</v>
      </c>
      <c r="B18" s="1">
        <v>3</v>
      </c>
      <c r="C18" s="26" t="s">
        <v>2716</v>
      </c>
      <c r="D18" t="s">
        <v>169</v>
      </c>
      <c r="E18" s="27" t="s">
        <v>2712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2717</v>
      </c>
    </row>
    <row r="20" ht="25.5">
      <c r="A20" s="1" t="s">
        <v>174</v>
      </c>
      <c r="E20" s="33" t="s">
        <v>2714</v>
      </c>
    </row>
    <row r="21" ht="63.75">
      <c r="A21" s="1" t="s">
        <v>176</v>
      </c>
      <c r="E21" s="27" t="s">
        <v>2715</v>
      </c>
    </row>
    <row r="22">
      <c r="A22" s="1" t="s">
        <v>167</v>
      </c>
      <c r="B22" s="1">
        <v>4</v>
      </c>
      <c r="C22" s="26" t="s">
        <v>2718</v>
      </c>
      <c r="D22" t="s">
        <v>169</v>
      </c>
      <c r="E22" s="27" t="s">
        <v>2719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2720</v>
      </c>
    </row>
    <row r="24" ht="25.5">
      <c r="A24" s="1" t="s">
        <v>174</v>
      </c>
      <c r="E24" s="33" t="s">
        <v>2714</v>
      </c>
    </row>
    <row r="25" ht="63.75">
      <c r="A25" s="1" t="s">
        <v>176</v>
      </c>
      <c r="E25" s="27" t="s">
        <v>2715</v>
      </c>
    </row>
    <row r="26">
      <c r="A26" s="1" t="s">
        <v>167</v>
      </c>
      <c r="B26" s="1">
        <v>5</v>
      </c>
      <c r="C26" s="26" t="s">
        <v>2721</v>
      </c>
      <c r="D26" t="s">
        <v>169</v>
      </c>
      <c r="E26" s="27" t="s">
        <v>2722</v>
      </c>
      <c r="F26" s="28" t="s">
        <v>1419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51">
      <c r="A27" s="1" t="s">
        <v>173</v>
      </c>
      <c r="E27" s="27" t="s">
        <v>2723</v>
      </c>
    </row>
    <row r="28" ht="25.5">
      <c r="A28" s="1" t="s">
        <v>174</v>
      </c>
      <c r="E28" s="33" t="s">
        <v>2714</v>
      </c>
    </row>
    <row r="29" ht="63.75">
      <c r="A29" s="1" t="s">
        <v>176</v>
      </c>
      <c r="E29" s="27" t="s">
        <v>2715</v>
      </c>
    </row>
    <row r="30">
      <c r="A30" s="1" t="s">
        <v>167</v>
      </c>
      <c r="B30" s="1">
        <v>6</v>
      </c>
      <c r="C30" s="26" t="s">
        <v>2724</v>
      </c>
      <c r="D30" t="s">
        <v>378</v>
      </c>
      <c r="E30" s="27" t="s">
        <v>2725</v>
      </c>
      <c r="F30" s="28" t="s">
        <v>1419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51">
      <c r="A31" s="1" t="s">
        <v>173</v>
      </c>
      <c r="E31" s="27" t="s">
        <v>2726</v>
      </c>
    </row>
    <row r="32" ht="25.5">
      <c r="A32" s="1" t="s">
        <v>174</v>
      </c>
      <c r="E32" s="33" t="s">
        <v>2714</v>
      </c>
    </row>
    <row r="33" ht="51">
      <c r="A33" s="1" t="s">
        <v>176</v>
      </c>
      <c r="E33" s="27" t="s">
        <v>2727</v>
      </c>
    </row>
    <row r="34">
      <c r="A34" s="1" t="s">
        <v>167</v>
      </c>
      <c r="B34" s="1">
        <v>7</v>
      </c>
      <c r="C34" s="26" t="s">
        <v>2724</v>
      </c>
      <c r="D34" t="s">
        <v>379</v>
      </c>
      <c r="E34" s="27" t="s">
        <v>2725</v>
      </c>
      <c r="F34" s="28" t="s">
        <v>1419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2728</v>
      </c>
    </row>
    <row r="36" ht="25.5">
      <c r="A36" s="1" t="s">
        <v>174</v>
      </c>
      <c r="E36" s="33" t="s">
        <v>2714</v>
      </c>
    </row>
    <row r="37" ht="51">
      <c r="A37" s="1" t="s">
        <v>176</v>
      </c>
      <c r="E37" s="27" t="s">
        <v>2727</v>
      </c>
    </row>
    <row r="38">
      <c r="A38" s="1" t="s">
        <v>164</v>
      </c>
      <c r="C38" s="22" t="s">
        <v>603</v>
      </c>
      <c r="E38" s="23" t="s">
        <v>1503</v>
      </c>
      <c r="L38" s="24">
        <f>SUMIFS(L39:L62,A39:A62,"P")</f>
        <v>0</v>
      </c>
      <c r="M38" s="24">
        <f>SUMIFS(M39:M62,A39:A62,"P")</f>
        <v>0</v>
      </c>
      <c r="N38" s="25"/>
    </row>
    <row r="39">
      <c r="A39" s="1" t="s">
        <v>167</v>
      </c>
      <c r="B39" s="1">
        <v>8</v>
      </c>
      <c r="C39" s="26" t="s">
        <v>2729</v>
      </c>
      <c r="D39" t="s">
        <v>378</v>
      </c>
      <c r="E39" s="27" t="s">
        <v>2730</v>
      </c>
      <c r="F39" s="28" t="s">
        <v>1467</v>
      </c>
      <c r="G39" s="29">
        <v>23.420999999999999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 ht="89.25">
      <c r="A40" s="1" t="s">
        <v>173</v>
      </c>
      <c r="E40" s="27" t="s">
        <v>2731</v>
      </c>
    </row>
    <row r="41" ht="102">
      <c r="A41" s="1" t="s">
        <v>174</v>
      </c>
      <c r="E41" s="33" t="s">
        <v>2732</v>
      </c>
    </row>
    <row r="42" ht="409.5">
      <c r="A42" s="1" t="s">
        <v>176</v>
      </c>
      <c r="E42" s="27" t="s">
        <v>2733</v>
      </c>
    </row>
    <row r="43">
      <c r="A43" s="1" t="s">
        <v>167</v>
      </c>
      <c r="B43" s="1">
        <v>9</v>
      </c>
      <c r="C43" s="26" t="s">
        <v>2729</v>
      </c>
      <c r="D43" t="s">
        <v>379</v>
      </c>
      <c r="E43" s="27" t="s">
        <v>2730</v>
      </c>
      <c r="F43" s="28" t="s">
        <v>1467</v>
      </c>
      <c r="G43" s="29">
        <v>12.696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 ht="89.25">
      <c r="A44" s="1" t="s">
        <v>173</v>
      </c>
      <c r="E44" s="27" t="s">
        <v>2734</v>
      </c>
    </row>
    <row r="45" ht="25.5">
      <c r="A45" s="1" t="s">
        <v>174</v>
      </c>
      <c r="E45" s="33" t="s">
        <v>2735</v>
      </c>
    </row>
    <row r="46" ht="409.5">
      <c r="A46" s="1" t="s">
        <v>176</v>
      </c>
      <c r="E46" s="27" t="s">
        <v>2733</v>
      </c>
    </row>
    <row r="47">
      <c r="A47" s="1" t="s">
        <v>167</v>
      </c>
      <c r="B47" s="1">
        <v>10</v>
      </c>
      <c r="C47" s="26" t="s">
        <v>2736</v>
      </c>
      <c r="D47" t="s">
        <v>378</v>
      </c>
      <c r="E47" s="27" t="s">
        <v>2737</v>
      </c>
      <c r="F47" s="28" t="s">
        <v>200</v>
      </c>
      <c r="G47" s="29">
        <v>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127.5">
      <c r="A48" s="1" t="s">
        <v>173</v>
      </c>
      <c r="E48" s="27" t="s">
        <v>2738</v>
      </c>
    </row>
    <row r="49" ht="25.5">
      <c r="A49" s="1" t="s">
        <v>174</v>
      </c>
      <c r="E49" s="33" t="s">
        <v>2714</v>
      </c>
    </row>
    <row r="50" ht="38.25">
      <c r="A50" s="1" t="s">
        <v>176</v>
      </c>
      <c r="E50" s="27" t="s">
        <v>2739</v>
      </c>
    </row>
    <row r="51">
      <c r="A51" s="1" t="s">
        <v>167</v>
      </c>
      <c r="B51" s="1">
        <v>11</v>
      </c>
      <c r="C51" s="26" t="s">
        <v>2736</v>
      </c>
      <c r="D51" t="s">
        <v>379</v>
      </c>
      <c r="E51" s="27" t="s">
        <v>2737</v>
      </c>
      <c r="F51" s="28" t="s">
        <v>200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 ht="89.25">
      <c r="A52" s="1" t="s">
        <v>173</v>
      </c>
      <c r="E52" s="27" t="s">
        <v>2740</v>
      </c>
    </row>
    <row r="53" ht="25.5">
      <c r="A53" s="1" t="s">
        <v>174</v>
      </c>
      <c r="E53" s="33" t="s">
        <v>2714</v>
      </c>
    </row>
    <row r="54" ht="38.25">
      <c r="A54" s="1" t="s">
        <v>176</v>
      </c>
      <c r="E54" s="27" t="s">
        <v>2739</v>
      </c>
    </row>
    <row r="55">
      <c r="A55" s="1" t="s">
        <v>167</v>
      </c>
      <c r="B55" s="1">
        <v>12</v>
      </c>
      <c r="C55" s="26" t="s">
        <v>2736</v>
      </c>
      <c r="D55" t="s">
        <v>603</v>
      </c>
      <c r="E55" s="27" t="s">
        <v>2737</v>
      </c>
      <c r="F55" s="28" t="s">
        <v>200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 ht="127.5">
      <c r="A56" s="1" t="s">
        <v>173</v>
      </c>
      <c r="E56" s="27" t="s">
        <v>2741</v>
      </c>
    </row>
    <row r="57" ht="25.5">
      <c r="A57" s="1" t="s">
        <v>174</v>
      </c>
      <c r="E57" s="33" t="s">
        <v>2714</v>
      </c>
    </row>
    <row r="58" ht="38.25">
      <c r="A58" s="1" t="s">
        <v>176</v>
      </c>
      <c r="E58" s="27" t="s">
        <v>2739</v>
      </c>
    </row>
    <row r="59">
      <c r="A59" s="1" t="s">
        <v>167</v>
      </c>
      <c r="B59" s="1">
        <v>13</v>
      </c>
      <c r="C59" s="26" t="s">
        <v>2742</v>
      </c>
      <c r="D59" t="s">
        <v>169</v>
      </c>
      <c r="E59" s="27" t="s">
        <v>2743</v>
      </c>
      <c r="F59" s="28" t="s">
        <v>200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 ht="89.25">
      <c r="A60" s="1" t="s">
        <v>173</v>
      </c>
      <c r="E60" s="27" t="s">
        <v>2744</v>
      </c>
    </row>
    <row r="61" ht="25.5">
      <c r="A61" s="1" t="s">
        <v>174</v>
      </c>
      <c r="E61" s="33" t="s">
        <v>2714</v>
      </c>
    </row>
    <row r="62" ht="38.25">
      <c r="A62" s="1" t="s">
        <v>176</v>
      </c>
      <c r="E62" s="27" t="s">
        <v>2739</v>
      </c>
    </row>
    <row r="63">
      <c r="A63" s="1" t="s">
        <v>164</v>
      </c>
      <c r="C63" s="22" t="s">
        <v>1582</v>
      </c>
      <c r="E63" s="23" t="s">
        <v>1583</v>
      </c>
      <c r="L63" s="24">
        <f>SUMIFS(L64:L67,A64:A67,"P")</f>
        <v>0</v>
      </c>
      <c r="M63" s="24">
        <f>SUMIFS(M64:M67,A64:A67,"P")</f>
        <v>0</v>
      </c>
      <c r="N63" s="25"/>
    </row>
    <row r="64">
      <c r="A64" s="1" t="s">
        <v>167</v>
      </c>
      <c r="B64" s="1">
        <v>14</v>
      </c>
      <c r="C64" s="26" t="s">
        <v>2745</v>
      </c>
      <c r="D64" t="s">
        <v>169</v>
      </c>
      <c r="E64" s="27" t="s">
        <v>2746</v>
      </c>
      <c r="F64" s="28" t="s">
        <v>1467</v>
      </c>
      <c r="G64" s="29">
        <v>36.116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169</v>
      </c>
      <c r="O64" s="32">
        <f>M64*AA64</f>
        <v>0</v>
      </c>
      <c r="P64" s="1">
        <v>3</v>
      </c>
      <c r="AA64" s="1">
        <f>IF(P64=1,$O$3,IF(P64=2,$O$4,$O$5))</f>
        <v>0</v>
      </c>
    </row>
    <row r="65" ht="38.25">
      <c r="A65" s="1" t="s">
        <v>173</v>
      </c>
      <c r="E65" s="27" t="s">
        <v>2747</v>
      </c>
    </row>
    <row r="66" ht="38.25">
      <c r="A66" s="1" t="s">
        <v>174</v>
      </c>
      <c r="E66" s="33" t="s">
        <v>2748</v>
      </c>
    </row>
    <row r="67" ht="114.75">
      <c r="A67" s="1" t="s">
        <v>176</v>
      </c>
      <c r="E67" s="27" t="s">
        <v>2749</v>
      </c>
    </row>
    <row r="68">
      <c r="A68" s="1" t="s">
        <v>164</v>
      </c>
      <c r="C68" s="22" t="s">
        <v>165</v>
      </c>
      <c r="E68" s="23" t="s">
        <v>2750</v>
      </c>
      <c r="L68" s="24">
        <f>SUMIFS(L69:L364,A69:A364,"P")</f>
        <v>0</v>
      </c>
      <c r="M68" s="24">
        <f>SUMIFS(M69:M364,A69:A364,"P")</f>
        <v>0</v>
      </c>
      <c r="N68" s="25"/>
    </row>
    <row r="69">
      <c r="A69" s="1" t="s">
        <v>167</v>
      </c>
      <c r="B69" s="1">
        <v>15</v>
      </c>
      <c r="C69" s="26" t="s">
        <v>580</v>
      </c>
      <c r="D69" t="s">
        <v>169</v>
      </c>
      <c r="E69" s="27" t="s">
        <v>581</v>
      </c>
      <c r="F69" s="28" t="s">
        <v>171</v>
      </c>
      <c r="G69" s="29">
        <v>160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169</v>
      </c>
    </row>
    <row r="71" ht="25.5">
      <c r="A71" s="1" t="s">
        <v>174</v>
      </c>
      <c r="E71" s="33" t="s">
        <v>451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584</v>
      </c>
      <c r="D73" t="s">
        <v>378</v>
      </c>
      <c r="E73" s="27" t="s">
        <v>585</v>
      </c>
      <c r="F73" s="28" t="s">
        <v>171</v>
      </c>
      <c r="G73" s="29">
        <v>1200</v>
      </c>
      <c r="H73" s="28">
        <v>4.0000000000000003E-05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 ht="25.5">
      <c r="A75" s="1" t="s">
        <v>174</v>
      </c>
      <c r="E75" s="33" t="s">
        <v>758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177</v>
      </c>
      <c r="D77" t="s">
        <v>169</v>
      </c>
      <c r="E77" s="27" t="s">
        <v>178</v>
      </c>
      <c r="F77" s="28" t="s">
        <v>171</v>
      </c>
      <c r="G77" s="29">
        <v>160</v>
      </c>
      <c r="H77" s="28">
        <v>1.0000000000000001E-05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169</v>
      </c>
    </row>
    <row r="79" ht="25.5">
      <c r="A79" s="1" t="s">
        <v>174</v>
      </c>
      <c r="E79" s="33" t="s">
        <v>451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550</v>
      </c>
      <c r="D81" t="s">
        <v>169</v>
      </c>
      <c r="E81" s="27" t="s">
        <v>551</v>
      </c>
      <c r="F81" s="28" t="s">
        <v>207</v>
      </c>
      <c r="G81" s="29">
        <v>2</v>
      </c>
      <c r="H81" s="28">
        <v>0.00029999999999999997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 ht="25.5">
      <c r="A83" s="1" t="s">
        <v>174</v>
      </c>
      <c r="E83" s="33" t="s">
        <v>226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520</v>
      </c>
      <c r="D85" t="s">
        <v>169</v>
      </c>
      <c r="E85" s="27" t="s">
        <v>521</v>
      </c>
      <c r="F85" s="28" t="s">
        <v>207</v>
      </c>
      <c r="G85" s="29">
        <v>24</v>
      </c>
      <c r="H85" s="28">
        <v>0.0001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 ht="25.5">
      <c r="A87" s="1" t="s">
        <v>174</v>
      </c>
      <c r="E87" s="33" t="s">
        <v>1093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1009</v>
      </c>
      <c r="D89" t="s">
        <v>378</v>
      </c>
      <c r="E89" s="27" t="s">
        <v>1010</v>
      </c>
      <c r="F89" s="28" t="s">
        <v>171</v>
      </c>
      <c r="G89" s="29">
        <v>80</v>
      </c>
      <c r="H89" s="28">
        <v>0.00012999999999999999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>
      <c r="A90" s="1" t="s">
        <v>173</v>
      </c>
      <c r="E90" s="27" t="s">
        <v>169</v>
      </c>
    </row>
    <row r="91" ht="25.5">
      <c r="A91" s="1" t="s">
        <v>174</v>
      </c>
      <c r="E91" s="33" t="s">
        <v>316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2751</v>
      </c>
      <c r="D93" t="s">
        <v>378</v>
      </c>
      <c r="E93" s="27" t="s">
        <v>395</v>
      </c>
      <c r="F93" s="28" t="s">
        <v>171</v>
      </c>
      <c r="G93" s="29">
        <v>80</v>
      </c>
      <c r="H93" s="28">
        <v>0.00021000000000000001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 ht="25.5">
      <c r="A95" s="1" t="s">
        <v>174</v>
      </c>
      <c r="E95" s="33" t="s">
        <v>316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523</v>
      </c>
      <c r="D97" t="s">
        <v>169</v>
      </c>
      <c r="E97" s="27" t="s">
        <v>524</v>
      </c>
      <c r="F97" s="28" t="s">
        <v>207</v>
      </c>
      <c r="G97" s="29">
        <v>24</v>
      </c>
      <c r="H97" s="28">
        <v>4.0000000000000003E-05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1093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597</v>
      </c>
      <c r="D101" t="s">
        <v>169</v>
      </c>
      <c r="E101" s="27" t="s">
        <v>598</v>
      </c>
      <c r="F101" s="28" t="s">
        <v>171</v>
      </c>
      <c r="G101" s="29">
        <v>150</v>
      </c>
      <c r="H101" s="28">
        <v>0.0001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169</v>
      </c>
    </row>
    <row r="103" ht="25.5">
      <c r="A103" s="1" t="s">
        <v>174</v>
      </c>
      <c r="E103" s="33" t="s">
        <v>289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215</v>
      </c>
      <c r="D105" t="s">
        <v>169</v>
      </c>
      <c r="E105" s="27" t="s">
        <v>216</v>
      </c>
      <c r="F105" s="28" t="s">
        <v>207</v>
      </c>
      <c r="G105" s="29">
        <v>1</v>
      </c>
      <c r="H105" s="28">
        <v>0.0201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169</v>
      </c>
    </row>
    <row r="107" ht="25.5">
      <c r="A107" s="1" t="s">
        <v>174</v>
      </c>
      <c r="E107" s="33" t="s">
        <v>217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218</v>
      </c>
      <c r="D109" t="s">
        <v>378</v>
      </c>
      <c r="E109" s="27" t="s">
        <v>219</v>
      </c>
      <c r="F109" s="28" t="s">
        <v>207</v>
      </c>
      <c r="G109" s="29">
        <v>1</v>
      </c>
      <c r="H109" s="28">
        <v>0.002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217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525</v>
      </c>
      <c r="D113" t="s">
        <v>169</v>
      </c>
      <c r="E113" s="27" t="s">
        <v>526</v>
      </c>
      <c r="F113" s="28" t="s">
        <v>207</v>
      </c>
      <c r="G113" s="29">
        <v>24</v>
      </c>
      <c r="H113" s="28">
        <v>3.0000000000000001E-05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1093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489</v>
      </c>
      <c r="D117" t="s">
        <v>169</v>
      </c>
      <c r="E117" s="27" t="s">
        <v>490</v>
      </c>
      <c r="F117" s="28" t="s">
        <v>207</v>
      </c>
      <c r="G117" s="29">
        <v>1</v>
      </c>
      <c r="H117" s="28">
        <v>0.0001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217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220</v>
      </c>
      <c r="D121" t="s">
        <v>378</v>
      </c>
      <c r="E121" s="27" t="s">
        <v>221</v>
      </c>
      <c r="F121" s="28" t="s">
        <v>207</v>
      </c>
      <c r="G121" s="29">
        <v>1</v>
      </c>
      <c r="H121" s="28">
        <v>0.0001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217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527</v>
      </c>
      <c r="D125" t="s">
        <v>169</v>
      </c>
      <c r="E125" s="27" t="s">
        <v>528</v>
      </c>
      <c r="F125" s="28" t="s">
        <v>207</v>
      </c>
      <c r="G125" s="29">
        <v>24</v>
      </c>
      <c r="H125" s="28">
        <v>0.00014999999999999999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1093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529</v>
      </c>
      <c r="D129" t="s">
        <v>169</v>
      </c>
      <c r="E129" s="27" t="s">
        <v>530</v>
      </c>
      <c r="F129" s="28" t="s">
        <v>207</v>
      </c>
      <c r="G129" s="29">
        <v>24</v>
      </c>
      <c r="H129" s="28">
        <v>0.0001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1093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531</v>
      </c>
      <c r="D133" t="s">
        <v>169</v>
      </c>
      <c r="E133" s="27" t="s">
        <v>532</v>
      </c>
      <c r="F133" s="28" t="s">
        <v>207</v>
      </c>
      <c r="G133" s="29">
        <v>24</v>
      </c>
      <c r="H133" s="28">
        <v>0.0001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1093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533</v>
      </c>
      <c r="D137" t="s">
        <v>169</v>
      </c>
      <c r="E137" s="27" t="s">
        <v>534</v>
      </c>
      <c r="F137" s="28" t="s">
        <v>207</v>
      </c>
      <c r="G137" s="29">
        <v>24</v>
      </c>
      <c r="H137" s="28">
        <v>0.0001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1093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535</v>
      </c>
      <c r="D141" t="s">
        <v>169</v>
      </c>
      <c r="E141" s="27" t="s">
        <v>536</v>
      </c>
      <c r="F141" s="28" t="s">
        <v>207</v>
      </c>
      <c r="G141" s="29">
        <v>48</v>
      </c>
      <c r="H141" s="28">
        <v>2.0000000000000002E-05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 ht="25.5">
      <c r="A143" s="1" t="s">
        <v>174</v>
      </c>
      <c r="E143" s="33" t="s">
        <v>2752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553</v>
      </c>
      <c r="D145" t="s">
        <v>378</v>
      </c>
      <c r="E145" s="27" t="s">
        <v>554</v>
      </c>
      <c r="F145" s="28" t="s">
        <v>207</v>
      </c>
      <c r="G145" s="29">
        <v>10</v>
      </c>
      <c r="H145" s="28">
        <v>5.0000000000000002E-05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169</v>
      </c>
    </row>
    <row r="147" ht="25.5">
      <c r="A147" s="1" t="s">
        <v>174</v>
      </c>
      <c r="E147" s="33" t="s">
        <v>319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556</v>
      </c>
      <c r="D149" t="s">
        <v>378</v>
      </c>
      <c r="E149" s="27" t="s">
        <v>557</v>
      </c>
      <c r="F149" s="28" t="s">
        <v>207</v>
      </c>
      <c r="G149" s="29">
        <v>10</v>
      </c>
      <c r="H149" s="28">
        <v>1.0000000000000001E-05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169</v>
      </c>
    </row>
    <row r="151" ht="25.5">
      <c r="A151" s="1" t="s">
        <v>174</v>
      </c>
      <c r="E151" s="33" t="s">
        <v>319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538</v>
      </c>
      <c r="D153" t="s">
        <v>169</v>
      </c>
      <c r="E153" s="27" t="s">
        <v>539</v>
      </c>
      <c r="F153" s="28" t="s">
        <v>207</v>
      </c>
      <c r="G153" s="29">
        <v>24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1093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419</v>
      </c>
      <c r="D157" t="s">
        <v>169</v>
      </c>
      <c r="E157" s="27" t="s">
        <v>420</v>
      </c>
      <c r="F157" s="28" t="s">
        <v>171</v>
      </c>
      <c r="G157" s="29">
        <v>150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289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2753</v>
      </c>
      <c r="D161" t="s">
        <v>378</v>
      </c>
      <c r="E161" s="27" t="s">
        <v>422</v>
      </c>
      <c r="F161" s="28" t="s">
        <v>171</v>
      </c>
      <c r="G161" s="29">
        <v>80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316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2754</v>
      </c>
      <c r="D165" t="s">
        <v>378</v>
      </c>
      <c r="E165" s="27" t="s">
        <v>422</v>
      </c>
      <c r="F165" s="28" t="s">
        <v>171</v>
      </c>
      <c r="G165" s="29">
        <v>80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316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606</v>
      </c>
      <c r="D169" t="s">
        <v>378</v>
      </c>
      <c r="E169" s="27" t="s">
        <v>607</v>
      </c>
      <c r="F169" s="28" t="s">
        <v>171</v>
      </c>
      <c r="G169" s="29">
        <v>1200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758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558</v>
      </c>
      <c r="D173" t="s">
        <v>378</v>
      </c>
      <c r="E173" s="27" t="s">
        <v>559</v>
      </c>
      <c r="F173" s="28" t="s">
        <v>207</v>
      </c>
      <c r="G173" s="29">
        <v>10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319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222</v>
      </c>
      <c r="D177" t="s">
        <v>169</v>
      </c>
      <c r="E177" s="27" t="s">
        <v>223</v>
      </c>
      <c r="F177" s="28" t="s">
        <v>207</v>
      </c>
      <c r="G177" s="29">
        <v>1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217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43</v>
      </c>
      <c r="C181" s="26" t="s">
        <v>224</v>
      </c>
      <c r="D181" t="s">
        <v>378</v>
      </c>
      <c r="E181" s="27" t="s">
        <v>225</v>
      </c>
      <c r="F181" s="28" t="s">
        <v>207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217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227</v>
      </c>
      <c r="D185" t="s">
        <v>378</v>
      </c>
      <c r="E185" s="27" t="s">
        <v>228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217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491</v>
      </c>
      <c r="D189" t="s">
        <v>378</v>
      </c>
      <c r="E189" s="27" t="s">
        <v>492</v>
      </c>
      <c r="F189" s="28" t="s">
        <v>207</v>
      </c>
      <c r="G189" s="29">
        <v>2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226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494</v>
      </c>
      <c r="D193" t="s">
        <v>169</v>
      </c>
      <c r="E193" s="27" t="s">
        <v>495</v>
      </c>
      <c r="F193" s="28" t="s">
        <v>207</v>
      </c>
      <c r="G193" s="29">
        <v>1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217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540</v>
      </c>
      <c r="D197" t="s">
        <v>169</v>
      </c>
      <c r="E197" s="27" t="s">
        <v>541</v>
      </c>
      <c r="F197" s="28" t="s">
        <v>207</v>
      </c>
      <c r="G197" s="29">
        <v>24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1093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542</v>
      </c>
      <c r="D201" t="s">
        <v>169</v>
      </c>
      <c r="E201" s="27" t="s">
        <v>543</v>
      </c>
      <c r="F201" s="28" t="s">
        <v>207</v>
      </c>
      <c r="G201" s="29">
        <v>48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2752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229</v>
      </c>
      <c r="D205" t="s">
        <v>378</v>
      </c>
      <c r="E205" s="27" t="s">
        <v>230</v>
      </c>
      <c r="F205" s="28" t="s">
        <v>207</v>
      </c>
      <c r="G205" s="29">
        <v>2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226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560</v>
      </c>
      <c r="D209" t="s">
        <v>169</v>
      </c>
      <c r="E209" s="27" t="s">
        <v>561</v>
      </c>
      <c r="F209" s="28" t="s">
        <v>207</v>
      </c>
      <c r="G209" s="29">
        <v>48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2752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563</v>
      </c>
      <c r="D213" t="s">
        <v>169</v>
      </c>
      <c r="E213" s="27" t="s">
        <v>564</v>
      </c>
      <c r="F213" s="28" t="s">
        <v>207</v>
      </c>
      <c r="G213" s="29">
        <v>12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236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2755</v>
      </c>
      <c r="D217" t="s">
        <v>169</v>
      </c>
      <c r="E217" s="27" t="s">
        <v>264</v>
      </c>
      <c r="F217" s="28" t="s">
        <v>207</v>
      </c>
      <c r="G217" s="29">
        <v>2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226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2756</v>
      </c>
      <c r="D221" t="s">
        <v>169</v>
      </c>
      <c r="E221" s="27" t="s">
        <v>545</v>
      </c>
      <c r="F221" s="28" t="s">
        <v>207</v>
      </c>
      <c r="G221" s="29">
        <v>48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 ht="25.5">
      <c r="A223" s="1" t="s">
        <v>174</v>
      </c>
      <c r="E223" s="33" t="s">
        <v>2752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54</v>
      </c>
      <c r="C225" s="26" t="s">
        <v>2757</v>
      </c>
      <c r="D225" t="s">
        <v>169</v>
      </c>
      <c r="E225" s="27" t="s">
        <v>547</v>
      </c>
      <c r="F225" s="28" t="s">
        <v>207</v>
      </c>
      <c r="G225" s="29">
        <v>48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2752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232</v>
      </c>
      <c r="D229" t="s">
        <v>378</v>
      </c>
      <c r="E229" s="27" t="s">
        <v>233</v>
      </c>
      <c r="F229" s="28" t="s">
        <v>207</v>
      </c>
      <c r="G229" s="29">
        <v>1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169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169</v>
      </c>
    </row>
    <row r="231" ht="25.5">
      <c r="A231" s="1" t="s">
        <v>174</v>
      </c>
      <c r="E231" s="33" t="s">
        <v>217</v>
      </c>
    </row>
    <row r="232">
      <c r="A232" s="1" t="s">
        <v>176</v>
      </c>
      <c r="E232" s="27" t="s">
        <v>169</v>
      </c>
    </row>
    <row r="233" ht="25.5">
      <c r="A233" s="1" t="s">
        <v>167</v>
      </c>
      <c r="B233" s="1">
        <v>56</v>
      </c>
      <c r="C233" s="26" t="s">
        <v>191</v>
      </c>
      <c r="D233" t="s">
        <v>169</v>
      </c>
      <c r="E233" s="27" t="s">
        <v>192</v>
      </c>
      <c r="F233" s="28" t="s">
        <v>171</v>
      </c>
      <c r="G233" s="29">
        <v>140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169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169</v>
      </c>
    </row>
    <row r="235" ht="25.5">
      <c r="A235" s="1" t="s">
        <v>174</v>
      </c>
      <c r="E235" s="33" t="s">
        <v>2758</v>
      </c>
    </row>
    <row r="236">
      <c r="A236" s="1" t="s">
        <v>176</v>
      </c>
      <c r="E236" s="27" t="s">
        <v>169</v>
      </c>
    </row>
    <row r="237" ht="25.5">
      <c r="A237" s="1" t="s">
        <v>167</v>
      </c>
      <c r="B237" s="1">
        <v>57</v>
      </c>
      <c r="C237" s="26" t="s">
        <v>194</v>
      </c>
      <c r="D237" t="s">
        <v>169</v>
      </c>
      <c r="E237" s="27" t="s">
        <v>195</v>
      </c>
      <c r="F237" s="28" t="s">
        <v>171</v>
      </c>
      <c r="G237" s="29">
        <v>150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169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169</v>
      </c>
    </row>
    <row r="239" ht="25.5">
      <c r="A239" s="1" t="s">
        <v>174</v>
      </c>
      <c r="E239" s="33" t="s">
        <v>289</v>
      </c>
    </row>
    <row r="240">
      <c r="A240" s="1" t="s">
        <v>176</v>
      </c>
      <c r="E240" s="27" t="s">
        <v>169</v>
      </c>
    </row>
    <row r="241" ht="25.5">
      <c r="A241" s="1" t="s">
        <v>167</v>
      </c>
      <c r="B241" s="1">
        <v>58</v>
      </c>
      <c r="C241" s="26" t="s">
        <v>234</v>
      </c>
      <c r="D241" t="s">
        <v>169</v>
      </c>
      <c r="E241" s="27" t="s">
        <v>235</v>
      </c>
      <c r="F241" s="28" t="s">
        <v>207</v>
      </c>
      <c r="G241" s="29">
        <v>2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169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169</v>
      </c>
    </row>
    <row r="243" ht="25.5">
      <c r="A243" s="1" t="s">
        <v>174</v>
      </c>
      <c r="E243" s="33" t="s">
        <v>226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237</v>
      </c>
      <c r="D245" t="s">
        <v>169</v>
      </c>
      <c r="E245" s="27" t="s">
        <v>238</v>
      </c>
      <c r="F245" s="28" t="s">
        <v>207</v>
      </c>
      <c r="G245" s="29">
        <v>2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169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169</v>
      </c>
    </row>
    <row r="247" ht="25.5">
      <c r="A247" s="1" t="s">
        <v>174</v>
      </c>
      <c r="E247" s="33" t="s">
        <v>226</v>
      </c>
    </row>
    <row r="248">
      <c r="A248" s="1" t="s">
        <v>176</v>
      </c>
      <c r="E248" s="27" t="s">
        <v>169</v>
      </c>
    </row>
    <row r="249" ht="25.5">
      <c r="A249" s="1" t="s">
        <v>167</v>
      </c>
      <c r="B249" s="1">
        <v>60</v>
      </c>
      <c r="C249" s="26" t="s">
        <v>566</v>
      </c>
      <c r="D249" t="s">
        <v>378</v>
      </c>
      <c r="E249" s="27" t="s">
        <v>567</v>
      </c>
      <c r="F249" s="28" t="s">
        <v>207</v>
      </c>
      <c r="G249" s="29">
        <v>48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169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169</v>
      </c>
    </row>
    <row r="251" ht="25.5">
      <c r="A251" s="1" t="s">
        <v>174</v>
      </c>
      <c r="E251" s="33" t="s">
        <v>2752</v>
      </c>
    </row>
    <row r="252">
      <c r="A252" s="1" t="s">
        <v>176</v>
      </c>
      <c r="E252" s="27" t="s">
        <v>169</v>
      </c>
    </row>
    <row r="253" ht="25.5">
      <c r="A253" s="1" t="s">
        <v>167</v>
      </c>
      <c r="B253" s="1">
        <v>61</v>
      </c>
      <c r="C253" s="26" t="s">
        <v>568</v>
      </c>
      <c r="D253" t="s">
        <v>378</v>
      </c>
      <c r="E253" s="27" t="s">
        <v>569</v>
      </c>
      <c r="F253" s="28" t="s">
        <v>207</v>
      </c>
      <c r="G253" s="29">
        <v>48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169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169</v>
      </c>
    </row>
    <row r="255" ht="25.5">
      <c r="A255" s="1" t="s">
        <v>174</v>
      </c>
      <c r="E255" s="33" t="s">
        <v>2752</v>
      </c>
    </row>
    <row r="256">
      <c r="A256" s="1" t="s">
        <v>176</v>
      </c>
      <c r="E256" s="27" t="s">
        <v>169</v>
      </c>
    </row>
    <row r="257" ht="25.5">
      <c r="A257" s="1" t="s">
        <v>167</v>
      </c>
      <c r="B257" s="1">
        <v>62</v>
      </c>
      <c r="C257" s="26" t="s">
        <v>239</v>
      </c>
      <c r="D257" t="s">
        <v>169</v>
      </c>
      <c r="E257" s="27" t="s">
        <v>240</v>
      </c>
      <c r="F257" s="28" t="s">
        <v>207</v>
      </c>
      <c r="G257" s="29">
        <v>2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169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169</v>
      </c>
    </row>
    <row r="259" ht="25.5">
      <c r="A259" s="1" t="s">
        <v>174</v>
      </c>
      <c r="E259" s="33" t="s">
        <v>226</v>
      </c>
    </row>
    <row r="260">
      <c r="A260" s="1" t="s">
        <v>176</v>
      </c>
      <c r="E260" s="27" t="s">
        <v>169</v>
      </c>
    </row>
    <row r="261" ht="25.5">
      <c r="A261" s="1" t="s">
        <v>167</v>
      </c>
      <c r="B261" s="1">
        <v>63</v>
      </c>
      <c r="C261" s="26" t="s">
        <v>241</v>
      </c>
      <c r="D261" t="s">
        <v>169</v>
      </c>
      <c r="E261" s="27" t="s">
        <v>242</v>
      </c>
      <c r="F261" s="28" t="s">
        <v>207</v>
      </c>
      <c r="G261" s="29">
        <v>2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169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169</v>
      </c>
    </row>
    <row r="263" ht="25.5">
      <c r="A263" s="1" t="s">
        <v>174</v>
      </c>
      <c r="E263" s="33" t="s">
        <v>226</v>
      </c>
    </row>
    <row r="264">
      <c r="A264" s="1" t="s">
        <v>176</v>
      </c>
      <c r="E264" s="27" t="s">
        <v>169</v>
      </c>
    </row>
    <row r="265" ht="25.5">
      <c r="A265" s="1" t="s">
        <v>167</v>
      </c>
      <c r="B265" s="1">
        <v>64</v>
      </c>
      <c r="C265" s="26" t="s">
        <v>243</v>
      </c>
      <c r="D265" t="s">
        <v>169</v>
      </c>
      <c r="E265" s="27" t="s">
        <v>244</v>
      </c>
      <c r="F265" s="28" t="s">
        <v>207</v>
      </c>
      <c r="G265" s="29">
        <v>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226</v>
      </c>
    </row>
    <row r="268">
      <c r="A268" s="1" t="s">
        <v>176</v>
      </c>
      <c r="E268" s="27" t="s">
        <v>169</v>
      </c>
    </row>
    <row r="269" ht="25.5">
      <c r="A269" s="1" t="s">
        <v>167</v>
      </c>
      <c r="B269" s="1">
        <v>65</v>
      </c>
      <c r="C269" s="26" t="s">
        <v>245</v>
      </c>
      <c r="D269" t="s">
        <v>169</v>
      </c>
      <c r="E269" s="27" t="s">
        <v>246</v>
      </c>
      <c r="F269" s="28" t="s">
        <v>207</v>
      </c>
      <c r="G269" s="29">
        <v>2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25.5">
      <c r="A271" s="1" t="s">
        <v>174</v>
      </c>
      <c r="E271" s="33" t="s">
        <v>226</v>
      </c>
    </row>
    <row r="272">
      <c r="A272" s="1" t="s">
        <v>176</v>
      </c>
      <c r="E272" s="27" t="s">
        <v>169</v>
      </c>
    </row>
    <row r="273" ht="25.5">
      <c r="A273" s="1" t="s">
        <v>167</v>
      </c>
      <c r="B273" s="1">
        <v>66</v>
      </c>
      <c r="C273" s="26" t="s">
        <v>247</v>
      </c>
      <c r="D273" t="s">
        <v>169</v>
      </c>
      <c r="E273" s="27" t="s">
        <v>248</v>
      </c>
      <c r="F273" s="28" t="s">
        <v>207</v>
      </c>
      <c r="G273" s="29">
        <v>2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226</v>
      </c>
    </row>
    <row r="276">
      <c r="A276" s="1" t="s">
        <v>176</v>
      </c>
      <c r="E276" s="27" t="s">
        <v>169</v>
      </c>
    </row>
    <row r="277" ht="25.5">
      <c r="A277" s="1" t="s">
        <v>167</v>
      </c>
      <c r="B277" s="1">
        <v>67</v>
      </c>
      <c r="C277" s="26" t="s">
        <v>249</v>
      </c>
      <c r="D277" t="s">
        <v>169</v>
      </c>
      <c r="E277" s="27" t="s">
        <v>250</v>
      </c>
      <c r="F277" s="28" t="s">
        <v>207</v>
      </c>
      <c r="G277" s="29">
        <v>2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226</v>
      </c>
    </row>
    <row r="280">
      <c r="A280" s="1" t="s">
        <v>176</v>
      </c>
      <c r="E280" s="27" t="s">
        <v>169</v>
      </c>
    </row>
    <row r="281" ht="25.5">
      <c r="A281" s="1" t="s">
        <v>167</v>
      </c>
      <c r="B281" s="1">
        <v>68</v>
      </c>
      <c r="C281" s="26" t="s">
        <v>251</v>
      </c>
      <c r="D281" t="s">
        <v>169</v>
      </c>
      <c r="E281" s="27" t="s">
        <v>252</v>
      </c>
      <c r="F281" s="28" t="s">
        <v>207</v>
      </c>
      <c r="G281" s="29">
        <v>2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169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169</v>
      </c>
    </row>
    <row r="283" ht="25.5">
      <c r="A283" s="1" t="s">
        <v>174</v>
      </c>
      <c r="E283" s="33" t="s">
        <v>226</v>
      </c>
    </row>
    <row r="284">
      <c r="A284" s="1" t="s">
        <v>176</v>
      </c>
      <c r="E284" s="27" t="s">
        <v>169</v>
      </c>
    </row>
    <row r="285" ht="25.5">
      <c r="A285" s="1" t="s">
        <v>167</v>
      </c>
      <c r="B285" s="1">
        <v>69</v>
      </c>
      <c r="C285" s="26" t="s">
        <v>253</v>
      </c>
      <c r="D285" t="s">
        <v>169</v>
      </c>
      <c r="E285" s="27" t="s">
        <v>254</v>
      </c>
      <c r="F285" s="28" t="s">
        <v>207</v>
      </c>
      <c r="G285" s="29">
        <v>2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169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25.5">
      <c r="A287" s="1" t="s">
        <v>174</v>
      </c>
      <c r="E287" s="33" t="s">
        <v>226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497</v>
      </c>
      <c r="D289" t="s">
        <v>378</v>
      </c>
      <c r="E289" s="27" t="s">
        <v>498</v>
      </c>
      <c r="F289" s="28" t="s">
        <v>207</v>
      </c>
      <c r="G289" s="29">
        <v>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169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169</v>
      </c>
    </row>
    <row r="291" ht="25.5">
      <c r="A291" s="1" t="s">
        <v>174</v>
      </c>
      <c r="E291" s="33" t="s">
        <v>226</v>
      </c>
    </row>
    <row r="292">
      <c r="A292" s="1" t="s">
        <v>176</v>
      </c>
      <c r="E292" s="27" t="s">
        <v>169</v>
      </c>
    </row>
    <row r="293" ht="25.5">
      <c r="A293" s="1" t="s">
        <v>167</v>
      </c>
      <c r="B293" s="1">
        <v>71</v>
      </c>
      <c r="C293" s="26" t="s">
        <v>255</v>
      </c>
      <c r="D293" t="s">
        <v>169</v>
      </c>
      <c r="E293" s="27" t="s">
        <v>256</v>
      </c>
      <c r="F293" s="28" t="s">
        <v>207</v>
      </c>
      <c r="G293" s="29">
        <v>2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169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169</v>
      </c>
    </row>
    <row r="295" ht="25.5">
      <c r="A295" s="1" t="s">
        <v>174</v>
      </c>
      <c r="E295" s="33" t="s">
        <v>226</v>
      </c>
    </row>
    <row r="296">
      <c r="A296" s="1" t="s">
        <v>176</v>
      </c>
      <c r="E296" s="27" t="s">
        <v>169</v>
      </c>
    </row>
    <row r="297">
      <c r="A297" s="1" t="s">
        <v>167</v>
      </c>
      <c r="B297" s="1">
        <v>72</v>
      </c>
      <c r="C297" s="26" t="s">
        <v>257</v>
      </c>
      <c r="D297" t="s">
        <v>169</v>
      </c>
      <c r="E297" s="27" t="s">
        <v>258</v>
      </c>
      <c r="F297" s="28" t="s">
        <v>207</v>
      </c>
      <c r="G297" s="29">
        <v>2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169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169</v>
      </c>
    </row>
    <row r="299" ht="25.5">
      <c r="A299" s="1" t="s">
        <v>174</v>
      </c>
      <c r="E299" s="33" t="s">
        <v>226</v>
      </c>
    </row>
    <row r="300">
      <c r="A300" s="1" t="s">
        <v>176</v>
      </c>
      <c r="E300" s="27" t="s">
        <v>169</v>
      </c>
    </row>
    <row r="301" ht="25.5">
      <c r="A301" s="1" t="s">
        <v>167</v>
      </c>
      <c r="B301" s="1">
        <v>73</v>
      </c>
      <c r="C301" s="26" t="s">
        <v>259</v>
      </c>
      <c r="D301" t="s">
        <v>169</v>
      </c>
      <c r="E301" s="27" t="s">
        <v>260</v>
      </c>
      <c r="F301" s="28" t="s">
        <v>207</v>
      </c>
      <c r="G301" s="29">
        <v>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169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>
      <c r="A302" s="1" t="s">
        <v>173</v>
      </c>
      <c r="E302" s="27" t="s">
        <v>169</v>
      </c>
    </row>
    <row r="303" ht="25.5">
      <c r="A303" s="1" t="s">
        <v>174</v>
      </c>
      <c r="E303" s="33" t="s">
        <v>226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261</v>
      </c>
      <c r="D305" t="s">
        <v>169</v>
      </c>
      <c r="E305" s="27" t="s">
        <v>262</v>
      </c>
      <c r="F305" s="28" t="s">
        <v>207</v>
      </c>
      <c r="G305" s="29">
        <v>2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169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226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265</v>
      </c>
      <c r="D309" t="s">
        <v>169</v>
      </c>
      <c r="E309" s="27" t="s">
        <v>266</v>
      </c>
      <c r="F309" s="28" t="s">
        <v>207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169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226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267</v>
      </c>
      <c r="D313" t="s">
        <v>169</v>
      </c>
      <c r="E313" s="27" t="s">
        <v>268</v>
      </c>
      <c r="F313" s="28" t="s">
        <v>207</v>
      </c>
      <c r="G313" s="29">
        <v>2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169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226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269</v>
      </c>
      <c r="D317" t="s">
        <v>169</v>
      </c>
      <c r="E317" s="27" t="s">
        <v>270</v>
      </c>
      <c r="F317" s="28" t="s">
        <v>207</v>
      </c>
      <c r="G317" s="29">
        <v>2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169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226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271</v>
      </c>
      <c r="D321" t="s">
        <v>169</v>
      </c>
      <c r="E321" s="27" t="s">
        <v>272</v>
      </c>
      <c r="F321" s="28" t="s">
        <v>207</v>
      </c>
      <c r="G321" s="29">
        <v>2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169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226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273</v>
      </c>
      <c r="D325" t="s">
        <v>169</v>
      </c>
      <c r="E325" s="27" t="s">
        <v>274</v>
      </c>
      <c r="F325" s="28" t="s">
        <v>207</v>
      </c>
      <c r="G325" s="29">
        <v>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226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275</v>
      </c>
      <c r="D329" t="s">
        <v>169</v>
      </c>
      <c r="E329" s="27" t="s">
        <v>276</v>
      </c>
      <c r="F329" s="28" t="s">
        <v>207</v>
      </c>
      <c r="G329" s="29">
        <v>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 ht="25.5">
      <c r="A331" s="1" t="s">
        <v>174</v>
      </c>
      <c r="E331" s="33" t="s">
        <v>226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277</v>
      </c>
      <c r="D333" t="s">
        <v>169</v>
      </c>
      <c r="E333" s="27" t="s">
        <v>278</v>
      </c>
      <c r="F333" s="28" t="s">
        <v>207</v>
      </c>
      <c r="G333" s="29">
        <v>2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 ht="25.5">
      <c r="A335" s="1" t="s">
        <v>174</v>
      </c>
      <c r="E335" s="33" t="s">
        <v>226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2759</v>
      </c>
      <c r="D337" t="s">
        <v>169</v>
      </c>
      <c r="E337" s="27" t="s">
        <v>630</v>
      </c>
      <c r="F337" s="28" t="s">
        <v>207</v>
      </c>
      <c r="G337" s="29">
        <v>2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169</v>
      </c>
    </row>
    <row r="339" ht="25.5">
      <c r="A339" s="1" t="s">
        <v>174</v>
      </c>
      <c r="E339" s="33" t="s">
        <v>226</v>
      </c>
    </row>
    <row r="340">
      <c r="A340" s="1" t="s">
        <v>176</v>
      </c>
      <c r="E340" s="27" t="s">
        <v>169</v>
      </c>
    </row>
    <row r="341" ht="25.5">
      <c r="A341" s="1" t="s">
        <v>167</v>
      </c>
      <c r="B341" s="1">
        <v>83</v>
      </c>
      <c r="C341" s="26" t="s">
        <v>2760</v>
      </c>
      <c r="D341" t="s">
        <v>169</v>
      </c>
      <c r="E341" s="27" t="s">
        <v>2761</v>
      </c>
      <c r="F341" s="28" t="s">
        <v>207</v>
      </c>
      <c r="G341" s="29">
        <v>1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38.25">
      <c r="A342" s="1" t="s">
        <v>173</v>
      </c>
      <c r="E342" s="27" t="s">
        <v>634</v>
      </c>
    </row>
    <row r="343" ht="25.5">
      <c r="A343" s="1" t="s">
        <v>174</v>
      </c>
      <c r="E343" s="33" t="s">
        <v>217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639</v>
      </c>
      <c r="D345" t="s">
        <v>169</v>
      </c>
      <c r="E345" s="27" t="s">
        <v>640</v>
      </c>
      <c r="F345" s="28" t="s">
        <v>207</v>
      </c>
      <c r="G345" s="29">
        <v>2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169</v>
      </c>
    </row>
    <row r="347" ht="25.5">
      <c r="A347" s="1" t="s">
        <v>174</v>
      </c>
      <c r="E347" s="33" t="s">
        <v>226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641</v>
      </c>
      <c r="D349" t="s">
        <v>169</v>
      </c>
      <c r="E349" s="27" t="s">
        <v>642</v>
      </c>
      <c r="F349" s="28" t="s">
        <v>207</v>
      </c>
      <c r="G349" s="29">
        <v>1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 ht="25.5">
      <c r="A351" s="1" t="s">
        <v>174</v>
      </c>
      <c r="E351" s="33" t="s">
        <v>217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279</v>
      </c>
      <c r="D353" t="s">
        <v>169</v>
      </c>
      <c r="E353" s="27" t="s">
        <v>280</v>
      </c>
      <c r="F353" s="28" t="s">
        <v>207</v>
      </c>
      <c r="G353" s="29">
        <v>1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217</v>
      </c>
    </row>
    <row r="356">
      <c r="A356" s="1" t="s">
        <v>176</v>
      </c>
      <c r="E356" s="27" t="s">
        <v>169</v>
      </c>
    </row>
    <row r="357" ht="25.5">
      <c r="A357" s="1" t="s">
        <v>167</v>
      </c>
      <c r="B357" s="1">
        <v>87</v>
      </c>
      <c r="C357" s="26" t="s">
        <v>281</v>
      </c>
      <c r="D357" t="s">
        <v>169</v>
      </c>
      <c r="E357" s="27" t="s">
        <v>282</v>
      </c>
      <c r="F357" s="28" t="s">
        <v>207</v>
      </c>
      <c r="G357" s="29">
        <v>1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 ht="25.5">
      <c r="A359" s="1" t="s">
        <v>174</v>
      </c>
      <c r="E359" s="33" t="s">
        <v>217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283</v>
      </c>
      <c r="D361" t="s">
        <v>169</v>
      </c>
      <c r="E361" s="27" t="s">
        <v>284</v>
      </c>
      <c r="F361" s="28" t="s">
        <v>207</v>
      </c>
      <c r="G361" s="29">
        <v>1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 ht="25.5">
      <c r="A363" s="1" t="s">
        <v>174</v>
      </c>
      <c r="E363" s="33" t="s">
        <v>217</v>
      </c>
    </row>
    <row r="364">
      <c r="A364" s="1" t="s">
        <v>176</v>
      </c>
      <c r="E364" s="27" t="s">
        <v>169</v>
      </c>
    </row>
    <row r="365">
      <c r="A365" s="1" t="s">
        <v>164</v>
      </c>
      <c r="C365" s="22" t="s">
        <v>213</v>
      </c>
      <c r="E365" s="23" t="s">
        <v>2762</v>
      </c>
      <c r="L365" s="24">
        <f>SUMIFS(L366:L509,A366:A509,"P")</f>
        <v>0</v>
      </c>
      <c r="M365" s="24">
        <f>SUMIFS(M366:M509,A366:A509,"P")</f>
        <v>0</v>
      </c>
      <c r="N365" s="25"/>
    </row>
    <row r="366" ht="25.5">
      <c r="A366" s="1" t="s">
        <v>167</v>
      </c>
      <c r="B366" s="1">
        <v>89</v>
      </c>
      <c r="C366" s="26" t="s">
        <v>756</v>
      </c>
      <c r="D366" t="s">
        <v>169</v>
      </c>
      <c r="E366" s="27" t="s">
        <v>757</v>
      </c>
      <c r="F366" s="28" t="s">
        <v>171</v>
      </c>
      <c r="G366" s="29">
        <v>50</v>
      </c>
      <c r="H366" s="28">
        <v>0.00023000000000000001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169</v>
      </c>
    </row>
    <row r="368" ht="25.5">
      <c r="A368" s="1" t="s">
        <v>174</v>
      </c>
      <c r="E368" s="33" t="s">
        <v>418</v>
      </c>
    </row>
    <row r="369">
      <c r="A369" s="1" t="s">
        <v>176</v>
      </c>
      <c r="E369" s="27" t="s">
        <v>169</v>
      </c>
    </row>
    <row r="370" ht="25.5">
      <c r="A370" s="1" t="s">
        <v>167</v>
      </c>
      <c r="B370" s="1">
        <v>90</v>
      </c>
      <c r="C370" s="26" t="s">
        <v>759</v>
      </c>
      <c r="D370" t="s">
        <v>169</v>
      </c>
      <c r="E370" s="27" t="s">
        <v>760</v>
      </c>
      <c r="F370" s="28" t="s">
        <v>171</v>
      </c>
      <c r="G370" s="29">
        <v>100</v>
      </c>
      <c r="H370" s="28">
        <v>3.0000000000000001E-05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169</v>
      </c>
    </row>
    <row r="372" ht="25.5">
      <c r="A372" s="1" t="s">
        <v>174</v>
      </c>
      <c r="E372" s="33" t="s">
        <v>652</v>
      </c>
    </row>
    <row r="373">
      <c r="A373" s="1" t="s">
        <v>176</v>
      </c>
      <c r="E373" s="27" t="s">
        <v>169</v>
      </c>
    </row>
    <row r="374" ht="25.5">
      <c r="A374" s="1" t="s">
        <v>167</v>
      </c>
      <c r="B374" s="1">
        <v>91</v>
      </c>
      <c r="C374" s="26" t="s">
        <v>762</v>
      </c>
      <c r="D374" t="s">
        <v>169</v>
      </c>
      <c r="E374" s="27" t="s">
        <v>763</v>
      </c>
      <c r="F374" s="28" t="s">
        <v>171</v>
      </c>
      <c r="G374" s="29">
        <v>100</v>
      </c>
      <c r="H374" s="28">
        <v>4.0000000000000003E-05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169</v>
      </c>
    </row>
    <row r="376" ht="25.5">
      <c r="A376" s="1" t="s">
        <v>174</v>
      </c>
      <c r="E376" s="33" t="s">
        <v>652</v>
      </c>
    </row>
    <row r="377">
      <c r="A377" s="1" t="s">
        <v>176</v>
      </c>
      <c r="E377" s="27" t="s">
        <v>169</v>
      </c>
    </row>
    <row r="378" ht="25.5">
      <c r="A378" s="1" t="s">
        <v>167</v>
      </c>
      <c r="B378" s="1">
        <v>92</v>
      </c>
      <c r="C378" s="26" t="s">
        <v>765</v>
      </c>
      <c r="D378" t="s">
        <v>169</v>
      </c>
      <c r="E378" s="27" t="s">
        <v>766</v>
      </c>
      <c r="F378" s="28" t="s">
        <v>171</v>
      </c>
      <c r="G378" s="29">
        <v>50</v>
      </c>
      <c r="H378" s="28">
        <v>0.00013999999999999999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169</v>
      </c>
    </row>
    <row r="380" ht="25.5">
      <c r="A380" s="1" t="s">
        <v>174</v>
      </c>
      <c r="E380" s="33" t="s">
        <v>418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767</v>
      </c>
      <c r="D382" t="s">
        <v>169</v>
      </c>
      <c r="E382" s="27" t="s">
        <v>768</v>
      </c>
      <c r="F382" s="28" t="s">
        <v>171</v>
      </c>
      <c r="G382" s="29">
        <v>50</v>
      </c>
      <c r="H382" s="28">
        <v>6.0000000000000002E-05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172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169</v>
      </c>
    </row>
    <row r="384" ht="25.5">
      <c r="A384" s="1" t="s">
        <v>174</v>
      </c>
      <c r="E384" s="33" t="s">
        <v>418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1009</v>
      </c>
      <c r="D386" t="s">
        <v>169</v>
      </c>
      <c r="E386" s="27" t="s">
        <v>1010</v>
      </c>
      <c r="F386" s="28" t="s">
        <v>171</v>
      </c>
      <c r="G386" s="29">
        <v>20</v>
      </c>
      <c r="H386" s="28">
        <v>0.00012999999999999999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172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169</v>
      </c>
    </row>
    <row r="388" ht="25.5">
      <c r="A388" s="1" t="s">
        <v>174</v>
      </c>
      <c r="E388" s="33" t="s">
        <v>292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2751</v>
      </c>
      <c r="D390" t="s">
        <v>169</v>
      </c>
      <c r="E390" s="27" t="s">
        <v>395</v>
      </c>
      <c r="F390" s="28" t="s">
        <v>171</v>
      </c>
      <c r="G390" s="29">
        <v>20</v>
      </c>
      <c r="H390" s="28">
        <v>0.00021000000000000001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172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169</v>
      </c>
    </row>
    <row r="392" ht="25.5">
      <c r="A392" s="1" t="s">
        <v>174</v>
      </c>
      <c r="E392" s="33" t="s">
        <v>292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657</v>
      </c>
      <c r="D394" t="s">
        <v>169</v>
      </c>
      <c r="E394" s="27" t="s">
        <v>658</v>
      </c>
      <c r="F394" s="28" t="s">
        <v>207</v>
      </c>
      <c r="G394" s="29">
        <v>1</v>
      </c>
      <c r="H394" s="28">
        <v>0.0050000000000000001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172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169</v>
      </c>
    </row>
    <row r="396" ht="25.5">
      <c r="A396" s="1" t="s">
        <v>174</v>
      </c>
      <c r="E396" s="33" t="s">
        <v>217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661</v>
      </c>
      <c r="D398" t="s">
        <v>169</v>
      </c>
      <c r="E398" s="27" t="s">
        <v>662</v>
      </c>
      <c r="F398" s="28" t="s">
        <v>207</v>
      </c>
      <c r="G398" s="29">
        <v>2</v>
      </c>
      <c r="H398" s="28">
        <v>0.0001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172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169</v>
      </c>
    </row>
    <row r="400" ht="25.5">
      <c r="A400" s="1" t="s">
        <v>174</v>
      </c>
      <c r="E400" s="33" t="s">
        <v>226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664</v>
      </c>
      <c r="D402" t="s">
        <v>169</v>
      </c>
      <c r="E402" s="27" t="s">
        <v>665</v>
      </c>
      <c r="F402" s="28" t="s">
        <v>207</v>
      </c>
      <c r="G402" s="29">
        <v>2</v>
      </c>
      <c r="H402" s="28">
        <v>5.0000000000000002E-05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172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 ht="25.5">
      <c r="A404" s="1" t="s">
        <v>174</v>
      </c>
      <c r="E404" s="33" t="s">
        <v>226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666</v>
      </c>
      <c r="D406" t="s">
        <v>169</v>
      </c>
      <c r="E406" s="27" t="s">
        <v>667</v>
      </c>
      <c r="F406" s="28" t="s">
        <v>207</v>
      </c>
      <c r="G406" s="29">
        <v>8</v>
      </c>
      <c r="H406" s="28">
        <v>0.00020000000000000001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172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 ht="25.5">
      <c r="A408" s="1" t="s">
        <v>174</v>
      </c>
      <c r="E408" s="33" t="s">
        <v>468</v>
      </c>
    </row>
    <row r="409">
      <c r="A409" s="1" t="s">
        <v>176</v>
      </c>
      <c r="E409" s="27" t="s">
        <v>169</v>
      </c>
    </row>
    <row r="410" ht="25.5">
      <c r="A410" s="1" t="s">
        <v>167</v>
      </c>
      <c r="B410" s="1">
        <v>100</v>
      </c>
      <c r="C410" s="26" t="s">
        <v>2763</v>
      </c>
      <c r="D410" t="s">
        <v>169</v>
      </c>
      <c r="E410" s="27" t="s">
        <v>2764</v>
      </c>
      <c r="F410" s="28" t="s">
        <v>207</v>
      </c>
      <c r="G410" s="29">
        <v>1</v>
      </c>
      <c r="H410" s="28">
        <v>0.0064000000000000003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172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>
      <c r="A411" s="1" t="s">
        <v>173</v>
      </c>
      <c r="E411" s="27" t="s">
        <v>169</v>
      </c>
    </row>
    <row r="412" ht="25.5">
      <c r="A412" s="1" t="s">
        <v>174</v>
      </c>
      <c r="E412" s="33" t="s">
        <v>217</v>
      </c>
    </row>
    <row r="413">
      <c r="A413" s="1" t="s">
        <v>176</v>
      </c>
      <c r="E413" s="27" t="s">
        <v>169</v>
      </c>
    </row>
    <row r="414">
      <c r="A414" s="1" t="s">
        <v>167</v>
      </c>
      <c r="B414" s="1">
        <v>101</v>
      </c>
      <c r="C414" s="26" t="s">
        <v>670</v>
      </c>
      <c r="D414" t="s">
        <v>169</v>
      </c>
      <c r="E414" s="27" t="s">
        <v>671</v>
      </c>
      <c r="F414" s="28" t="s">
        <v>207</v>
      </c>
      <c r="G414" s="29">
        <v>1</v>
      </c>
      <c r="H414" s="28">
        <v>6.0000000000000002E-05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172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>
      <c r="A415" s="1" t="s">
        <v>173</v>
      </c>
      <c r="E415" s="27" t="s">
        <v>169</v>
      </c>
    </row>
    <row r="416" ht="25.5">
      <c r="A416" s="1" t="s">
        <v>174</v>
      </c>
      <c r="E416" s="33" t="s">
        <v>217</v>
      </c>
    </row>
    <row r="417">
      <c r="A417" s="1" t="s">
        <v>176</v>
      </c>
      <c r="E417" s="27" t="s">
        <v>169</v>
      </c>
    </row>
    <row r="418">
      <c r="A418" s="1" t="s">
        <v>167</v>
      </c>
      <c r="B418" s="1">
        <v>102</v>
      </c>
      <c r="C418" s="26" t="s">
        <v>672</v>
      </c>
      <c r="D418" t="s">
        <v>169</v>
      </c>
      <c r="E418" s="27" t="s">
        <v>673</v>
      </c>
      <c r="F418" s="28" t="s">
        <v>207</v>
      </c>
      <c r="G418" s="29">
        <v>2</v>
      </c>
      <c r="H418" s="28">
        <v>0.00029999999999999997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172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>
      <c r="A419" s="1" t="s">
        <v>173</v>
      </c>
      <c r="E419" s="27" t="s">
        <v>169</v>
      </c>
    </row>
    <row r="420" ht="25.5">
      <c r="A420" s="1" t="s">
        <v>174</v>
      </c>
      <c r="E420" s="33" t="s">
        <v>226</v>
      </c>
    </row>
    <row r="421">
      <c r="A421" s="1" t="s">
        <v>176</v>
      </c>
      <c r="E421" s="27" t="s">
        <v>169</v>
      </c>
    </row>
    <row r="422">
      <c r="A422" s="1" t="s">
        <v>167</v>
      </c>
      <c r="B422" s="1">
        <v>103</v>
      </c>
      <c r="C422" s="26" t="s">
        <v>675</v>
      </c>
      <c r="D422" t="s">
        <v>169</v>
      </c>
      <c r="E422" s="27" t="s">
        <v>676</v>
      </c>
      <c r="F422" s="28" t="s">
        <v>207</v>
      </c>
      <c r="G422" s="29">
        <v>8</v>
      </c>
      <c r="H422" s="28">
        <v>0.0001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172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169</v>
      </c>
    </row>
    <row r="424" ht="25.5">
      <c r="A424" s="1" t="s">
        <v>174</v>
      </c>
      <c r="E424" s="33" t="s">
        <v>468</v>
      </c>
    </row>
    <row r="425">
      <c r="A425" s="1" t="s">
        <v>176</v>
      </c>
      <c r="E425" s="27" t="s">
        <v>169</v>
      </c>
    </row>
    <row r="426">
      <c r="A426" s="1" t="s">
        <v>167</v>
      </c>
      <c r="B426" s="1">
        <v>104</v>
      </c>
      <c r="C426" s="26" t="s">
        <v>677</v>
      </c>
      <c r="D426" t="s">
        <v>169</v>
      </c>
      <c r="E426" s="27" t="s">
        <v>678</v>
      </c>
      <c r="F426" s="28" t="s">
        <v>207</v>
      </c>
      <c r="G426" s="29">
        <v>1</v>
      </c>
      <c r="H426" s="28">
        <v>0.00060999999999999997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172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 ht="25.5">
      <c r="A428" s="1" t="s">
        <v>174</v>
      </c>
      <c r="E428" s="33" t="s">
        <v>217</v>
      </c>
    </row>
    <row r="429">
      <c r="A429" s="1" t="s">
        <v>176</v>
      </c>
      <c r="E429" s="27" t="s">
        <v>169</v>
      </c>
    </row>
    <row r="430" ht="25.5">
      <c r="A430" s="1" t="s">
        <v>167</v>
      </c>
      <c r="B430" s="1">
        <v>105</v>
      </c>
      <c r="C430" s="26" t="s">
        <v>411</v>
      </c>
      <c r="D430" t="s">
        <v>169</v>
      </c>
      <c r="E430" s="27" t="s">
        <v>412</v>
      </c>
      <c r="F430" s="28" t="s">
        <v>171</v>
      </c>
      <c r="G430" s="29">
        <v>50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172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169</v>
      </c>
    </row>
    <row r="432" ht="25.5">
      <c r="A432" s="1" t="s">
        <v>174</v>
      </c>
      <c r="E432" s="33" t="s">
        <v>418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106</v>
      </c>
      <c r="C434" s="26" t="s">
        <v>2753</v>
      </c>
      <c r="D434" t="s">
        <v>169</v>
      </c>
      <c r="E434" s="27" t="s">
        <v>422</v>
      </c>
      <c r="F434" s="28" t="s">
        <v>171</v>
      </c>
      <c r="G434" s="29">
        <v>20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172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169</v>
      </c>
    </row>
    <row r="436" ht="25.5">
      <c r="A436" s="1" t="s">
        <v>174</v>
      </c>
      <c r="E436" s="33" t="s">
        <v>292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107</v>
      </c>
      <c r="C438" s="26" t="s">
        <v>2754</v>
      </c>
      <c r="D438" t="s">
        <v>169</v>
      </c>
      <c r="E438" s="27" t="s">
        <v>422</v>
      </c>
      <c r="F438" s="28" t="s">
        <v>171</v>
      </c>
      <c r="G438" s="29">
        <v>20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 ht="25.5">
      <c r="A440" s="1" t="s">
        <v>174</v>
      </c>
      <c r="E440" s="33" t="s">
        <v>292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108</v>
      </c>
      <c r="C442" s="26" t="s">
        <v>774</v>
      </c>
      <c r="D442" t="s">
        <v>169</v>
      </c>
      <c r="E442" s="27" t="s">
        <v>775</v>
      </c>
      <c r="F442" s="28" t="s">
        <v>171</v>
      </c>
      <c r="G442" s="29">
        <v>100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172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 ht="25.5">
      <c r="A444" s="1" t="s">
        <v>174</v>
      </c>
      <c r="E444" s="33" t="s">
        <v>652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109</v>
      </c>
      <c r="C446" s="26" t="s">
        <v>774</v>
      </c>
      <c r="D446" t="s">
        <v>378</v>
      </c>
      <c r="E446" s="27" t="s">
        <v>775</v>
      </c>
      <c r="F446" s="28" t="s">
        <v>171</v>
      </c>
      <c r="G446" s="29">
        <v>100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 ht="25.5">
      <c r="A448" s="1" t="s">
        <v>174</v>
      </c>
      <c r="E448" s="33" t="s">
        <v>652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110</v>
      </c>
      <c r="C450" s="26" t="s">
        <v>774</v>
      </c>
      <c r="D450" t="s">
        <v>379</v>
      </c>
      <c r="E450" s="27" t="s">
        <v>775</v>
      </c>
      <c r="F450" s="28" t="s">
        <v>171</v>
      </c>
      <c r="G450" s="29">
        <v>50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172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 ht="25.5">
      <c r="A452" s="1" t="s">
        <v>174</v>
      </c>
      <c r="E452" s="33" t="s">
        <v>418</v>
      </c>
    </row>
    <row r="453">
      <c r="A453" s="1" t="s">
        <v>176</v>
      </c>
      <c r="E453" s="27" t="s">
        <v>169</v>
      </c>
    </row>
    <row r="454">
      <c r="A454" s="1" t="s">
        <v>167</v>
      </c>
      <c r="B454" s="1">
        <v>111</v>
      </c>
      <c r="C454" s="26" t="s">
        <v>774</v>
      </c>
      <c r="D454" t="s">
        <v>603</v>
      </c>
      <c r="E454" s="27" t="s">
        <v>775</v>
      </c>
      <c r="F454" s="28" t="s">
        <v>171</v>
      </c>
      <c r="G454" s="29">
        <v>50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172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 ht="25.5">
      <c r="A456" s="1" t="s">
        <v>174</v>
      </c>
      <c r="E456" s="33" t="s">
        <v>418</v>
      </c>
    </row>
    <row r="457">
      <c r="A457" s="1" t="s">
        <v>176</v>
      </c>
      <c r="E457" s="27" t="s">
        <v>169</v>
      </c>
    </row>
    <row r="458">
      <c r="A458" s="1" t="s">
        <v>167</v>
      </c>
      <c r="B458" s="1">
        <v>112</v>
      </c>
      <c r="C458" s="26" t="s">
        <v>2765</v>
      </c>
      <c r="D458" t="s">
        <v>169</v>
      </c>
      <c r="E458" s="27" t="s">
        <v>2766</v>
      </c>
      <c r="F458" s="28" t="s">
        <v>207</v>
      </c>
      <c r="G458" s="29">
        <v>1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172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 ht="25.5">
      <c r="A460" s="1" t="s">
        <v>174</v>
      </c>
      <c r="E460" s="33" t="s">
        <v>217</v>
      </c>
    </row>
    <row r="461">
      <c r="A461" s="1" t="s">
        <v>176</v>
      </c>
      <c r="E461" s="27" t="s">
        <v>169</v>
      </c>
    </row>
    <row r="462">
      <c r="A462" s="1" t="s">
        <v>167</v>
      </c>
      <c r="B462" s="1">
        <v>113</v>
      </c>
      <c r="C462" s="26" t="s">
        <v>682</v>
      </c>
      <c r="D462" t="s">
        <v>169</v>
      </c>
      <c r="E462" s="27" t="s">
        <v>683</v>
      </c>
      <c r="F462" s="28" t="s">
        <v>207</v>
      </c>
      <c r="G462" s="29">
        <v>2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172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 ht="25.5">
      <c r="A464" s="1" t="s">
        <v>174</v>
      </c>
      <c r="E464" s="33" t="s">
        <v>226</v>
      </c>
    </row>
    <row r="465">
      <c r="A465" s="1" t="s">
        <v>176</v>
      </c>
      <c r="E465" s="27" t="s">
        <v>169</v>
      </c>
    </row>
    <row r="466">
      <c r="A466" s="1" t="s">
        <v>167</v>
      </c>
      <c r="B466" s="1">
        <v>114</v>
      </c>
      <c r="C466" s="26" t="s">
        <v>684</v>
      </c>
      <c r="D466" t="s">
        <v>169</v>
      </c>
      <c r="E466" s="27" t="s">
        <v>685</v>
      </c>
      <c r="F466" s="28" t="s">
        <v>207</v>
      </c>
      <c r="G466" s="29">
        <v>8</v>
      </c>
      <c r="H466" s="28">
        <v>0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172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>
      <c r="A467" s="1" t="s">
        <v>173</v>
      </c>
      <c r="E467" s="27" t="s">
        <v>169</v>
      </c>
    </row>
    <row r="468" ht="25.5">
      <c r="A468" s="1" t="s">
        <v>174</v>
      </c>
      <c r="E468" s="33" t="s">
        <v>468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115</v>
      </c>
      <c r="C470" s="26" t="s">
        <v>686</v>
      </c>
      <c r="D470" t="s">
        <v>169</v>
      </c>
      <c r="E470" s="27" t="s">
        <v>687</v>
      </c>
      <c r="F470" s="28" t="s">
        <v>207</v>
      </c>
      <c r="G470" s="29">
        <v>1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 ht="25.5">
      <c r="A472" s="1" t="s">
        <v>174</v>
      </c>
      <c r="E472" s="33" t="s">
        <v>217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116</v>
      </c>
      <c r="C474" s="26" t="s">
        <v>688</v>
      </c>
      <c r="D474" t="s">
        <v>169</v>
      </c>
      <c r="E474" s="27" t="s">
        <v>689</v>
      </c>
      <c r="F474" s="28" t="s">
        <v>207</v>
      </c>
      <c r="G474" s="29">
        <v>1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 ht="25.5">
      <c r="A476" s="1" t="s">
        <v>174</v>
      </c>
      <c r="E476" s="33" t="s">
        <v>217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690</v>
      </c>
      <c r="D478" t="s">
        <v>169</v>
      </c>
      <c r="E478" s="27" t="s">
        <v>691</v>
      </c>
      <c r="F478" s="28" t="s">
        <v>207</v>
      </c>
      <c r="G478" s="29">
        <v>1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 ht="25.5">
      <c r="A480" s="1" t="s">
        <v>174</v>
      </c>
      <c r="E480" s="33" t="s">
        <v>217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692</v>
      </c>
      <c r="D482" t="s">
        <v>169</v>
      </c>
      <c r="E482" s="27" t="s">
        <v>693</v>
      </c>
      <c r="F482" s="28" t="s">
        <v>207</v>
      </c>
      <c r="G482" s="29">
        <v>4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 ht="25.5">
      <c r="A484" s="1" t="s">
        <v>174</v>
      </c>
      <c r="E484" s="33" t="s">
        <v>231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695</v>
      </c>
      <c r="D486" t="s">
        <v>169</v>
      </c>
      <c r="E486" s="27" t="s">
        <v>696</v>
      </c>
      <c r="F486" s="28" t="s">
        <v>207</v>
      </c>
      <c r="G486" s="29">
        <v>8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 ht="25.5">
      <c r="A488" s="1" t="s">
        <v>174</v>
      </c>
      <c r="E488" s="33" t="s">
        <v>468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697</v>
      </c>
      <c r="D490" t="s">
        <v>169</v>
      </c>
      <c r="E490" s="27" t="s">
        <v>698</v>
      </c>
      <c r="F490" s="28" t="s">
        <v>207</v>
      </c>
      <c r="G490" s="29">
        <v>1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 ht="25.5">
      <c r="A492" s="1" t="s">
        <v>174</v>
      </c>
      <c r="E492" s="33" t="s">
        <v>217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699</v>
      </c>
      <c r="D494" t="s">
        <v>169</v>
      </c>
      <c r="E494" s="27" t="s">
        <v>700</v>
      </c>
      <c r="F494" s="28" t="s">
        <v>207</v>
      </c>
      <c r="G494" s="29">
        <v>12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 ht="25.5">
      <c r="A496" s="1" t="s">
        <v>174</v>
      </c>
      <c r="E496" s="33" t="s">
        <v>236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702</v>
      </c>
      <c r="D498" t="s">
        <v>169</v>
      </c>
      <c r="E498" s="27" t="s">
        <v>703</v>
      </c>
      <c r="F498" s="28" t="s">
        <v>207</v>
      </c>
      <c r="G498" s="29">
        <v>12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 ht="25.5">
      <c r="A500" s="1" t="s">
        <v>174</v>
      </c>
      <c r="E500" s="33" t="s">
        <v>236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704</v>
      </c>
      <c r="D502" t="s">
        <v>169</v>
      </c>
      <c r="E502" s="27" t="s">
        <v>705</v>
      </c>
      <c r="F502" s="28" t="s">
        <v>207</v>
      </c>
      <c r="G502" s="29">
        <v>1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 ht="25.5">
      <c r="A504" s="1" t="s">
        <v>174</v>
      </c>
      <c r="E504" s="33" t="s">
        <v>217</v>
      </c>
    </row>
    <row r="505">
      <c r="A505" s="1" t="s">
        <v>176</v>
      </c>
      <c r="E505" s="27" t="s">
        <v>169</v>
      </c>
    </row>
    <row r="506" ht="25.5">
      <c r="A506" s="1" t="s">
        <v>167</v>
      </c>
      <c r="B506" s="1">
        <v>124</v>
      </c>
      <c r="C506" s="26" t="s">
        <v>739</v>
      </c>
      <c r="D506" t="s">
        <v>169</v>
      </c>
      <c r="E506" s="27" t="s">
        <v>740</v>
      </c>
      <c r="F506" s="28" t="s">
        <v>207</v>
      </c>
      <c r="G506" s="29">
        <v>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169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 ht="25.5">
      <c r="A508" s="1" t="s">
        <v>174</v>
      </c>
      <c r="E508" s="33" t="s">
        <v>217</v>
      </c>
    </row>
    <row r="509">
      <c r="A509" s="1" t="s">
        <v>176</v>
      </c>
      <c r="E509" s="27" t="s">
        <v>169</v>
      </c>
    </row>
    <row r="510">
      <c r="A510" s="1" t="s">
        <v>164</v>
      </c>
      <c r="C510" s="22" t="s">
        <v>285</v>
      </c>
      <c r="E510" s="23" t="s">
        <v>2767</v>
      </c>
      <c r="L510" s="24">
        <f>SUMIFS(L511:L706,A511:A706,"P")</f>
        <v>0</v>
      </c>
      <c r="M510" s="24">
        <f>SUMIFS(M511:M706,A511:A706,"P")</f>
        <v>0</v>
      </c>
      <c r="N510" s="25"/>
    </row>
    <row r="511">
      <c r="A511" s="1" t="s">
        <v>167</v>
      </c>
      <c r="B511" s="1">
        <v>125</v>
      </c>
      <c r="C511" s="26" t="s">
        <v>584</v>
      </c>
      <c r="D511" t="s">
        <v>169</v>
      </c>
      <c r="E511" s="27" t="s">
        <v>585</v>
      </c>
      <c r="F511" s="28" t="s">
        <v>171</v>
      </c>
      <c r="G511" s="29">
        <v>600</v>
      </c>
      <c r="H511" s="28">
        <v>4.0000000000000003E-05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172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169</v>
      </c>
    </row>
    <row r="513" ht="25.5">
      <c r="A513" s="1" t="s">
        <v>174</v>
      </c>
      <c r="E513" s="33" t="s">
        <v>2768</v>
      </c>
    </row>
    <row r="514">
      <c r="A514" s="1" t="s">
        <v>176</v>
      </c>
      <c r="E514" s="27" t="s">
        <v>169</v>
      </c>
    </row>
    <row r="515" ht="25.5">
      <c r="A515" s="1" t="s">
        <v>167</v>
      </c>
      <c r="B515" s="1">
        <v>126</v>
      </c>
      <c r="C515" s="26" t="s">
        <v>1007</v>
      </c>
      <c r="D515" t="s">
        <v>169</v>
      </c>
      <c r="E515" s="27" t="s">
        <v>1008</v>
      </c>
      <c r="F515" s="28" t="s">
        <v>171</v>
      </c>
      <c r="G515" s="29">
        <v>300</v>
      </c>
      <c r="H515" s="28">
        <v>5.0000000000000002E-05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172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169</v>
      </c>
    </row>
    <row r="517" ht="25.5">
      <c r="A517" s="1" t="s">
        <v>174</v>
      </c>
      <c r="E517" s="33" t="s">
        <v>602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127</v>
      </c>
      <c r="C519" s="26" t="s">
        <v>394</v>
      </c>
      <c r="D519" t="s">
        <v>169</v>
      </c>
      <c r="E519" s="27" t="s">
        <v>395</v>
      </c>
      <c r="F519" s="28" t="s">
        <v>171</v>
      </c>
      <c r="G519" s="29">
        <v>20</v>
      </c>
      <c r="H519" s="28">
        <v>0.00021000000000000001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172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169</v>
      </c>
    </row>
    <row r="521" ht="25.5">
      <c r="A521" s="1" t="s">
        <v>174</v>
      </c>
      <c r="E521" s="33" t="s">
        <v>292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128</v>
      </c>
      <c r="C523" s="26" t="s">
        <v>396</v>
      </c>
      <c r="D523" t="s">
        <v>169</v>
      </c>
      <c r="E523" s="27" t="s">
        <v>397</v>
      </c>
      <c r="F523" s="28" t="s">
        <v>171</v>
      </c>
      <c r="G523" s="29">
        <v>20</v>
      </c>
      <c r="H523" s="28">
        <v>0.00038999999999999999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172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169</v>
      </c>
    </row>
    <row r="525" ht="25.5">
      <c r="A525" s="1" t="s">
        <v>174</v>
      </c>
      <c r="E525" s="33" t="s">
        <v>292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129</v>
      </c>
      <c r="C527" s="26" t="s">
        <v>404</v>
      </c>
      <c r="D527" t="s">
        <v>169</v>
      </c>
      <c r="E527" s="27" t="s">
        <v>405</v>
      </c>
      <c r="F527" s="28" t="s">
        <v>171</v>
      </c>
      <c r="G527" s="29">
        <v>50</v>
      </c>
      <c r="H527" s="28">
        <v>0.0010499999999999999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172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169</v>
      </c>
    </row>
    <row r="529" ht="25.5">
      <c r="A529" s="1" t="s">
        <v>174</v>
      </c>
      <c r="E529" s="33" t="s">
        <v>418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130</v>
      </c>
      <c r="C531" s="26" t="s">
        <v>595</v>
      </c>
      <c r="D531" t="s">
        <v>169</v>
      </c>
      <c r="E531" s="27" t="s">
        <v>596</v>
      </c>
      <c r="F531" s="28" t="s">
        <v>207</v>
      </c>
      <c r="G531" s="29">
        <v>2</v>
      </c>
      <c r="H531" s="28">
        <v>0.00054000000000000001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172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169</v>
      </c>
    </row>
    <row r="533" ht="25.5">
      <c r="A533" s="1" t="s">
        <v>174</v>
      </c>
      <c r="E533" s="33" t="s">
        <v>226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131</v>
      </c>
      <c r="C535" s="26" t="s">
        <v>2769</v>
      </c>
      <c r="D535" t="s">
        <v>169</v>
      </c>
      <c r="E535" s="27" t="s">
        <v>2770</v>
      </c>
      <c r="F535" s="28" t="s">
        <v>207</v>
      </c>
      <c r="G535" s="29">
        <v>1</v>
      </c>
      <c r="H535" s="28">
        <v>0.0184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172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169</v>
      </c>
    </row>
    <row r="537" ht="25.5">
      <c r="A537" s="1" t="s">
        <v>174</v>
      </c>
      <c r="E537" s="33" t="s">
        <v>217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132</v>
      </c>
      <c r="C539" s="26" t="s">
        <v>218</v>
      </c>
      <c r="D539" t="s">
        <v>169</v>
      </c>
      <c r="E539" s="27" t="s">
        <v>219</v>
      </c>
      <c r="F539" s="28" t="s">
        <v>207</v>
      </c>
      <c r="G539" s="29">
        <v>1</v>
      </c>
      <c r="H539" s="28">
        <v>0.002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172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169</v>
      </c>
    </row>
    <row r="541" ht="25.5">
      <c r="A541" s="1" t="s">
        <v>174</v>
      </c>
      <c r="E541" s="33" t="s">
        <v>217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133</v>
      </c>
      <c r="C543" s="26" t="s">
        <v>220</v>
      </c>
      <c r="D543" t="s">
        <v>169</v>
      </c>
      <c r="E543" s="27" t="s">
        <v>221</v>
      </c>
      <c r="F543" s="28" t="s">
        <v>207</v>
      </c>
      <c r="G543" s="29">
        <v>1</v>
      </c>
      <c r="H543" s="28">
        <v>0.0001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172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25.5">
      <c r="A545" s="1" t="s">
        <v>174</v>
      </c>
      <c r="E545" s="33" t="s">
        <v>217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134</v>
      </c>
      <c r="C547" s="26" t="s">
        <v>220</v>
      </c>
      <c r="D547" t="s">
        <v>379</v>
      </c>
      <c r="E547" s="27" t="s">
        <v>221</v>
      </c>
      <c r="F547" s="28" t="s">
        <v>207</v>
      </c>
      <c r="G547" s="29">
        <v>1</v>
      </c>
      <c r="H547" s="28">
        <v>0.0001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172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25.5">
      <c r="A549" s="1" t="s">
        <v>174</v>
      </c>
      <c r="E549" s="33" t="s">
        <v>217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135</v>
      </c>
      <c r="C551" s="26" t="s">
        <v>553</v>
      </c>
      <c r="D551" t="s">
        <v>169</v>
      </c>
      <c r="E551" s="27" t="s">
        <v>554</v>
      </c>
      <c r="F551" s="28" t="s">
        <v>207</v>
      </c>
      <c r="G551" s="29">
        <v>24</v>
      </c>
      <c r="H551" s="28">
        <v>5.0000000000000002E-05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172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25.5">
      <c r="A553" s="1" t="s">
        <v>174</v>
      </c>
      <c r="E553" s="33" t="s">
        <v>1093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136</v>
      </c>
      <c r="C555" s="26" t="s">
        <v>556</v>
      </c>
      <c r="D555" t="s">
        <v>169</v>
      </c>
      <c r="E555" s="27" t="s">
        <v>557</v>
      </c>
      <c r="F555" s="28" t="s">
        <v>207</v>
      </c>
      <c r="G555" s="29">
        <v>24</v>
      </c>
      <c r="H555" s="28">
        <v>1.0000000000000001E-05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172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169</v>
      </c>
    </row>
    <row r="557" ht="25.5">
      <c r="A557" s="1" t="s">
        <v>174</v>
      </c>
      <c r="E557" s="33" t="s">
        <v>1093</v>
      </c>
    </row>
    <row r="558">
      <c r="A558" s="1" t="s">
        <v>176</v>
      </c>
      <c r="E558" s="27" t="s">
        <v>169</v>
      </c>
    </row>
    <row r="559" ht="25.5">
      <c r="A559" s="1" t="s">
        <v>167</v>
      </c>
      <c r="B559" s="1">
        <v>137</v>
      </c>
      <c r="C559" s="26" t="s">
        <v>2771</v>
      </c>
      <c r="D559" t="s">
        <v>169</v>
      </c>
      <c r="E559" s="27" t="s">
        <v>2772</v>
      </c>
      <c r="F559" s="28" t="s">
        <v>207</v>
      </c>
      <c r="G559" s="29">
        <v>1</v>
      </c>
      <c r="H559" s="28">
        <v>0.0050000000000000001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172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169</v>
      </c>
    </row>
    <row r="561" ht="25.5">
      <c r="A561" s="1" t="s">
        <v>174</v>
      </c>
      <c r="E561" s="33" t="s">
        <v>217</v>
      </c>
    </row>
    <row r="562">
      <c r="A562" s="1" t="s">
        <v>176</v>
      </c>
      <c r="E562" s="27" t="s">
        <v>169</v>
      </c>
    </row>
    <row r="563" ht="25.5">
      <c r="A563" s="1" t="s">
        <v>167</v>
      </c>
      <c r="B563" s="1">
        <v>138</v>
      </c>
      <c r="C563" s="26" t="s">
        <v>1121</v>
      </c>
      <c r="D563" t="s">
        <v>169</v>
      </c>
      <c r="E563" s="27" t="s">
        <v>1122</v>
      </c>
      <c r="F563" s="28" t="s">
        <v>207</v>
      </c>
      <c r="G563" s="29">
        <v>4</v>
      </c>
      <c r="H563" s="28">
        <v>0.0010399999999999999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172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169</v>
      </c>
    </row>
    <row r="565" ht="25.5">
      <c r="A565" s="1" t="s">
        <v>174</v>
      </c>
      <c r="E565" s="33" t="s">
        <v>231</v>
      </c>
    </row>
    <row r="566">
      <c r="A566" s="1" t="s">
        <v>176</v>
      </c>
      <c r="E566" s="27" t="s">
        <v>169</v>
      </c>
    </row>
    <row r="567" ht="25.5">
      <c r="A567" s="1" t="s">
        <v>167</v>
      </c>
      <c r="B567" s="1">
        <v>139</v>
      </c>
      <c r="C567" s="26" t="s">
        <v>1123</v>
      </c>
      <c r="D567" t="s">
        <v>169</v>
      </c>
      <c r="E567" s="27" t="s">
        <v>1124</v>
      </c>
      <c r="F567" s="28" t="s">
        <v>207</v>
      </c>
      <c r="G567" s="29">
        <v>8</v>
      </c>
      <c r="H567" s="28">
        <v>0.00081999999999999998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172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169</v>
      </c>
    </row>
    <row r="569" ht="25.5">
      <c r="A569" s="1" t="s">
        <v>174</v>
      </c>
      <c r="E569" s="33" t="s">
        <v>468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1126</v>
      </c>
      <c r="D571" t="s">
        <v>169</v>
      </c>
      <c r="E571" s="27" t="s">
        <v>1127</v>
      </c>
      <c r="F571" s="28" t="s">
        <v>207</v>
      </c>
      <c r="G571" s="29">
        <v>2</v>
      </c>
      <c r="H571" s="28">
        <v>0.00075000000000000002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172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169</v>
      </c>
    </row>
    <row r="573" ht="25.5">
      <c r="A573" s="1" t="s">
        <v>174</v>
      </c>
      <c r="E573" s="33" t="s">
        <v>226</v>
      </c>
    </row>
    <row r="574">
      <c r="A574" s="1" t="s">
        <v>176</v>
      </c>
      <c r="E574" s="27" t="s">
        <v>169</v>
      </c>
    </row>
    <row r="575" ht="25.5">
      <c r="A575" s="1" t="s">
        <v>167</v>
      </c>
      <c r="B575" s="1">
        <v>141</v>
      </c>
      <c r="C575" s="26" t="s">
        <v>1131</v>
      </c>
      <c r="D575" t="s">
        <v>169</v>
      </c>
      <c r="E575" s="27" t="s">
        <v>1132</v>
      </c>
      <c r="F575" s="28" t="s">
        <v>207</v>
      </c>
      <c r="G575" s="29">
        <v>10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172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169</v>
      </c>
    </row>
    <row r="577" ht="25.5">
      <c r="A577" s="1" t="s">
        <v>174</v>
      </c>
      <c r="E577" s="33" t="s">
        <v>319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406</v>
      </c>
      <c r="D579" t="s">
        <v>169</v>
      </c>
      <c r="E579" s="27" t="s">
        <v>407</v>
      </c>
      <c r="F579" s="28" t="s">
        <v>171</v>
      </c>
      <c r="G579" s="29">
        <v>50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172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169</v>
      </c>
    </row>
    <row r="581" ht="25.5">
      <c r="A581" s="1" t="s">
        <v>174</v>
      </c>
      <c r="E581" s="33" t="s">
        <v>418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143</v>
      </c>
      <c r="C583" s="26" t="s">
        <v>600</v>
      </c>
      <c r="D583" t="s">
        <v>169</v>
      </c>
      <c r="E583" s="27" t="s">
        <v>601</v>
      </c>
      <c r="F583" s="28" t="s">
        <v>207</v>
      </c>
      <c r="G583" s="29">
        <v>2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172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169</v>
      </c>
    </row>
    <row r="585" ht="25.5">
      <c r="A585" s="1" t="s">
        <v>174</v>
      </c>
      <c r="E585" s="33" t="s">
        <v>226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144</v>
      </c>
      <c r="C587" s="26" t="s">
        <v>421</v>
      </c>
      <c r="D587" t="s">
        <v>169</v>
      </c>
      <c r="E587" s="27" t="s">
        <v>422</v>
      </c>
      <c r="F587" s="28" t="s">
        <v>171</v>
      </c>
      <c r="G587" s="29">
        <v>20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172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169</v>
      </c>
    </row>
    <row r="589" ht="25.5">
      <c r="A589" s="1" t="s">
        <v>174</v>
      </c>
      <c r="E589" s="33" t="s">
        <v>292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145</v>
      </c>
      <c r="C591" s="26" t="s">
        <v>421</v>
      </c>
      <c r="D591" t="s">
        <v>378</v>
      </c>
      <c r="E591" s="27" t="s">
        <v>422</v>
      </c>
      <c r="F591" s="28" t="s">
        <v>171</v>
      </c>
      <c r="G591" s="29">
        <v>20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172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169</v>
      </c>
    </row>
    <row r="593" ht="25.5">
      <c r="A593" s="1" t="s">
        <v>174</v>
      </c>
      <c r="E593" s="33" t="s">
        <v>292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146</v>
      </c>
      <c r="C595" s="26" t="s">
        <v>438</v>
      </c>
      <c r="D595" t="s">
        <v>169</v>
      </c>
      <c r="E595" s="27" t="s">
        <v>439</v>
      </c>
      <c r="F595" s="28" t="s">
        <v>207</v>
      </c>
      <c r="G595" s="29">
        <v>4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172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169</v>
      </c>
    </row>
    <row r="597" ht="25.5">
      <c r="A597" s="1" t="s">
        <v>174</v>
      </c>
      <c r="E597" s="33" t="s">
        <v>231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147</v>
      </c>
      <c r="C599" s="26" t="s">
        <v>606</v>
      </c>
      <c r="D599" t="s">
        <v>169</v>
      </c>
      <c r="E599" s="27" t="s">
        <v>607</v>
      </c>
      <c r="F599" s="28" t="s">
        <v>171</v>
      </c>
      <c r="G599" s="29">
        <v>300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172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 ht="25.5">
      <c r="A601" s="1" t="s">
        <v>174</v>
      </c>
      <c r="E601" s="33" t="s">
        <v>602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148</v>
      </c>
      <c r="C603" s="26" t="s">
        <v>606</v>
      </c>
      <c r="D603" t="s">
        <v>379</v>
      </c>
      <c r="E603" s="27" t="s">
        <v>607</v>
      </c>
      <c r="F603" s="28" t="s">
        <v>171</v>
      </c>
      <c r="G603" s="29">
        <v>600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172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 ht="25.5">
      <c r="A605" s="1" t="s">
        <v>174</v>
      </c>
      <c r="E605" s="33" t="s">
        <v>2768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149</v>
      </c>
      <c r="C607" s="26" t="s">
        <v>558</v>
      </c>
      <c r="D607" t="s">
        <v>169</v>
      </c>
      <c r="E607" s="27" t="s">
        <v>559</v>
      </c>
      <c r="F607" s="28" t="s">
        <v>207</v>
      </c>
      <c r="G607" s="29">
        <v>12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172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 ht="25.5">
      <c r="A609" s="1" t="s">
        <v>174</v>
      </c>
      <c r="E609" s="33" t="s">
        <v>236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150</v>
      </c>
      <c r="C611" s="26" t="s">
        <v>1133</v>
      </c>
      <c r="D611" t="s">
        <v>169</v>
      </c>
      <c r="E611" s="27" t="s">
        <v>1134</v>
      </c>
      <c r="F611" s="28" t="s">
        <v>207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172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169</v>
      </c>
    </row>
    <row r="613" ht="25.5">
      <c r="A613" s="1" t="s">
        <v>174</v>
      </c>
      <c r="E613" s="33" t="s">
        <v>217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151</v>
      </c>
      <c r="C615" s="26" t="s">
        <v>1141</v>
      </c>
      <c r="D615" t="s">
        <v>169</v>
      </c>
      <c r="E615" s="27" t="s">
        <v>1142</v>
      </c>
      <c r="F615" s="28" t="s">
        <v>207</v>
      </c>
      <c r="G615" s="29">
        <v>10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172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>
      <c r="A616" s="1" t="s">
        <v>173</v>
      </c>
      <c r="E616" s="27" t="s">
        <v>169</v>
      </c>
    </row>
    <row r="617" ht="25.5">
      <c r="A617" s="1" t="s">
        <v>174</v>
      </c>
      <c r="E617" s="33" t="s">
        <v>319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152</v>
      </c>
      <c r="C619" s="26" t="s">
        <v>1143</v>
      </c>
      <c r="D619" t="s">
        <v>169</v>
      </c>
      <c r="E619" s="27" t="s">
        <v>1144</v>
      </c>
      <c r="F619" s="28" t="s">
        <v>207</v>
      </c>
      <c r="G619" s="29">
        <v>12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172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169</v>
      </c>
    </row>
    <row r="621" ht="25.5">
      <c r="A621" s="1" t="s">
        <v>174</v>
      </c>
      <c r="E621" s="33" t="s">
        <v>236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153</v>
      </c>
      <c r="C623" s="26" t="s">
        <v>1146</v>
      </c>
      <c r="D623" t="s">
        <v>169</v>
      </c>
      <c r="E623" s="27" t="s">
        <v>1147</v>
      </c>
      <c r="F623" s="28" t="s">
        <v>207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172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169</v>
      </c>
    </row>
    <row r="625" ht="25.5">
      <c r="A625" s="1" t="s">
        <v>174</v>
      </c>
      <c r="E625" s="33" t="s">
        <v>217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154</v>
      </c>
      <c r="C627" s="26" t="s">
        <v>1148</v>
      </c>
      <c r="D627" t="s">
        <v>169</v>
      </c>
      <c r="E627" s="27" t="s">
        <v>1149</v>
      </c>
      <c r="F627" s="28" t="s">
        <v>207</v>
      </c>
      <c r="G627" s="29">
        <v>12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172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169</v>
      </c>
    </row>
    <row r="629" ht="25.5">
      <c r="A629" s="1" t="s">
        <v>174</v>
      </c>
      <c r="E629" s="33" t="s">
        <v>236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155</v>
      </c>
      <c r="C631" s="26" t="s">
        <v>224</v>
      </c>
      <c r="D631" t="s">
        <v>169</v>
      </c>
      <c r="E631" s="27" t="s">
        <v>225</v>
      </c>
      <c r="F631" s="28" t="s">
        <v>207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172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169</v>
      </c>
    </row>
    <row r="633" ht="25.5">
      <c r="A633" s="1" t="s">
        <v>174</v>
      </c>
      <c r="E633" s="33" t="s">
        <v>217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156</v>
      </c>
      <c r="C635" s="26" t="s">
        <v>227</v>
      </c>
      <c r="D635" t="s">
        <v>169</v>
      </c>
      <c r="E635" s="27" t="s">
        <v>228</v>
      </c>
      <c r="F635" s="28" t="s">
        <v>207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172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169</v>
      </c>
    </row>
    <row r="637" ht="25.5">
      <c r="A637" s="1" t="s">
        <v>174</v>
      </c>
      <c r="E637" s="33" t="s">
        <v>217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157</v>
      </c>
      <c r="C639" s="26" t="s">
        <v>227</v>
      </c>
      <c r="D639" t="s">
        <v>379</v>
      </c>
      <c r="E639" s="27" t="s">
        <v>228</v>
      </c>
      <c r="F639" s="28" t="s">
        <v>207</v>
      </c>
      <c r="G639" s="29">
        <v>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172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169</v>
      </c>
    </row>
    <row r="641" ht="25.5">
      <c r="A641" s="1" t="s">
        <v>174</v>
      </c>
      <c r="E641" s="33" t="s">
        <v>217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158</v>
      </c>
      <c r="C643" s="26" t="s">
        <v>491</v>
      </c>
      <c r="D643" t="s">
        <v>169</v>
      </c>
      <c r="E643" s="27" t="s">
        <v>492</v>
      </c>
      <c r="F643" s="28" t="s">
        <v>207</v>
      </c>
      <c r="G643" s="29">
        <v>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172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169</v>
      </c>
    </row>
    <row r="645" ht="25.5">
      <c r="A645" s="1" t="s">
        <v>174</v>
      </c>
      <c r="E645" s="33" t="s">
        <v>217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159</v>
      </c>
      <c r="C647" s="26" t="s">
        <v>229</v>
      </c>
      <c r="D647" t="s">
        <v>169</v>
      </c>
      <c r="E647" s="27" t="s">
        <v>230</v>
      </c>
      <c r="F647" s="28" t="s">
        <v>207</v>
      </c>
      <c r="G647" s="29">
        <v>1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172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>
      <c r="A648" s="1" t="s">
        <v>173</v>
      </c>
      <c r="E648" s="27" t="s">
        <v>169</v>
      </c>
    </row>
    <row r="649" ht="25.5">
      <c r="A649" s="1" t="s">
        <v>174</v>
      </c>
      <c r="E649" s="33" t="s">
        <v>217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160</v>
      </c>
      <c r="C651" s="26" t="s">
        <v>2773</v>
      </c>
      <c r="D651" t="s">
        <v>169</v>
      </c>
      <c r="E651" s="27" t="s">
        <v>467</v>
      </c>
      <c r="F651" s="28" t="s">
        <v>207</v>
      </c>
      <c r="G651" s="29">
        <v>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172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169</v>
      </c>
    </row>
    <row r="653" ht="25.5">
      <c r="A653" s="1" t="s">
        <v>174</v>
      </c>
      <c r="E653" s="33" t="s">
        <v>217</v>
      </c>
    </row>
    <row r="654">
      <c r="A654" s="1" t="s">
        <v>176</v>
      </c>
      <c r="E654" s="27" t="s">
        <v>169</v>
      </c>
    </row>
    <row r="655">
      <c r="A655" s="1" t="s">
        <v>167</v>
      </c>
      <c r="B655" s="1">
        <v>161</v>
      </c>
      <c r="C655" s="26" t="s">
        <v>2774</v>
      </c>
      <c r="D655" t="s">
        <v>169</v>
      </c>
      <c r="E655" s="27" t="s">
        <v>2775</v>
      </c>
      <c r="F655" s="28" t="s">
        <v>207</v>
      </c>
      <c r="G655" s="29">
        <v>8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172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>
      <c r="A656" s="1" t="s">
        <v>173</v>
      </c>
      <c r="E656" s="27" t="s">
        <v>169</v>
      </c>
    </row>
    <row r="657" ht="25.5">
      <c r="A657" s="1" t="s">
        <v>174</v>
      </c>
      <c r="E657" s="33" t="s">
        <v>468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162</v>
      </c>
      <c r="C659" s="26" t="s">
        <v>2774</v>
      </c>
      <c r="D659" t="s">
        <v>379</v>
      </c>
      <c r="E659" s="27" t="s">
        <v>2775</v>
      </c>
      <c r="F659" s="28" t="s">
        <v>207</v>
      </c>
      <c r="G659" s="29">
        <v>4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 ht="25.5">
      <c r="A661" s="1" t="s">
        <v>174</v>
      </c>
      <c r="E661" s="33" t="s">
        <v>231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163</v>
      </c>
      <c r="C663" s="26" t="s">
        <v>1150</v>
      </c>
      <c r="D663" t="s">
        <v>169</v>
      </c>
      <c r="E663" s="27" t="s">
        <v>1151</v>
      </c>
      <c r="F663" s="28" t="s">
        <v>207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 ht="25.5">
      <c r="A665" s="1" t="s">
        <v>174</v>
      </c>
      <c r="E665" s="33" t="s">
        <v>217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164</v>
      </c>
      <c r="C667" s="26" t="s">
        <v>1152</v>
      </c>
      <c r="D667" t="s">
        <v>169</v>
      </c>
      <c r="E667" s="27" t="s">
        <v>1153</v>
      </c>
      <c r="F667" s="28" t="s">
        <v>207</v>
      </c>
      <c r="G667" s="29">
        <v>12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 ht="25.5">
      <c r="A669" s="1" t="s">
        <v>174</v>
      </c>
      <c r="E669" s="33" t="s">
        <v>236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165</v>
      </c>
      <c r="C671" s="26" t="s">
        <v>232</v>
      </c>
      <c r="D671" t="s">
        <v>169</v>
      </c>
      <c r="E671" s="27" t="s">
        <v>233</v>
      </c>
      <c r="F671" s="28" t="s">
        <v>207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169</v>
      </c>
    </row>
    <row r="673" ht="25.5">
      <c r="A673" s="1" t="s">
        <v>174</v>
      </c>
      <c r="E673" s="33" t="s">
        <v>217</v>
      </c>
    </row>
    <row r="674">
      <c r="A674" s="1" t="s">
        <v>176</v>
      </c>
      <c r="E674" s="27" t="s">
        <v>169</v>
      </c>
    </row>
    <row r="675" ht="25.5">
      <c r="A675" s="1" t="s">
        <v>167</v>
      </c>
      <c r="B675" s="1">
        <v>166</v>
      </c>
      <c r="C675" s="26" t="s">
        <v>566</v>
      </c>
      <c r="D675" t="s">
        <v>169</v>
      </c>
      <c r="E675" s="27" t="s">
        <v>567</v>
      </c>
      <c r="F675" s="28" t="s">
        <v>207</v>
      </c>
      <c r="G675" s="29">
        <v>12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169</v>
      </c>
    </row>
    <row r="677" ht="25.5">
      <c r="A677" s="1" t="s">
        <v>174</v>
      </c>
      <c r="E677" s="33" t="s">
        <v>236</v>
      </c>
    </row>
    <row r="678">
      <c r="A678" s="1" t="s">
        <v>176</v>
      </c>
      <c r="E678" s="27" t="s">
        <v>169</v>
      </c>
    </row>
    <row r="679" ht="25.5">
      <c r="A679" s="1" t="s">
        <v>167</v>
      </c>
      <c r="B679" s="1">
        <v>167</v>
      </c>
      <c r="C679" s="26" t="s">
        <v>568</v>
      </c>
      <c r="D679" t="s">
        <v>169</v>
      </c>
      <c r="E679" s="27" t="s">
        <v>569</v>
      </c>
      <c r="F679" s="28" t="s">
        <v>207</v>
      </c>
      <c r="G679" s="29">
        <v>12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169</v>
      </c>
    </row>
    <row r="681" ht="25.5">
      <c r="A681" s="1" t="s">
        <v>174</v>
      </c>
      <c r="E681" s="33" t="s">
        <v>236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168</v>
      </c>
      <c r="C683" s="26" t="s">
        <v>497</v>
      </c>
      <c r="D683" t="s">
        <v>169</v>
      </c>
      <c r="E683" s="27" t="s">
        <v>498</v>
      </c>
      <c r="F683" s="28" t="s">
        <v>207</v>
      </c>
      <c r="G683" s="29">
        <v>1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169</v>
      </c>
    </row>
    <row r="685" ht="25.5">
      <c r="A685" s="1" t="s">
        <v>174</v>
      </c>
      <c r="E685" s="33" t="s">
        <v>217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169</v>
      </c>
      <c r="C687" s="26" t="s">
        <v>578</v>
      </c>
      <c r="D687" t="s">
        <v>169</v>
      </c>
      <c r="E687" s="27" t="s">
        <v>1165</v>
      </c>
      <c r="F687" s="28" t="s">
        <v>207</v>
      </c>
      <c r="G687" s="29">
        <v>4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169</v>
      </c>
    </row>
    <row r="689" ht="25.5">
      <c r="A689" s="1" t="s">
        <v>174</v>
      </c>
      <c r="E689" s="33" t="s">
        <v>231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170</v>
      </c>
      <c r="C691" s="26" t="s">
        <v>1166</v>
      </c>
      <c r="D691" t="s">
        <v>169</v>
      </c>
      <c r="E691" s="27" t="s">
        <v>1167</v>
      </c>
      <c r="F691" s="28" t="s">
        <v>207</v>
      </c>
      <c r="G691" s="29">
        <v>12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169</v>
      </c>
    </row>
    <row r="693" ht="25.5">
      <c r="A693" s="1" t="s">
        <v>174</v>
      </c>
      <c r="E693" s="33" t="s">
        <v>236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171</v>
      </c>
      <c r="C695" s="26" t="s">
        <v>1168</v>
      </c>
      <c r="D695" t="s">
        <v>169</v>
      </c>
      <c r="E695" s="27" t="s">
        <v>1169</v>
      </c>
      <c r="F695" s="28" t="s">
        <v>207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169</v>
      </c>
    </row>
    <row r="697" ht="25.5">
      <c r="A697" s="1" t="s">
        <v>174</v>
      </c>
      <c r="E697" s="33" t="s">
        <v>217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172</v>
      </c>
      <c r="C699" s="26" t="s">
        <v>1170</v>
      </c>
      <c r="D699" t="s">
        <v>169</v>
      </c>
      <c r="E699" s="27" t="s">
        <v>1171</v>
      </c>
      <c r="F699" s="28" t="s">
        <v>207</v>
      </c>
      <c r="G699" s="29">
        <v>12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169</v>
      </c>
    </row>
    <row r="701" ht="25.5">
      <c r="A701" s="1" t="s">
        <v>174</v>
      </c>
      <c r="E701" s="33" t="s">
        <v>236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173</v>
      </c>
      <c r="C703" s="26" t="s">
        <v>1172</v>
      </c>
      <c r="D703" t="s">
        <v>169</v>
      </c>
      <c r="E703" s="27" t="s">
        <v>1173</v>
      </c>
      <c r="F703" s="28" t="s">
        <v>207</v>
      </c>
      <c r="G703" s="29">
        <v>1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169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>
      <c r="A704" s="1" t="s">
        <v>173</v>
      </c>
      <c r="E704" s="27" t="s">
        <v>169</v>
      </c>
    </row>
    <row r="705" ht="25.5">
      <c r="A705" s="1" t="s">
        <v>174</v>
      </c>
      <c r="E705" s="33" t="s">
        <v>217</v>
      </c>
    </row>
    <row r="706">
      <c r="A706" s="1" t="s">
        <v>176</v>
      </c>
      <c r="E706" s="27" t="s">
        <v>169</v>
      </c>
    </row>
  </sheetData>
  <sheetProtection sheet="1" objects="1" scenarios="1" spinCount="100000" saltValue="LvFulOHdox8uOHeX+8FFZvsOr9kOMbVYtJTI2Wg4+niOs38mCIi1lJ571LgQEuWItPrfCH/K202IaAk8XfWbpQ==" hashValue="fDHOfZPdWDgREwd0VtjlS4tt9CQ8e9xboWWDEDIrxlbrHzQIVCN0dAdqyv36pwgdGhT5iUIS9PdrXh99gwkvg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COUNTIFS(L8:L364,"=0",A8:A364,"P")+COUNTIFS(L8:L364,"",A8:A364,"P")+SUM(Q8:Q364)</f>
        <v>0</v>
      </c>
    </row>
    <row r="8">
      <c r="A8" s="1" t="s">
        <v>162</v>
      </c>
      <c r="C8" s="22" t="s">
        <v>2776</v>
      </c>
      <c r="E8" s="23" t="s">
        <v>69</v>
      </c>
      <c r="L8" s="24">
        <f>L9+L14+L47+L64+L97+L298+L323+L332+L341+L354+L359</f>
        <v>0</v>
      </c>
      <c r="M8" s="24">
        <f>M9+M14+M47+M64+M97+M298+M323+M332+M341+M354+M359</f>
        <v>0</v>
      </c>
      <c r="N8" s="25"/>
    </row>
    <row r="9">
      <c r="A9" s="1" t="s">
        <v>164</v>
      </c>
      <c r="C9" s="22" t="s">
        <v>603</v>
      </c>
      <c r="E9" s="23" t="s">
        <v>2777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2778</v>
      </c>
      <c r="D10" t="s">
        <v>169</v>
      </c>
      <c r="E10" s="27" t="s">
        <v>2779</v>
      </c>
      <c r="F10" s="28" t="s">
        <v>1488</v>
      </c>
      <c r="G10" s="29">
        <v>88.944999999999993</v>
      </c>
      <c r="H10" s="28">
        <v>0.16114000000000001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2780</v>
      </c>
    </row>
    <row r="12" ht="25.5">
      <c r="A12" s="1" t="s">
        <v>174</v>
      </c>
      <c r="E12" s="33" t="s">
        <v>2781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1736</v>
      </c>
      <c r="E14" s="23" t="s">
        <v>2782</v>
      </c>
      <c r="L14" s="24">
        <f>SUMIFS(L15:L46,A15:A46,"P")</f>
        <v>0</v>
      </c>
      <c r="M14" s="24">
        <f>SUMIFS(M15:M46,A15:A46,"P")</f>
        <v>0</v>
      </c>
      <c r="N14" s="25"/>
    </row>
    <row r="15">
      <c r="A15" s="1" t="s">
        <v>167</v>
      </c>
      <c r="B15" s="1">
        <v>2</v>
      </c>
      <c r="C15" s="26" t="s">
        <v>2783</v>
      </c>
      <c r="D15" t="s">
        <v>169</v>
      </c>
      <c r="E15" s="27" t="s">
        <v>2784</v>
      </c>
      <c r="F15" s="28" t="s">
        <v>1488</v>
      </c>
      <c r="G15" s="29">
        <v>152.5</v>
      </c>
      <c r="H15" s="28">
        <v>0.000263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 ht="25.5">
      <c r="A16" s="1" t="s">
        <v>173</v>
      </c>
      <c r="E16" s="27" t="s">
        <v>2785</v>
      </c>
    </row>
    <row r="17">
      <c r="A17" s="1" t="s">
        <v>174</v>
      </c>
      <c r="E17" s="33" t="s">
        <v>2786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2787</v>
      </c>
      <c r="D19" t="s">
        <v>169</v>
      </c>
      <c r="E19" s="27" t="s">
        <v>2788</v>
      </c>
      <c r="F19" s="28" t="s">
        <v>1488</v>
      </c>
      <c r="G19" s="29">
        <v>152.5</v>
      </c>
      <c r="H19" s="28">
        <v>0.013599999999999999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 ht="25.5">
      <c r="A20" s="1" t="s">
        <v>173</v>
      </c>
      <c r="E20" s="27" t="s">
        <v>2789</v>
      </c>
    </row>
    <row r="21">
      <c r="A21" s="1" t="s">
        <v>174</v>
      </c>
      <c r="E21" s="33" t="s">
        <v>2786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2790</v>
      </c>
      <c r="D23" t="s">
        <v>169</v>
      </c>
      <c r="E23" s="27" t="s">
        <v>2791</v>
      </c>
      <c r="F23" s="28" t="s">
        <v>1488</v>
      </c>
      <c r="G23" s="29">
        <v>152.5</v>
      </c>
      <c r="H23" s="28">
        <v>0.0073499999999999998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 ht="25.5">
      <c r="A24" s="1" t="s">
        <v>173</v>
      </c>
      <c r="E24" s="27" t="s">
        <v>2792</v>
      </c>
    </row>
    <row r="25">
      <c r="A25" s="1" t="s">
        <v>174</v>
      </c>
      <c r="E25" s="33" t="s">
        <v>2786</v>
      </c>
    </row>
    <row r="26">
      <c r="A26" s="1" t="s">
        <v>176</v>
      </c>
      <c r="E26" s="27" t="s">
        <v>169</v>
      </c>
    </row>
    <row r="27" ht="25.5">
      <c r="A27" s="1" t="s">
        <v>167</v>
      </c>
      <c r="B27" s="1">
        <v>5</v>
      </c>
      <c r="C27" s="26" t="s">
        <v>2793</v>
      </c>
      <c r="D27" t="s">
        <v>169</v>
      </c>
      <c r="E27" s="27" t="s">
        <v>2794</v>
      </c>
      <c r="F27" s="28" t="s">
        <v>1488</v>
      </c>
      <c r="G27" s="29">
        <v>88.944999999999993</v>
      </c>
      <c r="H27" s="28">
        <v>0.0063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2795</v>
      </c>
    </row>
    <row r="29" ht="25.5">
      <c r="A29" s="1" t="s">
        <v>174</v>
      </c>
      <c r="E29" s="33" t="s">
        <v>2796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2797</v>
      </c>
      <c r="D31" t="s">
        <v>169</v>
      </c>
      <c r="E31" s="27" t="s">
        <v>2798</v>
      </c>
      <c r="F31" s="28" t="s">
        <v>1488</v>
      </c>
      <c r="G31" s="29">
        <v>177.89099999999999</v>
      </c>
      <c r="H31" s="28">
        <v>0.0043839999999999999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2799</v>
      </c>
    </row>
    <row r="33" ht="25.5">
      <c r="A33" s="1" t="s">
        <v>174</v>
      </c>
      <c r="E33" s="33" t="s">
        <v>2800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2801</v>
      </c>
      <c r="D35" t="s">
        <v>169</v>
      </c>
      <c r="E35" s="27" t="s">
        <v>2802</v>
      </c>
      <c r="F35" s="28" t="s">
        <v>1488</v>
      </c>
      <c r="G35" s="29">
        <v>152.5</v>
      </c>
      <c r="H35" s="28">
        <v>0.0038899999999999998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2803</v>
      </c>
    </row>
    <row r="37">
      <c r="A37" s="1" t="s">
        <v>174</v>
      </c>
      <c r="E37" s="33" t="s">
        <v>2786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2804</v>
      </c>
      <c r="D39" t="s">
        <v>169</v>
      </c>
      <c r="E39" s="27" t="s">
        <v>2805</v>
      </c>
      <c r="F39" s="28" t="s">
        <v>1488</v>
      </c>
      <c r="G39" s="29">
        <v>152.5</v>
      </c>
      <c r="H39" s="28">
        <v>0.0020999999999999999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 ht="38.25">
      <c r="A40" s="1" t="s">
        <v>173</v>
      </c>
      <c r="E40" s="27" t="s">
        <v>2806</v>
      </c>
    </row>
    <row r="41">
      <c r="A41" s="1" t="s">
        <v>174</v>
      </c>
      <c r="E41" s="33" t="s">
        <v>2807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2808</v>
      </c>
      <c r="D43" t="s">
        <v>169</v>
      </c>
      <c r="E43" s="27" t="s">
        <v>2809</v>
      </c>
      <c r="F43" s="28" t="s">
        <v>200</v>
      </c>
      <c r="G43" s="29">
        <v>177.89099999999999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2809</v>
      </c>
    </row>
    <row r="45" ht="25.5">
      <c r="A45" s="1" t="s">
        <v>174</v>
      </c>
      <c r="E45" s="33" t="s">
        <v>2810</v>
      </c>
    </row>
    <row r="46">
      <c r="A46" s="1" t="s">
        <v>176</v>
      </c>
      <c r="E46" s="27" t="s">
        <v>169</v>
      </c>
    </row>
    <row r="47">
      <c r="A47" s="1" t="s">
        <v>164</v>
      </c>
      <c r="C47" s="22" t="s">
        <v>2811</v>
      </c>
      <c r="E47" s="23" t="s">
        <v>2812</v>
      </c>
      <c r="L47" s="24">
        <f>SUMIFS(L48:L63,A48:A63,"P")</f>
        <v>0</v>
      </c>
      <c r="M47" s="24">
        <f>SUMIFS(M48:M63,A48:A63,"P")</f>
        <v>0</v>
      </c>
      <c r="N47" s="25"/>
    </row>
    <row r="48">
      <c r="A48" s="1" t="s">
        <v>167</v>
      </c>
      <c r="B48" s="1">
        <v>10</v>
      </c>
      <c r="C48" s="26" t="s">
        <v>2813</v>
      </c>
      <c r="D48" t="s">
        <v>169</v>
      </c>
      <c r="E48" s="27" t="s">
        <v>2814</v>
      </c>
      <c r="F48" s="28" t="s">
        <v>2815</v>
      </c>
      <c r="G48" s="29">
        <v>354.375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2816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2817</v>
      </c>
      <c r="D52" t="s">
        <v>169</v>
      </c>
      <c r="E52" s="27" t="s">
        <v>2818</v>
      </c>
      <c r="F52" s="28" t="s">
        <v>2815</v>
      </c>
      <c r="G52" s="29">
        <v>354.375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38.25">
      <c r="A53" s="1" t="s">
        <v>173</v>
      </c>
      <c r="E53" s="27" t="s">
        <v>2819</v>
      </c>
    </row>
    <row r="54">
      <c r="A54" s="1" t="s">
        <v>174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2820</v>
      </c>
      <c r="D56" t="s">
        <v>169</v>
      </c>
      <c r="E56" s="27" t="s">
        <v>2821</v>
      </c>
      <c r="F56" s="28" t="s">
        <v>1405</v>
      </c>
      <c r="G56" s="29">
        <v>27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2420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2821</v>
      </c>
    </row>
    <row r="58">
      <c r="A58" s="1" t="s">
        <v>174</v>
      </c>
      <c r="E58" s="33" t="s">
        <v>2822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2823</v>
      </c>
      <c r="D60" t="s">
        <v>169</v>
      </c>
      <c r="E60" s="27" t="s">
        <v>2824</v>
      </c>
      <c r="F60" s="28" t="s">
        <v>1405</v>
      </c>
      <c r="G60" s="29">
        <v>27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2420</v>
      </c>
      <c r="O60" s="32">
        <f>M60*AA60</f>
        <v>0</v>
      </c>
      <c r="P60" s="1">
        <v>3</v>
      </c>
      <c r="AA60" s="1">
        <f>IF(P60=1,$O$3,IF(P60=2,$O$4,$O$5))</f>
        <v>0</v>
      </c>
    </row>
    <row r="61" ht="25.5">
      <c r="A61" s="1" t="s">
        <v>173</v>
      </c>
      <c r="E61" s="27" t="s">
        <v>2824</v>
      </c>
    </row>
    <row r="62">
      <c r="A62" s="1" t="s">
        <v>174</v>
      </c>
      <c r="E62" s="33" t="s">
        <v>2822</v>
      </c>
    </row>
    <row r="63">
      <c r="A63" s="1" t="s">
        <v>176</v>
      </c>
      <c r="E63" s="27" t="s">
        <v>169</v>
      </c>
    </row>
    <row r="64">
      <c r="A64" s="1" t="s">
        <v>164</v>
      </c>
      <c r="C64" s="22" t="s">
        <v>2825</v>
      </c>
      <c r="E64" s="23" t="s">
        <v>2826</v>
      </c>
      <c r="L64" s="24">
        <f>SUMIFS(L65:L96,A65:A96,"P")</f>
        <v>0</v>
      </c>
      <c r="M64" s="24">
        <f>SUMIFS(M65:M96,A65:A96,"P")</f>
        <v>0</v>
      </c>
      <c r="N64" s="25"/>
    </row>
    <row r="65">
      <c r="A65" s="1" t="s">
        <v>167</v>
      </c>
      <c r="B65" s="1">
        <v>14</v>
      </c>
      <c r="C65" s="26" t="s">
        <v>2827</v>
      </c>
      <c r="D65" t="s">
        <v>169</v>
      </c>
      <c r="E65" s="27" t="s">
        <v>2828</v>
      </c>
      <c r="F65" s="28" t="s">
        <v>2815</v>
      </c>
      <c r="G65" s="29">
        <v>173.70500000000001</v>
      </c>
      <c r="H65" s="28">
        <v>0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172</v>
      </c>
      <c r="O65" s="32">
        <f>M65*AA65</f>
        <v>0</v>
      </c>
      <c r="P65" s="1">
        <v>3</v>
      </c>
      <c r="AA65" s="1">
        <f>IF(P65=1,$O$3,IF(P65=2,$O$4,$O$5))</f>
        <v>0</v>
      </c>
    </row>
    <row r="66" ht="38.25">
      <c r="A66" s="1" t="s">
        <v>173</v>
      </c>
      <c r="E66" s="27" t="s">
        <v>2829</v>
      </c>
    </row>
    <row r="67">
      <c r="A67" s="1" t="s">
        <v>174</v>
      </c>
    </row>
    <row r="68">
      <c r="A68" s="1" t="s">
        <v>176</v>
      </c>
      <c r="E68" s="27" t="s">
        <v>169</v>
      </c>
    </row>
    <row r="69" ht="25.5">
      <c r="A69" s="1" t="s">
        <v>167</v>
      </c>
      <c r="B69" s="1">
        <v>15</v>
      </c>
      <c r="C69" s="26" t="s">
        <v>2830</v>
      </c>
      <c r="D69" t="s">
        <v>169</v>
      </c>
      <c r="E69" s="27" t="s">
        <v>2831</v>
      </c>
      <c r="F69" s="28" t="s">
        <v>2815</v>
      </c>
      <c r="G69" s="29">
        <v>173.70500000000001</v>
      </c>
      <c r="H69" s="28">
        <v>0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 ht="51">
      <c r="A70" s="1" t="s">
        <v>173</v>
      </c>
      <c r="E70" s="27" t="s">
        <v>2832</v>
      </c>
    </row>
    <row r="71">
      <c r="A71" s="1" t="s">
        <v>174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2833</v>
      </c>
      <c r="D73" t="s">
        <v>169</v>
      </c>
      <c r="E73" s="27" t="s">
        <v>2834</v>
      </c>
      <c r="F73" s="28" t="s">
        <v>2835</v>
      </c>
      <c r="G73" s="29">
        <v>47.299999999999997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169</v>
      </c>
      <c r="O73" s="32">
        <f>M73*AA73</f>
        <v>0</v>
      </c>
      <c r="P73" s="1">
        <v>3</v>
      </c>
      <c r="AA73" s="1">
        <f>IF(P73=1,$O$3,IF(P73=2,$O$4,$O$5))</f>
        <v>0</v>
      </c>
    </row>
    <row r="74" ht="25.5">
      <c r="A74" s="1" t="s">
        <v>173</v>
      </c>
      <c r="E74" s="27" t="s">
        <v>2836</v>
      </c>
    </row>
    <row r="75">
      <c r="A75" s="1" t="s">
        <v>174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2837</v>
      </c>
      <c r="D77" t="s">
        <v>169</v>
      </c>
      <c r="E77" s="27" t="s">
        <v>2838</v>
      </c>
      <c r="F77" s="28" t="s">
        <v>2835</v>
      </c>
      <c r="G77" s="29">
        <v>47.299999999999997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169</v>
      </c>
      <c r="O77" s="32">
        <f>M77*AA77</f>
        <v>0</v>
      </c>
      <c r="P77" s="1">
        <v>3</v>
      </c>
      <c r="AA77" s="1">
        <f>IF(P77=1,$O$3,IF(P77=2,$O$4,$O$5))</f>
        <v>0</v>
      </c>
    </row>
    <row r="78" ht="25.5">
      <c r="A78" s="1" t="s">
        <v>173</v>
      </c>
      <c r="E78" s="27" t="s">
        <v>2839</v>
      </c>
    </row>
    <row r="79">
      <c r="A79" s="1" t="s">
        <v>174</v>
      </c>
    </row>
    <row r="80">
      <c r="A80" s="1" t="s">
        <v>176</v>
      </c>
      <c r="E80" s="27" t="s">
        <v>169</v>
      </c>
    </row>
    <row r="81" ht="25.5">
      <c r="A81" s="1" t="s">
        <v>167</v>
      </c>
      <c r="B81" s="1">
        <v>18</v>
      </c>
      <c r="C81" s="26" t="s">
        <v>2840</v>
      </c>
      <c r="D81" t="s">
        <v>169</v>
      </c>
      <c r="E81" s="27" t="s">
        <v>2841</v>
      </c>
      <c r="F81" s="28" t="s">
        <v>1488</v>
      </c>
      <c r="G81" s="29">
        <v>3.927</v>
      </c>
      <c r="H81" s="28">
        <v>0.017330000000000002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2420</v>
      </c>
      <c r="O81" s="32">
        <f>M81*AA81</f>
        <v>0</v>
      </c>
      <c r="P81" s="1">
        <v>3</v>
      </c>
      <c r="AA81" s="1">
        <f>IF(P81=1,$O$3,IF(P81=2,$O$4,$O$5))</f>
        <v>0</v>
      </c>
    </row>
    <row r="82" ht="38.25">
      <c r="A82" s="1" t="s">
        <v>173</v>
      </c>
      <c r="E82" s="27" t="s">
        <v>2842</v>
      </c>
    </row>
    <row r="83" ht="25.5">
      <c r="A83" s="1" t="s">
        <v>174</v>
      </c>
      <c r="E83" s="33" t="s">
        <v>2843</v>
      </c>
    </row>
    <row r="84">
      <c r="A84" s="1" t="s">
        <v>176</v>
      </c>
      <c r="E84" s="27" t="s">
        <v>169</v>
      </c>
    </row>
    <row r="85" ht="25.5">
      <c r="A85" s="1" t="s">
        <v>167</v>
      </c>
      <c r="B85" s="1">
        <v>19</v>
      </c>
      <c r="C85" s="26" t="s">
        <v>2844</v>
      </c>
      <c r="D85" t="s">
        <v>169</v>
      </c>
      <c r="E85" s="27" t="s">
        <v>2845</v>
      </c>
      <c r="F85" s="28" t="s">
        <v>1488</v>
      </c>
      <c r="G85" s="29">
        <v>3.927</v>
      </c>
      <c r="H85" s="28">
        <v>0.017330000000000002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2420</v>
      </c>
      <c r="O85" s="32">
        <f>M85*AA85</f>
        <v>0</v>
      </c>
      <c r="P85" s="1">
        <v>3</v>
      </c>
      <c r="AA85" s="1">
        <f>IF(P85=1,$O$3,IF(P85=2,$O$4,$O$5))</f>
        <v>0</v>
      </c>
    </row>
    <row r="86" ht="38.25">
      <c r="A86" s="1" t="s">
        <v>173</v>
      </c>
      <c r="E86" s="27" t="s">
        <v>2846</v>
      </c>
    </row>
    <row r="87" ht="25.5">
      <c r="A87" s="1" t="s">
        <v>174</v>
      </c>
      <c r="E87" s="33" t="s">
        <v>2843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2847</v>
      </c>
      <c r="D89" t="s">
        <v>169</v>
      </c>
      <c r="E89" s="27" t="s">
        <v>2848</v>
      </c>
      <c r="F89" s="28" t="s">
        <v>2835</v>
      </c>
      <c r="G89" s="29">
        <v>5.5229999999999997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169</v>
      </c>
      <c r="O89" s="32">
        <f>M89*AA89</f>
        <v>0</v>
      </c>
      <c r="P89" s="1">
        <v>3</v>
      </c>
      <c r="AA89" s="1">
        <f>IF(P89=1,$O$3,IF(P89=2,$O$4,$O$5))</f>
        <v>0</v>
      </c>
    </row>
    <row r="90" ht="38.25">
      <c r="A90" s="1" t="s">
        <v>173</v>
      </c>
      <c r="E90" s="27" t="s">
        <v>2849</v>
      </c>
    </row>
    <row r="91">
      <c r="A91" s="1" t="s">
        <v>174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2850</v>
      </c>
      <c r="D93" t="s">
        <v>169</v>
      </c>
      <c r="E93" s="27" t="s">
        <v>2851</v>
      </c>
      <c r="F93" s="28" t="s">
        <v>2835</v>
      </c>
      <c r="G93" s="29">
        <v>5.5229999999999997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169</v>
      </c>
      <c r="O93" s="32">
        <f>M93*AA93</f>
        <v>0</v>
      </c>
      <c r="P93" s="1">
        <v>3</v>
      </c>
      <c r="AA93" s="1">
        <f>IF(P93=1,$O$3,IF(P93=2,$O$4,$O$5))</f>
        <v>0</v>
      </c>
    </row>
    <row r="94" ht="38.25">
      <c r="A94" s="1" t="s">
        <v>173</v>
      </c>
      <c r="E94" s="27" t="s">
        <v>2852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2853</v>
      </c>
      <c r="E97" s="23" t="s">
        <v>2854</v>
      </c>
      <c r="L97" s="24">
        <f>SUMIFS(L98:L297,A98:A297,"P")</f>
        <v>0</v>
      </c>
      <c r="M97" s="24">
        <f>SUMIFS(M98:M297,A98:A297,"P")</f>
        <v>0</v>
      </c>
      <c r="N97" s="25"/>
    </row>
    <row r="98">
      <c r="A98" s="1" t="s">
        <v>167</v>
      </c>
      <c r="B98" s="1">
        <v>22</v>
      </c>
      <c r="C98" s="26" t="s">
        <v>2855</v>
      </c>
      <c r="D98" t="s">
        <v>169</v>
      </c>
      <c r="E98" s="27" t="s">
        <v>2856</v>
      </c>
      <c r="F98" s="28" t="s">
        <v>2815</v>
      </c>
      <c r="G98" s="29">
        <v>750.44500000000005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2857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23</v>
      </c>
      <c r="C102" s="26" t="s">
        <v>2858</v>
      </c>
      <c r="D102" t="s">
        <v>169</v>
      </c>
      <c r="E102" s="27" t="s">
        <v>2859</v>
      </c>
      <c r="F102" s="28" t="s">
        <v>2815</v>
      </c>
      <c r="G102" s="29">
        <v>750.44500000000005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38.25">
      <c r="A103" s="1" t="s">
        <v>173</v>
      </c>
      <c r="E103" s="27" t="s">
        <v>2860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24</v>
      </c>
      <c r="C106" s="26" t="s">
        <v>2861</v>
      </c>
      <c r="D106" t="s">
        <v>169</v>
      </c>
      <c r="E106" s="27" t="s">
        <v>2862</v>
      </c>
      <c r="F106" s="28" t="s">
        <v>1405</v>
      </c>
      <c r="G106" s="29">
        <v>4.5999999999999996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2862</v>
      </c>
    </row>
    <row r="108">
      <c r="A108" s="1" t="s">
        <v>174</v>
      </c>
      <c r="E108" s="33" t="s">
        <v>2863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25</v>
      </c>
      <c r="C110" s="26" t="s">
        <v>2864</v>
      </c>
      <c r="D110" t="s">
        <v>169</v>
      </c>
      <c r="E110" s="27" t="s">
        <v>2865</v>
      </c>
      <c r="F110" s="28" t="s">
        <v>1405</v>
      </c>
      <c r="G110" s="29">
        <v>4.5999999999999996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2865</v>
      </c>
    </row>
    <row r="112">
      <c r="A112" s="1" t="s">
        <v>174</v>
      </c>
      <c r="E112" s="33" t="s">
        <v>2863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26</v>
      </c>
      <c r="C114" s="26" t="s">
        <v>2866</v>
      </c>
      <c r="D114" t="s">
        <v>169</v>
      </c>
      <c r="E114" s="27" t="s">
        <v>2867</v>
      </c>
      <c r="F114" s="28" t="s">
        <v>1405</v>
      </c>
      <c r="G114" s="29">
        <v>71.200000000000003</v>
      </c>
      <c r="H114" s="28">
        <v>1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2867</v>
      </c>
    </row>
    <row r="116">
      <c r="A116" s="1" t="s">
        <v>174</v>
      </c>
      <c r="E116" s="33" t="s">
        <v>2868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27</v>
      </c>
      <c r="C118" s="26" t="s">
        <v>2869</v>
      </c>
      <c r="D118" t="s">
        <v>169</v>
      </c>
      <c r="E118" s="27" t="s">
        <v>2870</v>
      </c>
      <c r="F118" s="28" t="s">
        <v>1405</v>
      </c>
      <c r="G118" s="29">
        <v>71.200000000000003</v>
      </c>
      <c r="H118" s="28">
        <v>1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2870</v>
      </c>
    </row>
    <row r="120">
      <c r="A120" s="1" t="s">
        <v>174</v>
      </c>
      <c r="E120" s="33" t="s">
        <v>2868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28</v>
      </c>
      <c r="C122" s="26" t="s">
        <v>2871</v>
      </c>
      <c r="D122" t="s">
        <v>169</v>
      </c>
      <c r="E122" s="27" t="s">
        <v>2872</v>
      </c>
      <c r="F122" s="28" t="s">
        <v>1405</v>
      </c>
      <c r="G122" s="29">
        <v>9.9800000000000004</v>
      </c>
      <c r="H122" s="28">
        <v>1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2872</v>
      </c>
    </row>
    <row r="124">
      <c r="A124" s="1" t="s">
        <v>174</v>
      </c>
      <c r="E124" s="33" t="s">
        <v>2873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2874</v>
      </c>
      <c r="D126" t="s">
        <v>169</v>
      </c>
      <c r="E126" s="27" t="s">
        <v>2875</v>
      </c>
      <c r="F126" s="28" t="s">
        <v>1405</v>
      </c>
      <c r="G126" s="29">
        <v>9.9800000000000004</v>
      </c>
      <c r="H126" s="28">
        <v>1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2875</v>
      </c>
    </row>
    <row r="128">
      <c r="A128" s="1" t="s">
        <v>174</v>
      </c>
      <c r="E128" s="33" t="s">
        <v>2873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2876</v>
      </c>
      <c r="D130" t="s">
        <v>169</v>
      </c>
      <c r="E130" s="27" t="s">
        <v>2877</v>
      </c>
      <c r="F130" s="28" t="s">
        <v>1405</v>
      </c>
      <c r="G130" s="29">
        <v>67.299999999999997</v>
      </c>
      <c r="H130" s="28">
        <v>1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2877</v>
      </c>
    </row>
    <row r="132">
      <c r="A132" s="1" t="s">
        <v>174</v>
      </c>
      <c r="E132" s="33" t="s">
        <v>2878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2879</v>
      </c>
      <c r="D134" t="s">
        <v>169</v>
      </c>
      <c r="E134" s="27" t="s">
        <v>2880</v>
      </c>
      <c r="F134" s="28" t="s">
        <v>1405</v>
      </c>
      <c r="G134" s="29">
        <v>67.299999999999997</v>
      </c>
      <c r="H134" s="28">
        <v>1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2880</v>
      </c>
    </row>
    <row r="136">
      <c r="A136" s="1" t="s">
        <v>174</v>
      </c>
      <c r="E136" s="33" t="s">
        <v>2878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32</v>
      </c>
      <c r="C138" s="26" t="s">
        <v>2881</v>
      </c>
      <c r="D138" t="s">
        <v>169</v>
      </c>
      <c r="E138" s="27" t="s">
        <v>2882</v>
      </c>
      <c r="F138" s="28" t="s">
        <v>200</v>
      </c>
      <c r="G138" s="29">
        <v>22.199999999999999</v>
      </c>
      <c r="H138" s="28">
        <v>1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2882</v>
      </c>
    </row>
    <row r="140">
      <c r="A140" s="1" t="s">
        <v>174</v>
      </c>
      <c r="E140" s="33" t="s">
        <v>2883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2884</v>
      </c>
      <c r="D142" t="s">
        <v>169</v>
      </c>
      <c r="E142" s="27" t="s">
        <v>2885</v>
      </c>
      <c r="F142" s="28" t="s">
        <v>200</v>
      </c>
      <c r="G142" s="29">
        <v>22.199999999999999</v>
      </c>
      <c r="H142" s="28">
        <v>1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2885</v>
      </c>
    </row>
    <row r="144">
      <c r="A144" s="1" t="s">
        <v>174</v>
      </c>
      <c r="E144" s="33" t="s">
        <v>2883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2886</v>
      </c>
      <c r="D146" t="s">
        <v>169</v>
      </c>
      <c r="E146" s="27" t="s">
        <v>2887</v>
      </c>
      <c r="F146" s="28" t="s">
        <v>200</v>
      </c>
      <c r="G146" s="29">
        <v>1</v>
      </c>
      <c r="H146" s="28">
        <v>1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2420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2887</v>
      </c>
    </row>
    <row r="148">
      <c r="A148" s="1" t="s">
        <v>174</v>
      </c>
      <c r="E148" s="33" t="s">
        <v>2888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2889</v>
      </c>
      <c r="D150" t="s">
        <v>169</v>
      </c>
      <c r="E150" s="27" t="s">
        <v>2890</v>
      </c>
      <c r="F150" s="28" t="s">
        <v>200</v>
      </c>
      <c r="G150" s="29">
        <v>1</v>
      </c>
      <c r="H150" s="28">
        <v>1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2420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2890</v>
      </c>
    </row>
    <row r="152">
      <c r="A152" s="1" t="s">
        <v>174</v>
      </c>
      <c r="E152" s="33" t="s">
        <v>2888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2891</v>
      </c>
      <c r="D154" t="s">
        <v>169</v>
      </c>
      <c r="E154" s="27" t="s">
        <v>2892</v>
      </c>
      <c r="F154" s="28" t="s">
        <v>1488</v>
      </c>
      <c r="G154" s="29">
        <v>15</v>
      </c>
      <c r="H154" s="28">
        <v>1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2420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2892</v>
      </c>
    </row>
    <row r="156">
      <c r="A156" s="1" t="s">
        <v>174</v>
      </c>
      <c r="E156" s="33" t="s">
        <v>2893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37</v>
      </c>
      <c r="C158" s="26" t="s">
        <v>2894</v>
      </c>
      <c r="D158" t="s">
        <v>169</v>
      </c>
      <c r="E158" s="27" t="s">
        <v>2895</v>
      </c>
      <c r="F158" s="28" t="s">
        <v>1488</v>
      </c>
      <c r="G158" s="29">
        <v>15</v>
      </c>
      <c r="H158" s="28">
        <v>1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2420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2895</v>
      </c>
    </row>
    <row r="160">
      <c r="A160" s="1" t="s">
        <v>174</v>
      </c>
      <c r="E160" s="33" t="s">
        <v>2893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2896</v>
      </c>
      <c r="D162" t="s">
        <v>169</v>
      </c>
      <c r="E162" s="27" t="s">
        <v>2897</v>
      </c>
      <c r="F162" s="28" t="s">
        <v>1405</v>
      </c>
      <c r="G162" s="29">
        <v>21.199999999999999</v>
      </c>
      <c r="H162" s="28">
        <v>1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2897</v>
      </c>
    </row>
    <row r="164">
      <c r="A164" s="1" t="s">
        <v>174</v>
      </c>
      <c r="E164" s="33" t="s">
        <v>2898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39</v>
      </c>
      <c r="C166" s="26" t="s">
        <v>2899</v>
      </c>
      <c r="D166" t="s">
        <v>169</v>
      </c>
      <c r="E166" s="27" t="s">
        <v>2900</v>
      </c>
      <c r="F166" s="28" t="s">
        <v>1405</v>
      </c>
      <c r="G166" s="29">
        <v>21.199999999999999</v>
      </c>
      <c r="H166" s="28">
        <v>1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2420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2900</v>
      </c>
    </row>
    <row r="168">
      <c r="A168" s="1" t="s">
        <v>174</v>
      </c>
      <c r="E168" s="33" t="s">
        <v>2898</v>
      </c>
    </row>
    <row r="169">
      <c r="A169" s="1" t="s">
        <v>176</v>
      </c>
      <c r="E169" s="27" t="s">
        <v>169</v>
      </c>
    </row>
    <row r="170" ht="25.5">
      <c r="A170" s="1" t="s">
        <v>167</v>
      </c>
      <c r="B170" s="1">
        <v>40</v>
      </c>
      <c r="C170" s="26" t="s">
        <v>2901</v>
      </c>
      <c r="D170" t="s">
        <v>169</v>
      </c>
      <c r="E170" s="27" t="s">
        <v>2902</v>
      </c>
      <c r="F170" s="28" t="s">
        <v>1488</v>
      </c>
      <c r="G170" s="29">
        <v>33.100000000000001</v>
      </c>
      <c r="H170" s="28">
        <v>1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2420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2902</v>
      </c>
    </row>
    <row r="172">
      <c r="A172" s="1" t="s">
        <v>174</v>
      </c>
      <c r="E172" s="33" t="s">
        <v>2903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41</v>
      </c>
      <c r="C174" s="26" t="s">
        <v>2904</v>
      </c>
      <c r="D174" t="s">
        <v>169</v>
      </c>
      <c r="E174" s="27" t="s">
        <v>2905</v>
      </c>
      <c r="F174" s="28" t="s">
        <v>1488</v>
      </c>
      <c r="G174" s="29">
        <v>33.100000000000001</v>
      </c>
      <c r="H174" s="28">
        <v>1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2420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25.5">
      <c r="A175" s="1" t="s">
        <v>173</v>
      </c>
      <c r="E175" s="27" t="s">
        <v>2905</v>
      </c>
    </row>
    <row r="176">
      <c r="A176" s="1" t="s">
        <v>174</v>
      </c>
      <c r="E176" s="33" t="s">
        <v>2903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42</v>
      </c>
      <c r="C178" s="26" t="s">
        <v>2906</v>
      </c>
      <c r="D178" t="s">
        <v>169</v>
      </c>
      <c r="E178" s="27" t="s">
        <v>2907</v>
      </c>
      <c r="F178" s="28" t="s">
        <v>1405</v>
      </c>
      <c r="G178" s="29">
        <v>22.5</v>
      </c>
      <c r="H178" s="28">
        <v>1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2907</v>
      </c>
    </row>
    <row r="180">
      <c r="A180" s="1" t="s">
        <v>174</v>
      </c>
      <c r="E180" s="33" t="s">
        <v>2908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43</v>
      </c>
      <c r="C182" s="26" t="s">
        <v>2909</v>
      </c>
      <c r="D182" t="s">
        <v>169</v>
      </c>
      <c r="E182" s="27" t="s">
        <v>2910</v>
      </c>
      <c r="F182" s="28" t="s">
        <v>1405</v>
      </c>
      <c r="G182" s="29">
        <v>22.5</v>
      </c>
      <c r="H182" s="28">
        <v>1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 ht="25.5">
      <c r="A183" s="1" t="s">
        <v>173</v>
      </c>
      <c r="E183" s="27" t="s">
        <v>2910</v>
      </c>
    </row>
    <row r="184">
      <c r="A184" s="1" t="s">
        <v>174</v>
      </c>
      <c r="E184" s="33" t="s">
        <v>2908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44</v>
      </c>
      <c r="C186" s="26" t="s">
        <v>2911</v>
      </c>
      <c r="D186" t="s">
        <v>169</v>
      </c>
      <c r="E186" s="27" t="s">
        <v>2912</v>
      </c>
      <c r="F186" s="28" t="s">
        <v>200</v>
      </c>
      <c r="G186" s="29">
        <v>7</v>
      </c>
      <c r="H186" s="28">
        <v>1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2912</v>
      </c>
    </row>
    <row r="188">
      <c r="A188" s="1" t="s">
        <v>174</v>
      </c>
      <c r="E188" s="33" t="s">
        <v>2913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45</v>
      </c>
      <c r="C190" s="26" t="s">
        <v>2914</v>
      </c>
      <c r="D190" t="s">
        <v>169</v>
      </c>
      <c r="E190" s="27" t="s">
        <v>2915</v>
      </c>
      <c r="F190" s="28" t="s">
        <v>200</v>
      </c>
      <c r="G190" s="29">
        <v>7</v>
      </c>
      <c r="H190" s="28">
        <v>1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2420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2915</v>
      </c>
    </row>
    <row r="192">
      <c r="A192" s="1" t="s">
        <v>174</v>
      </c>
      <c r="E192" s="33" t="s">
        <v>2913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46</v>
      </c>
      <c r="C194" s="26" t="s">
        <v>2916</v>
      </c>
      <c r="D194" t="s">
        <v>169</v>
      </c>
      <c r="E194" s="27" t="s">
        <v>2917</v>
      </c>
      <c r="F194" s="28" t="s">
        <v>1405</v>
      </c>
      <c r="G194" s="29">
        <v>27</v>
      </c>
      <c r="H194" s="28">
        <v>1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2420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25.5">
      <c r="A195" s="1" t="s">
        <v>173</v>
      </c>
      <c r="E195" s="27" t="s">
        <v>2917</v>
      </c>
    </row>
    <row r="196">
      <c r="A196" s="1" t="s">
        <v>174</v>
      </c>
      <c r="E196" s="33" t="s">
        <v>2918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47</v>
      </c>
      <c r="C198" s="26" t="s">
        <v>2919</v>
      </c>
      <c r="D198" t="s">
        <v>169</v>
      </c>
      <c r="E198" s="27" t="s">
        <v>2920</v>
      </c>
      <c r="F198" s="28" t="s">
        <v>1405</v>
      </c>
      <c r="G198" s="29">
        <v>27</v>
      </c>
      <c r="H198" s="28">
        <v>1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2420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2920</v>
      </c>
    </row>
    <row r="200">
      <c r="A200" s="1" t="s">
        <v>174</v>
      </c>
      <c r="E200" s="33" t="s">
        <v>2918</v>
      </c>
    </row>
    <row r="201">
      <c r="A201" s="1" t="s">
        <v>176</v>
      </c>
      <c r="E201" s="27" t="s">
        <v>169</v>
      </c>
    </row>
    <row r="202" ht="25.5">
      <c r="A202" s="1" t="s">
        <v>167</v>
      </c>
      <c r="B202" s="1">
        <v>48</v>
      </c>
      <c r="C202" s="26" t="s">
        <v>2921</v>
      </c>
      <c r="D202" t="s">
        <v>169</v>
      </c>
      <c r="E202" s="27" t="s">
        <v>2922</v>
      </c>
      <c r="F202" s="28" t="s">
        <v>1405</v>
      </c>
      <c r="G202" s="29">
        <v>27</v>
      </c>
      <c r="H202" s="28">
        <v>1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2420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 ht="25.5">
      <c r="A203" s="1" t="s">
        <v>173</v>
      </c>
      <c r="E203" s="27" t="s">
        <v>2922</v>
      </c>
    </row>
    <row r="204">
      <c r="A204" s="1" t="s">
        <v>174</v>
      </c>
      <c r="E204" s="33" t="s">
        <v>2923</v>
      </c>
    </row>
    <row r="205">
      <c r="A205" s="1" t="s">
        <v>176</v>
      </c>
      <c r="E205" s="27" t="s">
        <v>169</v>
      </c>
    </row>
    <row r="206" ht="25.5">
      <c r="A206" s="1" t="s">
        <v>167</v>
      </c>
      <c r="B206" s="1">
        <v>49</v>
      </c>
      <c r="C206" s="26" t="s">
        <v>2924</v>
      </c>
      <c r="D206" t="s">
        <v>169</v>
      </c>
      <c r="E206" s="27" t="s">
        <v>2925</v>
      </c>
      <c r="F206" s="28" t="s">
        <v>1405</v>
      </c>
      <c r="G206" s="29">
        <v>27</v>
      </c>
      <c r="H206" s="28">
        <v>1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2420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2925</v>
      </c>
    </row>
    <row r="208">
      <c r="A208" s="1" t="s">
        <v>174</v>
      </c>
      <c r="E208" s="33" t="s">
        <v>2923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2926</v>
      </c>
      <c r="D210" t="s">
        <v>169</v>
      </c>
      <c r="E210" s="27" t="s">
        <v>2927</v>
      </c>
      <c r="F210" s="28" t="s">
        <v>1405</v>
      </c>
      <c r="G210" s="29">
        <v>27</v>
      </c>
      <c r="H210" s="28">
        <v>1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2420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2927</v>
      </c>
    </row>
    <row r="212">
      <c r="A212" s="1" t="s">
        <v>174</v>
      </c>
      <c r="E212" s="33" t="s">
        <v>2928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2929</v>
      </c>
      <c r="D214" t="s">
        <v>169</v>
      </c>
      <c r="E214" s="27" t="s">
        <v>2930</v>
      </c>
      <c r="F214" s="28" t="s">
        <v>1405</v>
      </c>
      <c r="G214" s="29">
        <v>27</v>
      </c>
      <c r="H214" s="28">
        <v>1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2420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2930</v>
      </c>
    </row>
    <row r="216">
      <c r="A216" s="1" t="s">
        <v>174</v>
      </c>
      <c r="E216" s="33" t="s">
        <v>2928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2931</v>
      </c>
      <c r="D218" t="s">
        <v>169</v>
      </c>
      <c r="E218" s="27" t="s">
        <v>2932</v>
      </c>
      <c r="F218" s="28" t="s">
        <v>200</v>
      </c>
      <c r="G218" s="29">
        <v>4</v>
      </c>
      <c r="H218" s="28">
        <v>1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2420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2932</v>
      </c>
    </row>
    <row r="220">
      <c r="A220" s="1" t="s">
        <v>174</v>
      </c>
      <c r="E220" s="33" t="s">
        <v>2933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53</v>
      </c>
      <c r="C222" s="26" t="s">
        <v>2934</v>
      </c>
      <c r="D222" t="s">
        <v>169</v>
      </c>
      <c r="E222" s="27" t="s">
        <v>2935</v>
      </c>
      <c r="F222" s="28" t="s">
        <v>1405</v>
      </c>
      <c r="G222" s="29">
        <v>4.5</v>
      </c>
      <c r="H222" s="28">
        <v>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2420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25.5">
      <c r="A223" s="1" t="s">
        <v>173</v>
      </c>
      <c r="E223" s="27" t="s">
        <v>2935</v>
      </c>
    </row>
    <row r="224">
      <c r="A224" s="1" t="s">
        <v>174</v>
      </c>
      <c r="E224" s="33" t="s">
        <v>2936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2937</v>
      </c>
      <c r="D226" t="s">
        <v>169</v>
      </c>
      <c r="E226" s="27" t="s">
        <v>2938</v>
      </c>
      <c r="F226" s="28" t="s">
        <v>1405</v>
      </c>
      <c r="G226" s="29">
        <v>4.5</v>
      </c>
      <c r="H226" s="28">
        <v>1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2420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2938</v>
      </c>
    </row>
    <row r="228">
      <c r="A228" s="1" t="s">
        <v>174</v>
      </c>
      <c r="E228" s="33" t="s">
        <v>2936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55</v>
      </c>
      <c r="C230" s="26" t="s">
        <v>2939</v>
      </c>
      <c r="D230" t="s">
        <v>169</v>
      </c>
      <c r="E230" s="27" t="s">
        <v>2940</v>
      </c>
      <c r="F230" s="28" t="s">
        <v>200</v>
      </c>
      <c r="G230" s="29">
        <v>1</v>
      </c>
      <c r="H230" s="28">
        <v>1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2420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25.5">
      <c r="A231" s="1" t="s">
        <v>173</v>
      </c>
      <c r="E231" s="27" t="s">
        <v>2940</v>
      </c>
    </row>
    <row r="232">
      <c r="A232" s="1" t="s">
        <v>174</v>
      </c>
      <c r="E232" s="33" t="s">
        <v>2941</v>
      </c>
    </row>
    <row r="233">
      <c r="A233" s="1" t="s">
        <v>176</v>
      </c>
      <c r="E233" s="27" t="s">
        <v>169</v>
      </c>
    </row>
    <row r="234" ht="25.5">
      <c r="A234" s="1" t="s">
        <v>167</v>
      </c>
      <c r="B234" s="1">
        <v>56</v>
      </c>
      <c r="C234" s="26" t="s">
        <v>2942</v>
      </c>
      <c r="D234" t="s">
        <v>169</v>
      </c>
      <c r="E234" s="27" t="s">
        <v>2943</v>
      </c>
      <c r="F234" s="28" t="s">
        <v>200</v>
      </c>
      <c r="G234" s="29">
        <v>1</v>
      </c>
      <c r="H234" s="28">
        <v>1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2420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2943</v>
      </c>
    </row>
    <row r="236">
      <c r="A236" s="1" t="s">
        <v>174</v>
      </c>
      <c r="E236" s="33" t="s">
        <v>2941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2944</v>
      </c>
      <c r="D238" t="s">
        <v>169</v>
      </c>
      <c r="E238" s="27" t="s">
        <v>2945</v>
      </c>
      <c r="F238" s="28" t="s">
        <v>200</v>
      </c>
      <c r="G238" s="29">
        <v>4</v>
      </c>
      <c r="H238" s="28">
        <v>1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2420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2945</v>
      </c>
    </row>
    <row r="240">
      <c r="A240" s="1" t="s">
        <v>174</v>
      </c>
      <c r="E240" s="33" t="s">
        <v>2933</v>
      </c>
    </row>
    <row r="241">
      <c r="A241" s="1" t="s">
        <v>176</v>
      </c>
      <c r="E241" s="27" t="s">
        <v>169</v>
      </c>
    </row>
    <row r="242" ht="25.5">
      <c r="A242" s="1" t="s">
        <v>167</v>
      </c>
      <c r="B242" s="1">
        <v>58</v>
      </c>
      <c r="C242" s="26" t="s">
        <v>2946</v>
      </c>
      <c r="D242" t="s">
        <v>169</v>
      </c>
      <c r="E242" s="27" t="s">
        <v>2947</v>
      </c>
      <c r="F242" s="28" t="s">
        <v>200</v>
      </c>
      <c r="G242" s="29">
        <v>2</v>
      </c>
      <c r="H242" s="28">
        <v>1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2420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 ht="25.5">
      <c r="A243" s="1" t="s">
        <v>173</v>
      </c>
      <c r="E243" s="27" t="s">
        <v>2947</v>
      </c>
    </row>
    <row r="244">
      <c r="A244" s="1" t="s">
        <v>174</v>
      </c>
      <c r="E244" s="33" t="s">
        <v>2948</v>
      </c>
    </row>
    <row r="245">
      <c r="A245" s="1" t="s">
        <v>176</v>
      </c>
      <c r="E245" s="27" t="s">
        <v>169</v>
      </c>
    </row>
    <row r="246" ht="25.5">
      <c r="A246" s="1" t="s">
        <v>167</v>
      </c>
      <c r="B246" s="1">
        <v>59</v>
      </c>
      <c r="C246" s="26" t="s">
        <v>2949</v>
      </c>
      <c r="D246" t="s">
        <v>169</v>
      </c>
      <c r="E246" s="27" t="s">
        <v>2950</v>
      </c>
      <c r="F246" s="28" t="s">
        <v>200</v>
      </c>
      <c r="G246" s="29">
        <v>2</v>
      </c>
      <c r="H246" s="28">
        <v>1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2420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 ht="25.5">
      <c r="A247" s="1" t="s">
        <v>173</v>
      </c>
      <c r="E247" s="27" t="s">
        <v>2950</v>
      </c>
    </row>
    <row r="248">
      <c r="A248" s="1" t="s">
        <v>174</v>
      </c>
      <c r="E248" s="33" t="s">
        <v>2948</v>
      </c>
    </row>
    <row r="249">
      <c r="A249" s="1" t="s">
        <v>176</v>
      </c>
      <c r="E249" s="27" t="s">
        <v>169</v>
      </c>
    </row>
    <row r="250" ht="25.5">
      <c r="A250" s="1" t="s">
        <v>167</v>
      </c>
      <c r="B250" s="1">
        <v>60</v>
      </c>
      <c r="C250" s="26" t="s">
        <v>2951</v>
      </c>
      <c r="D250" t="s">
        <v>169</v>
      </c>
      <c r="E250" s="27" t="s">
        <v>2952</v>
      </c>
      <c r="F250" s="28" t="s">
        <v>200</v>
      </c>
      <c r="G250" s="29">
        <v>8</v>
      </c>
      <c r="H250" s="28">
        <v>1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2420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 ht="25.5">
      <c r="A251" s="1" t="s">
        <v>173</v>
      </c>
      <c r="E251" s="27" t="s">
        <v>2952</v>
      </c>
    </row>
    <row r="252">
      <c r="A252" s="1" t="s">
        <v>174</v>
      </c>
      <c r="E252" s="33" t="s">
        <v>2953</v>
      </c>
    </row>
    <row r="253">
      <c r="A253" s="1" t="s">
        <v>176</v>
      </c>
      <c r="E253" s="27" t="s">
        <v>169</v>
      </c>
    </row>
    <row r="254" ht="25.5">
      <c r="A254" s="1" t="s">
        <v>167</v>
      </c>
      <c r="B254" s="1">
        <v>61</v>
      </c>
      <c r="C254" s="26" t="s">
        <v>2954</v>
      </c>
      <c r="D254" t="s">
        <v>169</v>
      </c>
      <c r="E254" s="27" t="s">
        <v>2955</v>
      </c>
      <c r="F254" s="28" t="s">
        <v>200</v>
      </c>
      <c r="G254" s="29">
        <v>8</v>
      </c>
      <c r="H254" s="28">
        <v>1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2420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25.5">
      <c r="A255" s="1" t="s">
        <v>173</v>
      </c>
      <c r="E255" s="27" t="s">
        <v>2955</v>
      </c>
    </row>
    <row r="256">
      <c r="A256" s="1" t="s">
        <v>174</v>
      </c>
      <c r="E256" s="33" t="s">
        <v>2953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2956</v>
      </c>
      <c r="D258" t="s">
        <v>169</v>
      </c>
      <c r="E258" s="27" t="s">
        <v>2957</v>
      </c>
      <c r="F258" s="28" t="s">
        <v>200</v>
      </c>
      <c r="G258" s="29">
        <v>4</v>
      </c>
      <c r="H258" s="28">
        <v>1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2420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2957</v>
      </c>
    </row>
    <row r="260">
      <c r="A260" s="1" t="s">
        <v>174</v>
      </c>
      <c r="E260" s="33" t="s">
        <v>2958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2959</v>
      </c>
      <c r="D262" t="s">
        <v>169</v>
      </c>
      <c r="E262" s="27" t="s">
        <v>2960</v>
      </c>
      <c r="F262" s="28" t="s">
        <v>200</v>
      </c>
      <c r="G262" s="29">
        <v>4</v>
      </c>
      <c r="H262" s="28">
        <v>1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2420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2960</v>
      </c>
    </row>
    <row r="264">
      <c r="A264" s="1" t="s">
        <v>174</v>
      </c>
      <c r="E264" s="33" t="s">
        <v>2958</v>
      </c>
    </row>
    <row r="265">
      <c r="A265" s="1" t="s">
        <v>176</v>
      </c>
      <c r="E265" s="27" t="s">
        <v>169</v>
      </c>
    </row>
    <row r="266" ht="25.5">
      <c r="A266" s="1" t="s">
        <v>167</v>
      </c>
      <c r="B266" s="1">
        <v>64</v>
      </c>
      <c r="C266" s="26" t="s">
        <v>2961</v>
      </c>
      <c r="D266" t="s">
        <v>169</v>
      </c>
      <c r="E266" s="27" t="s">
        <v>2962</v>
      </c>
      <c r="F266" s="28" t="s">
        <v>2427</v>
      </c>
      <c r="G266" s="29">
        <v>1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2420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 ht="38.25">
      <c r="A267" s="1" t="s">
        <v>173</v>
      </c>
      <c r="E267" s="27" t="s">
        <v>2963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 ht="25.5">
      <c r="A270" s="1" t="s">
        <v>167</v>
      </c>
      <c r="B270" s="1">
        <v>65</v>
      </c>
      <c r="C270" s="26" t="s">
        <v>2964</v>
      </c>
      <c r="D270" t="s">
        <v>169</v>
      </c>
      <c r="E270" s="27" t="s">
        <v>2965</v>
      </c>
      <c r="F270" s="28" t="s">
        <v>2427</v>
      </c>
      <c r="G270" s="29">
        <v>1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2420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 ht="38.25">
      <c r="A271" s="1" t="s">
        <v>173</v>
      </c>
      <c r="E271" s="27" t="s">
        <v>2966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 ht="25.5">
      <c r="A274" s="1" t="s">
        <v>167</v>
      </c>
      <c r="B274" s="1">
        <v>66</v>
      </c>
      <c r="C274" s="26" t="s">
        <v>2967</v>
      </c>
      <c r="D274" t="s">
        <v>169</v>
      </c>
      <c r="E274" s="27" t="s">
        <v>2968</v>
      </c>
      <c r="F274" s="28" t="s">
        <v>2427</v>
      </c>
      <c r="G274" s="29">
        <v>2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2420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 ht="38.25">
      <c r="A275" s="1" t="s">
        <v>173</v>
      </c>
      <c r="E275" s="27" t="s">
        <v>2969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 ht="25.5">
      <c r="A278" s="1" t="s">
        <v>167</v>
      </c>
      <c r="B278" s="1">
        <v>67</v>
      </c>
      <c r="C278" s="26" t="s">
        <v>2970</v>
      </c>
      <c r="D278" t="s">
        <v>169</v>
      </c>
      <c r="E278" s="27" t="s">
        <v>2971</v>
      </c>
      <c r="F278" s="28" t="s">
        <v>2427</v>
      </c>
      <c r="G278" s="29">
        <v>2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2420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 ht="38.25">
      <c r="A279" s="1" t="s">
        <v>173</v>
      </c>
      <c r="E279" s="27" t="s">
        <v>2972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68</v>
      </c>
      <c r="C282" s="26" t="s">
        <v>2973</v>
      </c>
      <c r="D282" t="s">
        <v>169</v>
      </c>
      <c r="E282" s="27" t="s">
        <v>2974</v>
      </c>
      <c r="F282" s="28" t="s">
        <v>1445</v>
      </c>
      <c r="G282" s="29">
        <v>0.17299999999999999</v>
      </c>
      <c r="H282" s="28">
        <v>1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2420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2975</v>
      </c>
    </row>
    <row r="284">
      <c r="A284" s="1" t="s">
        <v>174</v>
      </c>
      <c r="E284" s="33" t="s">
        <v>2976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2977</v>
      </c>
      <c r="D286" t="s">
        <v>169</v>
      </c>
      <c r="E286" s="27" t="s">
        <v>2978</v>
      </c>
      <c r="F286" s="28" t="s">
        <v>1445</v>
      </c>
      <c r="G286" s="29">
        <v>0.012</v>
      </c>
      <c r="H286" s="28">
        <v>1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2420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2979</v>
      </c>
    </row>
    <row r="288">
      <c r="A288" s="1" t="s">
        <v>174</v>
      </c>
      <c r="E288" s="33" t="s">
        <v>2980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70</v>
      </c>
      <c r="C290" s="26" t="s">
        <v>2981</v>
      </c>
      <c r="D290" t="s">
        <v>169</v>
      </c>
      <c r="E290" s="27" t="s">
        <v>2982</v>
      </c>
      <c r="F290" s="28" t="s">
        <v>1445</v>
      </c>
      <c r="G290" s="29">
        <v>0.27700000000000002</v>
      </c>
      <c r="H290" s="28">
        <v>1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2420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2983</v>
      </c>
    </row>
    <row r="292">
      <c r="A292" s="1" t="s">
        <v>174</v>
      </c>
      <c r="E292" s="33" t="s">
        <v>2984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2985</v>
      </c>
      <c r="D294" t="s">
        <v>169</v>
      </c>
      <c r="E294" s="27" t="s">
        <v>2986</v>
      </c>
      <c r="F294" s="28" t="s">
        <v>1519</v>
      </c>
      <c r="G294" s="29">
        <v>461.47800000000001</v>
      </c>
      <c r="H294" s="28">
        <v>5.0000000000000002E-05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2420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2987</v>
      </c>
    </row>
    <row r="296" ht="51">
      <c r="A296" s="1" t="s">
        <v>174</v>
      </c>
      <c r="E296" s="33" t="s">
        <v>2988</v>
      </c>
    </row>
    <row r="297">
      <c r="A297" s="1" t="s">
        <v>176</v>
      </c>
      <c r="E297" s="27" t="s">
        <v>169</v>
      </c>
    </row>
    <row r="298">
      <c r="A298" s="1" t="s">
        <v>164</v>
      </c>
      <c r="C298" s="22" t="s">
        <v>2989</v>
      </c>
      <c r="E298" s="23" t="s">
        <v>2990</v>
      </c>
      <c r="L298" s="24">
        <f>SUMIFS(L299:L322,A299:A322,"P")</f>
        <v>0</v>
      </c>
      <c r="M298" s="24">
        <f>SUMIFS(M299:M322,A299:A322,"P")</f>
        <v>0</v>
      </c>
      <c r="N298" s="25"/>
    </row>
    <row r="299">
      <c r="A299" s="1" t="s">
        <v>167</v>
      </c>
      <c r="B299" s="1">
        <v>72</v>
      </c>
      <c r="C299" s="26" t="s">
        <v>2991</v>
      </c>
      <c r="D299" t="s">
        <v>169</v>
      </c>
      <c r="E299" s="27" t="s">
        <v>2992</v>
      </c>
      <c r="F299" s="28" t="s">
        <v>1488</v>
      </c>
      <c r="G299" s="29">
        <v>106.761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2993</v>
      </c>
    </row>
    <row r="301" ht="25.5">
      <c r="A301" s="1" t="s">
        <v>174</v>
      </c>
      <c r="E301" s="33" t="s">
        <v>2994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2995</v>
      </c>
      <c r="D303" t="s">
        <v>169</v>
      </c>
      <c r="E303" s="27" t="s">
        <v>2996</v>
      </c>
      <c r="F303" s="28" t="s">
        <v>1488</v>
      </c>
      <c r="G303" s="29">
        <v>284.65199999999999</v>
      </c>
      <c r="H303" s="28">
        <v>0.00029999999999999997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172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2997</v>
      </c>
    </row>
    <row r="305" ht="63.75">
      <c r="A305" s="1" t="s">
        <v>174</v>
      </c>
      <c r="E305" s="33" t="s">
        <v>2998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74</v>
      </c>
      <c r="C307" s="26" t="s">
        <v>2999</v>
      </c>
      <c r="D307" t="s">
        <v>169</v>
      </c>
      <c r="E307" s="27" t="s">
        <v>3000</v>
      </c>
      <c r="F307" s="28" t="s">
        <v>1445</v>
      </c>
      <c r="G307" s="29">
        <v>8.6820000000000004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172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 ht="25.5">
      <c r="A308" s="1" t="s">
        <v>173</v>
      </c>
      <c r="E308" s="27" t="s">
        <v>3001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 ht="25.5">
      <c r="A311" s="1" t="s">
        <v>167</v>
      </c>
      <c r="B311" s="1">
        <v>75</v>
      </c>
      <c r="C311" s="26" t="s">
        <v>3002</v>
      </c>
      <c r="D311" t="s">
        <v>169</v>
      </c>
      <c r="E311" s="27" t="s">
        <v>3003</v>
      </c>
      <c r="F311" s="28" t="s">
        <v>1445</v>
      </c>
      <c r="G311" s="29">
        <v>8.6820000000000004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172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 ht="38.25">
      <c r="A312" s="1" t="s">
        <v>173</v>
      </c>
      <c r="E312" s="27" t="s">
        <v>3004</v>
      </c>
    </row>
    <row r="313">
      <c r="A313" s="1" t="s">
        <v>174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76</v>
      </c>
      <c r="C315" s="26" t="s">
        <v>3005</v>
      </c>
      <c r="D315" t="s">
        <v>169</v>
      </c>
      <c r="E315" s="27" t="s">
        <v>3006</v>
      </c>
      <c r="F315" s="28" t="s">
        <v>1488</v>
      </c>
      <c r="G315" s="29">
        <v>313.11700000000002</v>
      </c>
      <c r="H315" s="28">
        <v>0.021999999999999999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2420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3006</v>
      </c>
    </row>
    <row r="317">
      <c r="A317" s="1" t="s">
        <v>174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77</v>
      </c>
      <c r="C319" s="26" t="s">
        <v>3007</v>
      </c>
      <c r="D319" t="s">
        <v>169</v>
      </c>
      <c r="E319" s="27" t="s">
        <v>3008</v>
      </c>
      <c r="F319" s="28" t="s">
        <v>1488</v>
      </c>
      <c r="G319" s="29">
        <v>284.65199999999999</v>
      </c>
      <c r="H319" s="28">
        <v>0.0060000000000000001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2420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 ht="25.5">
      <c r="A320" s="1" t="s">
        <v>173</v>
      </c>
      <c r="E320" s="27" t="s">
        <v>3009</v>
      </c>
    </row>
    <row r="321" ht="63.75">
      <c r="A321" s="1" t="s">
        <v>174</v>
      </c>
      <c r="E321" s="33" t="s">
        <v>2998</v>
      </c>
    </row>
    <row r="322">
      <c r="A322" s="1" t="s">
        <v>176</v>
      </c>
      <c r="E322" s="27" t="s">
        <v>169</v>
      </c>
    </row>
    <row r="323">
      <c r="A323" s="1" t="s">
        <v>164</v>
      </c>
      <c r="C323" s="22" t="s">
        <v>3010</v>
      </c>
      <c r="E323" s="23" t="s">
        <v>3011</v>
      </c>
      <c r="L323" s="24">
        <f>SUMIFS(L324:L331,A324:A331,"P")</f>
        <v>0</v>
      </c>
      <c r="M323" s="24">
        <f>SUMIFS(M324:M331,A324:A331,"P")</f>
        <v>0</v>
      </c>
      <c r="N323" s="25"/>
    </row>
    <row r="324">
      <c r="A324" s="1" t="s">
        <v>167</v>
      </c>
      <c r="B324" s="1">
        <v>78</v>
      </c>
      <c r="C324" s="26" t="s">
        <v>3012</v>
      </c>
      <c r="D324" t="s">
        <v>169</v>
      </c>
      <c r="E324" s="27" t="s">
        <v>3013</v>
      </c>
      <c r="F324" s="28" t="s">
        <v>1488</v>
      </c>
      <c r="G324" s="29">
        <v>203.39099999999999</v>
      </c>
      <c r="H324" s="28">
        <v>8.0000000000000007E-05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172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3014</v>
      </c>
    </row>
    <row r="326" ht="127.5">
      <c r="A326" s="1" t="s">
        <v>174</v>
      </c>
      <c r="E326" s="33" t="s">
        <v>3015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79</v>
      </c>
      <c r="C328" s="26" t="s">
        <v>3016</v>
      </c>
      <c r="D328" t="s">
        <v>169</v>
      </c>
      <c r="E328" s="27" t="s">
        <v>3017</v>
      </c>
      <c r="F328" s="28" t="s">
        <v>1488</v>
      </c>
      <c r="G328" s="29">
        <v>203.39099999999999</v>
      </c>
      <c r="H328" s="28">
        <v>0.00026899999999999998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 ht="25.5">
      <c r="A329" s="1" t="s">
        <v>173</v>
      </c>
      <c r="E329" s="27" t="s">
        <v>3018</v>
      </c>
    </row>
    <row r="330" ht="153">
      <c r="A330" s="1" t="s">
        <v>174</v>
      </c>
      <c r="E330" s="33" t="s">
        <v>3019</v>
      </c>
    </row>
    <row r="331">
      <c r="A331" s="1" t="s">
        <v>176</v>
      </c>
      <c r="E331" s="27" t="s">
        <v>169</v>
      </c>
    </row>
    <row r="332">
      <c r="A332" s="1" t="s">
        <v>164</v>
      </c>
      <c r="C332" s="22" t="s">
        <v>3020</v>
      </c>
      <c r="E332" s="23" t="s">
        <v>3021</v>
      </c>
      <c r="L332" s="24">
        <f>SUMIFS(L333:L340,A333:A340,"P")</f>
        <v>0</v>
      </c>
      <c r="M332" s="24">
        <f>SUMIFS(M333:M340,A333:A340,"P")</f>
        <v>0</v>
      </c>
      <c r="N332" s="25"/>
    </row>
    <row r="333">
      <c r="A333" s="1" t="s">
        <v>167</v>
      </c>
      <c r="B333" s="1">
        <v>80</v>
      </c>
      <c r="C333" s="26" t="s">
        <v>3022</v>
      </c>
      <c r="D333" t="s">
        <v>169</v>
      </c>
      <c r="E333" s="27" t="s">
        <v>3023</v>
      </c>
      <c r="F333" s="28" t="s">
        <v>2835</v>
      </c>
      <c r="G333" s="29">
        <v>52.823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1004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3023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81</v>
      </c>
      <c r="C337" s="26" t="s">
        <v>3024</v>
      </c>
      <c r="D337" t="s">
        <v>169</v>
      </c>
      <c r="E337" s="27" t="s">
        <v>3025</v>
      </c>
      <c r="F337" s="28" t="s">
        <v>2835</v>
      </c>
      <c r="G337" s="29">
        <v>52.823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1004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3025</v>
      </c>
    </row>
    <row r="339">
      <c r="A339" s="1" t="s">
        <v>174</v>
      </c>
    </row>
    <row r="340">
      <c r="A340" s="1" t="s">
        <v>176</v>
      </c>
      <c r="E340" s="27" t="s">
        <v>169</v>
      </c>
    </row>
    <row r="341">
      <c r="A341" s="1" t="s">
        <v>164</v>
      </c>
      <c r="C341" s="22" t="s">
        <v>1582</v>
      </c>
      <c r="E341" s="23" t="s">
        <v>3026</v>
      </c>
      <c r="L341" s="24">
        <f>SUMIFS(L342:L353,A342:A353,"P")</f>
        <v>0</v>
      </c>
      <c r="M341" s="24">
        <f>SUMIFS(M342:M353,A342:A353,"P")</f>
        <v>0</v>
      </c>
      <c r="N341" s="25"/>
    </row>
    <row r="342" ht="25.5">
      <c r="A342" s="1" t="s">
        <v>167</v>
      </c>
      <c r="B342" s="1">
        <v>82</v>
      </c>
      <c r="C342" s="26" t="s">
        <v>3027</v>
      </c>
      <c r="D342" t="s">
        <v>169</v>
      </c>
      <c r="E342" s="27" t="s">
        <v>3028</v>
      </c>
      <c r="F342" s="28" t="s">
        <v>1488</v>
      </c>
      <c r="G342" s="29">
        <v>195</v>
      </c>
      <c r="H342" s="28">
        <v>0.00012999999999999999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3029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 ht="25.5">
      <c r="A346" s="1" t="s">
        <v>167</v>
      </c>
      <c r="B346" s="1">
        <v>83</v>
      </c>
      <c r="C346" s="26" t="s">
        <v>3030</v>
      </c>
      <c r="D346" t="s">
        <v>169</v>
      </c>
      <c r="E346" s="27" t="s">
        <v>3031</v>
      </c>
      <c r="F346" s="28" t="s">
        <v>1405</v>
      </c>
      <c r="G346" s="29">
        <v>7.0999999999999996</v>
      </c>
      <c r="H346" s="28">
        <v>0.1981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2420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 ht="25.5">
      <c r="A347" s="1" t="s">
        <v>173</v>
      </c>
      <c r="E347" s="27" t="s">
        <v>3031</v>
      </c>
    </row>
    <row r="348">
      <c r="A348" s="1" t="s">
        <v>174</v>
      </c>
      <c r="E348" s="33" t="s">
        <v>3032</v>
      </c>
    </row>
    <row r="349">
      <c r="A349" s="1" t="s">
        <v>176</v>
      </c>
      <c r="E349" s="27" t="s">
        <v>169</v>
      </c>
    </row>
    <row r="350">
      <c r="A350" s="1" t="s">
        <v>167</v>
      </c>
      <c r="B350" s="1">
        <v>84</v>
      </c>
      <c r="C350" s="26" t="s">
        <v>3033</v>
      </c>
      <c r="D350" t="s">
        <v>169</v>
      </c>
      <c r="E350" s="27" t="s">
        <v>3034</v>
      </c>
      <c r="F350" s="28" t="s">
        <v>1405</v>
      </c>
      <c r="G350" s="29">
        <v>7.0999999999999996</v>
      </c>
      <c r="H350" s="28">
        <v>0.1981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2420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>
      <c r="A351" s="1" t="s">
        <v>173</v>
      </c>
      <c r="E351" s="27" t="s">
        <v>3034</v>
      </c>
    </row>
    <row r="352">
      <c r="A352" s="1" t="s">
        <v>174</v>
      </c>
      <c r="E352" s="33" t="s">
        <v>3032</v>
      </c>
    </row>
    <row r="353">
      <c r="A353" s="1" t="s">
        <v>176</v>
      </c>
      <c r="E353" s="27" t="s">
        <v>169</v>
      </c>
    </row>
    <row r="354">
      <c r="A354" s="1" t="s">
        <v>164</v>
      </c>
      <c r="C354" s="22" t="s">
        <v>2140</v>
      </c>
      <c r="E354" s="23" t="s">
        <v>2141</v>
      </c>
      <c r="L354" s="24">
        <f>SUMIFS(L355:L358,A355:A358,"P")</f>
        <v>0</v>
      </c>
      <c r="M354" s="24">
        <f>SUMIFS(M355:M358,A355:A358,"P")</f>
        <v>0</v>
      </c>
      <c r="N354" s="25"/>
    </row>
    <row r="355">
      <c r="A355" s="1" t="s">
        <v>167</v>
      </c>
      <c r="B355" s="1">
        <v>85</v>
      </c>
      <c r="C355" s="26" t="s">
        <v>3035</v>
      </c>
      <c r="D355" t="s">
        <v>169</v>
      </c>
      <c r="E355" s="27" t="s">
        <v>3036</v>
      </c>
      <c r="F355" s="28" t="s">
        <v>1445</v>
      </c>
      <c r="G355" s="29">
        <v>21.253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51">
      <c r="A356" s="1" t="s">
        <v>173</v>
      </c>
      <c r="E356" s="27" t="s">
        <v>3037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>
      <c r="A359" s="1" t="s">
        <v>164</v>
      </c>
      <c r="C359" s="22" t="s">
        <v>1436</v>
      </c>
      <c r="E359" s="23" t="s">
        <v>1437</v>
      </c>
      <c r="L359" s="24">
        <f>SUMIFS(L360:L363,A360:A363,"P")</f>
        <v>0</v>
      </c>
      <c r="M359" s="24">
        <f>SUMIFS(M360:M363,A360:A363,"P")</f>
        <v>0</v>
      </c>
      <c r="N359" s="25"/>
    </row>
    <row r="360">
      <c r="A360" s="1" t="s">
        <v>167</v>
      </c>
      <c r="B360" s="1">
        <v>86</v>
      </c>
      <c r="C360" s="26" t="s">
        <v>1438</v>
      </c>
      <c r="D360" t="s">
        <v>169</v>
      </c>
      <c r="E360" s="27" t="s">
        <v>1439</v>
      </c>
      <c r="F360" s="28" t="s">
        <v>743</v>
      </c>
      <c r="G360" s="29">
        <v>1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169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1439</v>
      </c>
    </row>
    <row r="362">
      <c r="A362" s="1" t="s">
        <v>174</v>
      </c>
    </row>
    <row r="363">
      <c r="A363" s="1" t="s">
        <v>176</v>
      </c>
      <c r="E363" s="27" t="s">
        <v>169</v>
      </c>
    </row>
  </sheetData>
  <sheetProtection sheet="1" objects="1" scenarios="1" spinCount="100000" saltValue="OYQhxIgKQmsg/pJCqyxNCxpg4X7/AsZCTBpDHCzz8It5ifYaTE3CB8k+uT4T0tTOvOXAbS8f7xn+Qu7oA/uU+g==" hashValue="FtZY6PKGGZDVbudgUi8jQQZ/IZ/4Lu0Af27CWvt75caix0i3HyB2pvaRLe46kP/UF7XeykejaLhqhOIOyBukT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COUNTIFS(L8:L910,"=0",A8:A910,"P")+COUNTIFS(L8:L910,"",A8:A910,"P")+SUM(Q8:Q910)</f>
        <v>0</v>
      </c>
    </row>
    <row r="8" ht="25.5">
      <c r="A8" s="1" t="s">
        <v>162</v>
      </c>
      <c r="C8" s="22" t="s">
        <v>3038</v>
      </c>
      <c r="E8" s="23" t="s">
        <v>71</v>
      </c>
      <c r="L8" s="24">
        <f>L9+L46+L55+L60+L65+L74+L91+L100+L145+L158+L195+L216+L293+L358+L363+L368+L373+L382+L387+L832+L837</f>
        <v>0</v>
      </c>
      <c r="M8" s="24">
        <f>M9+M46+M55+M60+M65+M74+M91+M100+M145+M158+M195+M216+M293+M358+M363+M368+M373+M382+M387+M832+M837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SUMIFS(L10:L45,A10:A45,"P")</f>
        <v>0</v>
      </c>
      <c r="M9" s="24">
        <f>SUMIFS(M10:M45,A10:A45,"P")</f>
        <v>0</v>
      </c>
      <c r="N9" s="25"/>
    </row>
    <row r="10">
      <c r="A10" s="1" t="s">
        <v>167</v>
      </c>
      <c r="B10" s="1">
        <v>1</v>
      </c>
      <c r="C10" s="26" t="s">
        <v>3039</v>
      </c>
      <c r="D10" t="s">
        <v>169</v>
      </c>
      <c r="E10" s="27" t="s">
        <v>3040</v>
      </c>
      <c r="F10" s="28" t="s">
        <v>1467</v>
      </c>
      <c r="G10" s="29">
        <v>101.40300000000001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3041</v>
      </c>
    </row>
    <row r="12" ht="306">
      <c r="A12" s="1" t="s">
        <v>174</v>
      </c>
      <c r="E12" s="33" t="s">
        <v>3042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3043</v>
      </c>
      <c r="D14" t="s">
        <v>169</v>
      </c>
      <c r="E14" s="27" t="s">
        <v>3044</v>
      </c>
      <c r="F14" s="28" t="s">
        <v>1467</v>
      </c>
      <c r="G14" s="29">
        <v>585.12300000000005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3045</v>
      </c>
    </row>
    <row r="16" ht="409.5">
      <c r="A16" s="1" t="s">
        <v>174</v>
      </c>
      <c r="E16" s="33" t="s">
        <v>3046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3047</v>
      </c>
      <c r="D18" t="s">
        <v>169</v>
      </c>
      <c r="E18" s="27" t="s">
        <v>3048</v>
      </c>
      <c r="F18" s="28" t="s">
        <v>1467</v>
      </c>
      <c r="G18" s="29">
        <v>585.12300000000005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3049</v>
      </c>
    </row>
    <row r="20" ht="51">
      <c r="A20" s="1" t="s">
        <v>174</v>
      </c>
      <c r="E20" s="33" t="s">
        <v>3050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3051</v>
      </c>
      <c r="D22" t="s">
        <v>169</v>
      </c>
      <c r="E22" s="27" t="s">
        <v>3052</v>
      </c>
      <c r="F22" s="28" t="s">
        <v>1467</v>
      </c>
      <c r="G22" s="29">
        <v>101.40300000000001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51">
      <c r="A23" s="1" t="s">
        <v>173</v>
      </c>
      <c r="E23" s="27" t="s">
        <v>3053</v>
      </c>
    </row>
    <row r="24" ht="51">
      <c r="A24" s="1" t="s">
        <v>174</v>
      </c>
      <c r="E24" s="33" t="s">
        <v>3054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3055</v>
      </c>
      <c r="D26" t="s">
        <v>169</v>
      </c>
      <c r="E26" s="27" t="s">
        <v>3056</v>
      </c>
      <c r="F26" s="28" t="s">
        <v>1467</v>
      </c>
      <c r="G26" s="29">
        <v>787.92899999999997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3057</v>
      </c>
    </row>
    <row r="28" ht="76.5">
      <c r="A28" s="1" t="s">
        <v>174</v>
      </c>
      <c r="E28" s="33" t="s">
        <v>3058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3059</v>
      </c>
      <c r="D30" t="s">
        <v>169</v>
      </c>
      <c r="E30" s="27" t="s">
        <v>3060</v>
      </c>
      <c r="F30" s="28" t="s">
        <v>1467</v>
      </c>
      <c r="G30" s="29">
        <v>3151.7159999999999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3061</v>
      </c>
    </row>
    <row r="32" ht="89.25">
      <c r="A32" s="1" t="s">
        <v>174</v>
      </c>
      <c r="E32" s="33" t="s">
        <v>3062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3063</v>
      </c>
      <c r="D34" t="s">
        <v>169</v>
      </c>
      <c r="E34" s="27" t="s">
        <v>3064</v>
      </c>
      <c r="F34" s="28" t="s">
        <v>1467</v>
      </c>
      <c r="G34" s="29">
        <v>582.447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 ht="38.25">
      <c r="A35" s="1" t="s">
        <v>173</v>
      </c>
      <c r="E35" s="27" t="s">
        <v>3065</v>
      </c>
    </row>
    <row r="36" ht="63.75">
      <c r="A36" s="1" t="s">
        <v>174</v>
      </c>
      <c r="E36" s="33" t="s">
        <v>3066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3067</v>
      </c>
      <c r="D38" t="s">
        <v>169</v>
      </c>
      <c r="E38" s="27" t="s">
        <v>3068</v>
      </c>
      <c r="F38" s="28" t="s">
        <v>1467</v>
      </c>
      <c r="G38" s="29">
        <v>104.07899999999999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3069</v>
      </c>
    </row>
    <row r="40" ht="369.75">
      <c r="A40" s="1" t="s">
        <v>174</v>
      </c>
      <c r="E40" s="33" t="s">
        <v>3070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3071</v>
      </c>
      <c r="D42" t="s">
        <v>1443</v>
      </c>
      <c r="E42" s="27" t="s">
        <v>3072</v>
      </c>
      <c r="F42" s="28" t="s">
        <v>1445</v>
      </c>
      <c r="G42" s="29">
        <v>1048.405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38.25">
      <c r="A43" s="1" t="s">
        <v>173</v>
      </c>
      <c r="E43" s="27" t="s">
        <v>3073</v>
      </c>
    </row>
    <row r="44" ht="51">
      <c r="A44" s="1" t="s">
        <v>174</v>
      </c>
      <c r="E44" s="33" t="s">
        <v>3074</v>
      </c>
    </row>
    <row r="45">
      <c r="A45" s="1" t="s">
        <v>176</v>
      </c>
      <c r="E45" s="27" t="s">
        <v>169</v>
      </c>
    </row>
    <row r="46">
      <c r="A46" s="1" t="s">
        <v>164</v>
      </c>
      <c r="C46" s="22" t="s">
        <v>3075</v>
      </c>
      <c r="E46" s="23" t="s">
        <v>3076</v>
      </c>
      <c r="L46" s="24">
        <f>SUMIFS(L47:L54,A47:A54,"P")</f>
        <v>0</v>
      </c>
      <c r="M46" s="24">
        <f>SUMIFS(M47:M54,A47:A54,"P")</f>
        <v>0</v>
      </c>
      <c r="N46" s="25"/>
    </row>
    <row r="47">
      <c r="A47" s="1" t="s">
        <v>167</v>
      </c>
      <c r="B47" s="1">
        <v>10</v>
      </c>
      <c r="C47" s="26" t="s">
        <v>3077</v>
      </c>
      <c r="D47" t="s">
        <v>169</v>
      </c>
      <c r="E47" s="27" t="s">
        <v>3078</v>
      </c>
      <c r="F47" s="28" t="s">
        <v>1488</v>
      </c>
      <c r="G47" s="29">
        <v>2376.9000000000001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3079</v>
      </c>
    </row>
    <row r="49" ht="409.5">
      <c r="A49" s="1" t="s">
        <v>174</v>
      </c>
      <c r="E49" s="33" t="s">
        <v>3080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3081</v>
      </c>
      <c r="D51" t="s">
        <v>169</v>
      </c>
      <c r="E51" s="27" t="s">
        <v>3082</v>
      </c>
      <c r="F51" s="28" t="s">
        <v>1488</v>
      </c>
      <c r="G51" s="29">
        <v>423.00599999999997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3083</v>
      </c>
    </row>
    <row r="53" ht="140.25">
      <c r="A53" s="1" t="s">
        <v>174</v>
      </c>
      <c r="E53" s="33" t="s">
        <v>3084</v>
      </c>
    </row>
    <row r="54">
      <c r="A54" s="1" t="s">
        <v>176</v>
      </c>
      <c r="E54" s="27" t="s">
        <v>169</v>
      </c>
    </row>
    <row r="55">
      <c r="A55" s="1" t="s">
        <v>164</v>
      </c>
      <c r="C55" s="22" t="s">
        <v>3085</v>
      </c>
      <c r="E55" s="23" t="s">
        <v>3086</v>
      </c>
      <c r="L55" s="24">
        <f>SUMIFS(L56:L59,A56:A59,"P")</f>
        <v>0</v>
      </c>
      <c r="M55" s="24">
        <f>SUMIFS(M56:M59,A56:A59,"P")</f>
        <v>0</v>
      </c>
      <c r="N55" s="25"/>
    </row>
    <row r="56">
      <c r="A56" s="1" t="s">
        <v>167</v>
      </c>
      <c r="B56" s="1">
        <v>12</v>
      </c>
      <c r="C56" s="26" t="s">
        <v>3087</v>
      </c>
      <c r="D56" t="s">
        <v>169</v>
      </c>
      <c r="E56" s="27" t="s">
        <v>3088</v>
      </c>
      <c r="F56" s="28" t="s">
        <v>1488</v>
      </c>
      <c r="G56" s="29">
        <v>985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3089</v>
      </c>
    </row>
    <row r="58" ht="140.25">
      <c r="A58" s="1" t="s">
        <v>174</v>
      </c>
      <c r="E58" s="33" t="s">
        <v>3090</v>
      </c>
    </row>
    <row r="59">
      <c r="A59" s="1" t="s">
        <v>176</v>
      </c>
      <c r="E59" s="27" t="s">
        <v>169</v>
      </c>
    </row>
    <row r="60">
      <c r="A60" s="1" t="s">
        <v>164</v>
      </c>
      <c r="C60" s="22" t="s">
        <v>3091</v>
      </c>
      <c r="E60" s="23" t="s">
        <v>3092</v>
      </c>
      <c r="L60" s="24">
        <f>SUMIFS(L61:L64,A61:A64,"P")</f>
        <v>0</v>
      </c>
      <c r="M60" s="24">
        <f>SUMIFS(M61:M64,A61:A64,"P")</f>
        <v>0</v>
      </c>
      <c r="N60" s="25"/>
    </row>
    <row r="61" ht="25.5">
      <c r="A61" s="1" t="s">
        <v>167</v>
      </c>
      <c r="B61" s="1">
        <v>13</v>
      </c>
      <c r="C61" s="26" t="s">
        <v>3093</v>
      </c>
      <c r="D61" t="s">
        <v>169</v>
      </c>
      <c r="E61" s="27" t="s">
        <v>3094</v>
      </c>
      <c r="F61" s="28" t="s">
        <v>1488</v>
      </c>
      <c r="G61" s="29">
        <v>749.77999999999997</v>
      </c>
      <c r="H61" s="28">
        <v>0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172</v>
      </c>
      <c r="O61" s="32">
        <f>M61*AA61</f>
        <v>0</v>
      </c>
      <c r="P61" s="1">
        <v>3</v>
      </c>
      <c r="AA61" s="1">
        <f>IF(P61=1,$O$3,IF(P61=2,$O$4,$O$5))</f>
        <v>0</v>
      </c>
    </row>
    <row r="62" ht="38.25">
      <c r="A62" s="1" t="s">
        <v>173</v>
      </c>
      <c r="E62" s="27" t="s">
        <v>3095</v>
      </c>
    </row>
    <row r="63" ht="409.5">
      <c r="A63" s="1" t="s">
        <v>174</v>
      </c>
      <c r="E63" s="33" t="s">
        <v>3096</v>
      </c>
    </row>
    <row r="64">
      <c r="A64" s="1" t="s">
        <v>176</v>
      </c>
      <c r="E64" s="27" t="s">
        <v>169</v>
      </c>
    </row>
    <row r="65">
      <c r="A65" s="1" t="s">
        <v>164</v>
      </c>
      <c r="C65" s="22" t="s">
        <v>3097</v>
      </c>
      <c r="E65" s="23" t="s">
        <v>3098</v>
      </c>
      <c r="L65" s="24">
        <f>SUMIFS(L66:L73,A66:A73,"P")</f>
        <v>0</v>
      </c>
      <c r="M65" s="24">
        <f>SUMIFS(M66:M73,A66:A73,"P")</f>
        <v>0</v>
      </c>
      <c r="N65" s="25"/>
    </row>
    <row r="66">
      <c r="A66" s="1" t="s">
        <v>167</v>
      </c>
      <c r="B66" s="1">
        <v>14</v>
      </c>
      <c r="C66" s="26" t="s">
        <v>3099</v>
      </c>
      <c r="D66" t="s">
        <v>169</v>
      </c>
      <c r="E66" s="27" t="s">
        <v>3100</v>
      </c>
      <c r="F66" s="28" t="s">
        <v>200</v>
      </c>
      <c r="G66" s="29">
        <v>7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3101</v>
      </c>
    </row>
    <row r="68" ht="51">
      <c r="A68" s="1" t="s">
        <v>174</v>
      </c>
      <c r="E68" s="33" t="s">
        <v>3102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15</v>
      </c>
      <c r="C70" s="26" t="s">
        <v>3103</v>
      </c>
      <c r="D70" t="s">
        <v>169</v>
      </c>
      <c r="E70" s="27" t="s">
        <v>3104</v>
      </c>
      <c r="F70" s="28" t="s">
        <v>200</v>
      </c>
      <c r="G70" s="29">
        <v>16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3105</v>
      </c>
    </row>
    <row r="72" ht="51">
      <c r="A72" s="1" t="s">
        <v>174</v>
      </c>
      <c r="E72" s="33" t="s">
        <v>3106</v>
      </c>
    </row>
    <row r="73">
      <c r="A73" s="1" t="s">
        <v>176</v>
      </c>
      <c r="E73" s="27" t="s">
        <v>169</v>
      </c>
    </row>
    <row r="74">
      <c r="A74" s="1" t="s">
        <v>164</v>
      </c>
      <c r="C74" s="22" t="s">
        <v>2811</v>
      </c>
      <c r="E74" s="23" t="s">
        <v>2812</v>
      </c>
      <c r="L74" s="24">
        <f>SUMIFS(L75:L90,A75:A90,"P")</f>
        <v>0</v>
      </c>
      <c r="M74" s="24">
        <f>SUMIFS(M75:M90,A75:A90,"P")</f>
        <v>0</v>
      </c>
      <c r="N74" s="25"/>
    </row>
    <row r="75">
      <c r="A75" s="1" t="s">
        <v>167</v>
      </c>
      <c r="B75" s="1">
        <v>16</v>
      </c>
      <c r="C75" s="26" t="s">
        <v>3107</v>
      </c>
      <c r="D75" t="s">
        <v>169</v>
      </c>
      <c r="E75" s="27" t="s">
        <v>3108</v>
      </c>
      <c r="F75" s="28" t="s">
        <v>200</v>
      </c>
      <c r="G75" s="29">
        <v>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51">
      <c r="A77" s="1" t="s">
        <v>174</v>
      </c>
      <c r="E77" s="33" t="s">
        <v>3109</v>
      </c>
    </row>
    <row r="78" ht="51">
      <c r="A78" s="1" t="s">
        <v>176</v>
      </c>
      <c r="E78" s="27" t="s">
        <v>3110</v>
      </c>
    </row>
    <row r="79" ht="25.5">
      <c r="A79" s="1" t="s">
        <v>167</v>
      </c>
      <c r="B79" s="1">
        <v>17</v>
      </c>
      <c r="C79" s="26" t="s">
        <v>3111</v>
      </c>
      <c r="D79" t="s">
        <v>169</v>
      </c>
      <c r="E79" s="27" t="s">
        <v>3112</v>
      </c>
      <c r="F79" s="28" t="s">
        <v>200</v>
      </c>
      <c r="G79" s="29">
        <v>10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51">
      <c r="A81" s="1" t="s">
        <v>174</v>
      </c>
      <c r="E81" s="33" t="s">
        <v>3113</v>
      </c>
    </row>
    <row r="82" ht="51">
      <c r="A82" s="1" t="s">
        <v>176</v>
      </c>
      <c r="E82" s="27" t="s">
        <v>3114</v>
      </c>
    </row>
    <row r="83">
      <c r="A83" s="1" t="s">
        <v>167</v>
      </c>
      <c r="B83" s="1">
        <v>18</v>
      </c>
      <c r="C83" s="26" t="s">
        <v>3115</v>
      </c>
      <c r="D83" t="s">
        <v>169</v>
      </c>
      <c r="E83" s="27" t="s">
        <v>3116</v>
      </c>
      <c r="F83" s="28" t="s">
        <v>3117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2420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3118</v>
      </c>
    </row>
    <row r="85">
      <c r="A85" s="1" t="s">
        <v>174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19</v>
      </c>
      <c r="C87" s="26" t="s">
        <v>3119</v>
      </c>
      <c r="D87" t="s">
        <v>169</v>
      </c>
      <c r="E87" s="27" t="s">
        <v>3120</v>
      </c>
      <c r="F87" s="28" t="s">
        <v>3117</v>
      </c>
      <c r="G87" s="29">
        <v>1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2420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3121</v>
      </c>
    </row>
    <row r="89" ht="114.75">
      <c r="A89" s="1" t="s">
        <v>174</v>
      </c>
      <c r="E89" s="33" t="s">
        <v>3122</v>
      </c>
    </row>
    <row r="90">
      <c r="A90" s="1" t="s">
        <v>176</v>
      </c>
      <c r="E90" s="27" t="s">
        <v>169</v>
      </c>
    </row>
    <row r="91">
      <c r="A91" s="1" t="s">
        <v>164</v>
      </c>
      <c r="C91" s="22" t="s">
        <v>3123</v>
      </c>
      <c r="E91" s="23" t="s">
        <v>3124</v>
      </c>
      <c r="L91" s="24">
        <f>SUMIFS(L92:L99,A92:A99,"P")</f>
        <v>0</v>
      </c>
      <c r="M91" s="24">
        <f>SUMIFS(M92:M99,A92:A99,"P")</f>
        <v>0</v>
      </c>
      <c r="N91" s="25"/>
    </row>
    <row r="92">
      <c r="A92" s="1" t="s">
        <v>167</v>
      </c>
      <c r="B92" s="1">
        <v>20</v>
      </c>
      <c r="C92" s="26" t="s">
        <v>3125</v>
      </c>
      <c r="D92" t="s">
        <v>169</v>
      </c>
      <c r="E92" s="27" t="s">
        <v>3126</v>
      </c>
      <c r="F92" s="28" t="s">
        <v>200</v>
      </c>
      <c r="G92" s="29">
        <v>6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3127</v>
      </c>
    </row>
    <row r="94" ht="114.75">
      <c r="A94" s="1" t="s">
        <v>174</v>
      </c>
      <c r="E94" s="33" t="s">
        <v>3128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21</v>
      </c>
      <c r="C96" s="26" t="s">
        <v>3129</v>
      </c>
      <c r="D96" t="s">
        <v>169</v>
      </c>
      <c r="E96" s="27" t="s">
        <v>3130</v>
      </c>
      <c r="F96" s="28" t="s">
        <v>200</v>
      </c>
      <c r="G96" s="29">
        <v>6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51">
      <c r="A98" s="1" t="s">
        <v>174</v>
      </c>
      <c r="E98" s="33" t="s">
        <v>3131</v>
      </c>
    </row>
    <row r="99" ht="63.75">
      <c r="A99" s="1" t="s">
        <v>176</v>
      </c>
      <c r="E99" s="27" t="s">
        <v>3132</v>
      </c>
    </row>
    <row r="100">
      <c r="A100" s="1" t="s">
        <v>164</v>
      </c>
      <c r="C100" s="22" t="s">
        <v>3133</v>
      </c>
      <c r="E100" s="23" t="s">
        <v>3134</v>
      </c>
      <c r="L100" s="24">
        <f>SUMIFS(L101:L144,A101:A144,"P")</f>
        <v>0</v>
      </c>
      <c r="M100" s="24">
        <f>SUMIFS(M101:M144,A101:A144,"P")</f>
        <v>0</v>
      </c>
      <c r="N100" s="25"/>
    </row>
    <row r="101">
      <c r="A101" s="1" t="s">
        <v>167</v>
      </c>
      <c r="B101" s="1">
        <v>22</v>
      </c>
      <c r="C101" s="26" t="s">
        <v>3135</v>
      </c>
      <c r="D101" t="s">
        <v>169</v>
      </c>
      <c r="E101" s="27" t="s">
        <v>3136</v>
      </c>
      <c r="F101" s="28" t="s">
        <v>1405</v>
      </c>
      <c r="G101" s="29">
        <v>106.15000000000001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3137</v>
      </c>
    </row>
    <row r="103" ht="76.5">
      <c r="A103" s="1" t="s">
        <v>174</v>
      </c>
      <c r="E103" s="33" t="s">
        <v>3138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23</v>
      </c>
      <c r="C105" s="26" t="s">
        <v>3139</v>
      </c>
      <c r="D105" t="s">
        <v>169</v>
      </c>
      <c r="E105" s="27" t="s">
        <v>3140</v>
      </c>
      <c r="F105" s="28" t="s">
        <v>1405</v>
      </c>
      <c r="G105" s="29">
        <v>140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3141</v>
      </c>
    </row>
    <row r="107" ht="76.5">
      <c r="A107" s="1" t="s">
        <v>174</v>
      </c>
      <c r="E107" s="33" t="s">
        <v>3142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24</v>
      </c>
      <c r="C109" s="26" t="s">
        <v>3143</v>
      </c>
      <c r="D109" t="s">
        <v>169</v>
      </c>
      <c r="E109" s="27" t="s">
        <v>3144</v>
      </c>
      <c r="F109" s="28" t="s">
        <v>1488</v>
      </c>
      <c r="G109" s="29">
        <v>1260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3145</v>
      </c>
    </row>
    <row r="111" ht="38.25">
      <c r="A111" s="1" t="s">
        <v>174</v>
      </c>
      <c r="E111" s="33" t="s">
        <v>3146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25</v>
      </c>
      <c r="C113" s="26" t="s">
        <v>3147</v>
      </c>
      <c r="D113" t="s">
        <v>169</v>
      </c>
      <c r="E113" s="27" t="s">
        <v>3148</v>
      </c>
      <c r="F113" s="28" t="s">
        <v>1488</v>
      </c>
      <c r="G113" s="29">
        <v>1032.24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3149</v>
      </c>
    </row>
    <row r="115" ht="165.75">
      <c r="A115" s="1" t="s">
        <v>174</v>
      </c>
      <c r="E115" s="33" t="s">
        <v>3150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26</v>
      </c>
      <c r="C117" s="26" t="s">
        <v>3151</v>
      </c>
      <c r="D117" t="s">
        <v>169</v>
      </c>
      <c r="E117" s="27" t="s">
        <v>3152</v>
      </c>
      <c r="F117" s="28" t="s">
        <v>1488</v>
      </c>
      <c r="G117" s="29">
        <v>1940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3153</v>
      </c>
    </row>
    <row r="119" ht="63.75">
      <c r="A119" s="1" t="s">
        <v>174</v>
      </c>
      <c r="E119" s="33" t="s">
        <v>3154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27</v>
      </c>
      <c r="C121" s="26" t="s">
        <v>3155</v>
      </c>
      <c r="D121" t="s">
        <v>169</v>
      </c>
      <c r="E121" s="27" t="s">
        <v>3156</v>
      </c>
      <c r="F121" s="28" t="s">
        <v>1488</v>
      </c>
      <c r="G121" s="29">
        <v>30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38.25">
      <c r="A122" s="1" t="s">
        <v>173</v>
      </c>
      <c r="E122" s="27" t="s">
        <v>3157</v>
      </c>
    </row>
    <row r="123" ht="51">
      <c r="A123" s="1" t="s">
        <v>174</v>
      </c>
      <c r="E123" s="33" t="s">
        <v>3158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28</v>
      </c>
      <c r="C125" s="26" t="s">
        <v>3159</v>
      </c>
      <c r="D125" t="s">
        <v>169</v>
      </c>
      <c r="E125" s="27" t="s">
        <v>3160</v>
      </c>
      <c r="F125" s="28" t="s">
        <v>200</v>
      </c>
      <c r="G125" s="29">
        <v>67</v>
      </c>
      <c r="H125" s="28">
        <v>0.14244999999999999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25.5">
      <c r="A126" s="1" t="s">
        <v>173</v>
      </c>
      <c r="E126" s="27" t="s">
        <v>3161</v>
      </c>
    </row>
    <row r="127" ht="140.25">
      <c r="A127" s="1" t="s">
        <v>174</v>
      </c>
      <c r="E127" s="33" t="s">
        <v>3162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29</v>
      </c>
      <c r="C129" s="26" t="s">
        <v>3163</v>
      </c>
      <c r="D129" t="s">
        <v>169</v>
      </c>
      <c r="E129" s="27" t="s">
        <v>3164</v>
      </c>
      <c r="F129" s="28" t="s">
        <v>1488</v>
      </c>
      <c r="G129" s="29">
        <v>1332.7059999999999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3165</v>
      </c>
    </row>
    <row r="131" ht="409.5">
      <c r="A131" s="1" t="s">
        <v>174</v>
      </c>
      <c r="E131" s="33" t="s">
        <v>3166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30</v>
      </c>
      <c r="C133" s="26" t="s">
        <v>3167</v>
      </c>
      <c r="D133" t="s">
        <v>169</v>
      </c>
      <c r="E133" s="27" t="s">
        <v>3168</v>
      </c>
      <c r="F133" s="28" t="s">
        <v>2427</v>
      </c>
      <c r="G133" s="29">
        <v>11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2420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3168</v>
      </c>
    </row>
    <row r="135" ht="153">
      <c r="A135" s="1" t="s">
        <v>174</v>
      </c>
      <c r="E135" s="33" t="s">
        <v>3169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31</v>
      </c>
      <c r="C137" s="26" t="s">
        <v>3170</v>
      </c>
      <c r="D137" t="s">
        <v>169</v>
      </c>
      <c r="E137" s="27" t="s">
        <v>3171</v>
      </c>
      <c r="F137" s="28" t="s">
        <v>1488</v>
      </c>
      <c r="G137" s="29">
        <v>2292.2399999999998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2420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3171</v>
      </c>
    </row>
    <row r="139" ht="191.25">
      <c r="A139" s="1" t="s">
        <v>174</v>
      </c>
      <c r="E139" s="33" t="s">
        <v>3172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32</v>
      </c>
      <c r="C141" s="26" t="s">
        <v>3173</v>
      </c>
      <c r="D141" t="s">
        <v>169</v>
      </c>
      <c r="E141" s="27" t="s">
        <v>3174</v>
      </c>
      <c r="F141" s="28" t="s">
        <v>1488</v>
      </c>
      <c r="G141" s="29">
        <v>42.200000000000003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2420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3174</v>
      </c>
    </row>
    <row r="143" ht="76.5">
      <c r="A143" s="1" t="s">
        <v>174</v>
      </c>
      <c r="E143" s="33" t="s">
        <v>3175</v>
      </c>
    </row>
    <row r="144">
      <c r="A144" s="1" t="s">
        <v>176</v>
      </c>
      <c r="E144" s="27" t="s">
        <v>169</v>
      </c>
    </row>
    <row r="145">
      <c r="A145" s="1" t="s">
        <v>164</v>
      </c>
      <c r="C145" s="22" t="s">
        <v>2825</v>
      </c>
      <c r="E145" s="23" t="s">
        <v>2826</v>
      </c>
      <c r="L145" s="24">
        <f>SUMIFS(L146:L157,A146:A157,"P")</f>
        <v>0</v>
      </c>
      <c r="M145" s="24">
        <f>SUMIFS(M146:M157,A146:A157,"P")</f>
        <v>0</v>
      </c>
      <c r="N145" s="25"/>
    </row>
    <row r="146">
      <c r="A146" s="1" t="s">
        <v>167</v>
      </c>
      <c r="B146" s="1">
        <v>33</v>
      </c>
      <c r="C146" s="26" t="s">
        <v>3176</v>
      </c>
      <c r="D146" t="s">
        <v>169</v>
      </c>
      <c r="E146" s="27" t="s">
        <v>3177</v>
      </c>
      <c r="F146" s="28" t="s">
        <v>1488</v>
      </c>
      <c r="G146" s="29">
        <v>11.5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 ht="25.5">
      <c r="A147" s="1" t="s">
        <v>173</v>
      </c>
      <c r="E147" s="27" t="s">
        <v>3178</v>
      </c>
    </row>
    <row r="148" ht="76.5">
      <c r="A148" s="1" t="s">
        <v>174</v>
      </c>
      <c r="E148" s="33" t="s">
        <v>3179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34</v>
      </c>
      <c r="C150" s="26" t="s">
        <v>3180</v>
      </c>
      <c r="D150" t="s">
        <v>169</v>
      </c>
      <c r="E150" s="27" t="s">
        <v>3181</v>
      </c>
      <c r="F150" s="28" t="s">
        <v>1488</v>
      </c>
      <c r="G150" s="29">
        <v>1.54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3182</v>
      </c>
    </row>
    <row r="152" ht="76.5">
      <c r="A152" s="1" t="s">
        <v>174</v>
      </c>
      <c r="E152" s="33" t="s">
        <v>3183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35</v>
      </c>
      <c r="C154" s="26" t="s">
        <v>3184</v>
      </c>
      <c r="D154" t="s">
        <v>169</v>
      </c>
      <c r="E154" s="27" t="s">
        <v>3185</v>
      </c>
      <c r="F154" s="28" t="s">
        <v>1488</v>
      </c>
      <c r="G154" s="29">
        <v>79.542000000000002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3186</v>
      </c>
    </row>
    <row r="156" ht="76.5">
      <c r="A156" s="1" t="s">
        <v>174</v>
      </c>
      <c r="E156" s="33" t="s">
        <v>3187</v>
      </c>
    </row>
    <row r="157">
      <c r="A157" s="1" t="s">
        <v>176</v>
      </c>
      <c r="E157" s="27" t="s">
        <v>169</v>
      </c>
    </row>
    <row r="158">
      <c r="A158" s="1" t="s">
        <v>164</v>
      </c>
      <c r="C158" s="22" t="s">
        <v>3188</v>
      </c>
      <c r="E158" s="23" t="s">
        <v>3189</v>
      </c>
      <c r="L158" s="24">
        <f>SUMIFS(L159:L194,A159:A194,"P")</f>
        <v>0</v>
      </c>
      <c r="M158" s="24">
        <f>SUMIFS(M159:M194,A159:A194,"P")</f>
        <v>0</v>
      </c>
      <c r="N158" s="25"/>
    </row>
    <row r="159">
      <c r="A159" s="1" t="s">
        <v>167</v>
      </c>
      <c r="B159" s="1">
        <v>36</v>
      </c>
      <c r="C159" s="26" t="s">
        <v>3190</v>
      </c>
      <c r="D159" t="s">
        <v>169</v>
      </c>
      <c r="E159" s="27" t="s">
        <v>3191</v>
      </c>
      <c r="F159" s="28" t="s">
        <v>1488</v>
      </c>
      <c r="G159" s="29">
        <v>1067.3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3192</v>
      </c>
    </row>
    <row r="161" ht="204">
      <c r="A161" s="1" t="s">
        <v>174</v>
      </c>
      <c r="E161" s="33" t="s">
        <v>3193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37</v>
      </c>
      <c r="C163" s="26" t="s">
        <v>3194</v>
      </c>
      <c r="D163" t="s">
        <v>169</v>
      </c>
      <c r="E163" s="27" t="s">
        <v>3195</v>
      </c>
      <c r="F163" s="28" t="s">
        <v>1405</v>
      </c>
      <c r="G163" s="29">
        <v>284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3196</v>
      </c>
    </row>
    <row r="165" ht="51">
      <c r="A165" s="1" t="s">
        <v>174</v>
      </c>
      <c r="E165" s="33" t="s">
        <v>3197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38</v>
      </c>
      <c r="C167" s="26" t="s">
        <v>3198</v>
      </c>
      <c r="D167" t="s">
        <v>169</v>
      </c>
      <c r="E167" s="27" t="s">
        <v>3199</v>
      </c>
      <c r="F167" s="28" t="s">
        <v>200</v>
      </c>
      <c r="G167" s="29">
        <v>12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3200</v>
      </c>
    </row>
    <row r="169" ht="25.5">
      <c r="A169" s="1" t="s">
        <v>174</v>
      </c>
      <c r="E169" s="33" t="s">
        <v>3201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39</v>
      </c>
      <c r="C171" s="26" t="s">
        <v>3202</v>
      </c>
      <c r="D171" t="s">
        <v>169</v>
      </c>
      <c r="E171" s="27" t="s">
        <v>3203</v>
      </c>
      <c r="F171" s="28" t="s">
        <v>1405</v>
      </c>
      <c r="G171" s="29">
        <v>62.774999999999999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3204</v>
      </c>
    </row>
    <row r="173" ht="140.25">
      <c r="A173" s="1" t="s">
        <v>174</v>
      </c>
      <c r="E173" s="33" t="s">
        <v>3205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40</v>
      </c>
      <c r="C175" s="26" t="s">
        <v>3206</v>
      </c>
      <c r="D175" t="s">
        <v>169</v>
      </c>
      <c r="E175" s="27" t="s">
        <v>3207</v>
      </c>
      <c r="F175" s="28" t="s">
        <v>1405</v>
      </c>
      <c r="G175" s="29">
        <v>396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3208</v>
      </c>
    </row>
    <row r="177" ht="102">
      <c r="A177" s="1" t="s">
        <v>174</v>
      </c>
      <c r="E177" s="33" t="s">
        <v>3209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41</v>
      </c>
      <c r="C179" s="26" t="s">
        <v>3210</v>
      </c>
      <c r="D179" t="s">
        <v>169</v>
      </c>
      <c r="E179" s="27" t="s">
        <v>3211</v>
      </c>
      <c r="F179" s="28" t="s">
        <v>1405</v>
      </c>
      <c r="G179" s="29">
        <v>309.60000000000002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3212</v>
      </c>
    </row>
    <row r="181" ht="153">
      <c r="A181" s="1" t="s">
        <v>174</v>
      </c>
      <c r="E181" s="33" t="s">
        <v>3213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42</v>
      </c>
      <c r="C183" s="26" t="s">
        <v>3214</v>
      </c>
      <c r="D183" t="s">
        <v>169</v>
      </c>
      <c r="E183" s="27" t="s">
        <v>3215</v>
      </c>
      <c r="F183" s="28" t="s">
        <v>1405</v>
      </c>
      <c r="G183" s="29">
        <v>244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3216</v>
      </c>
    </row>
    <row r="185" ht="63.75">
      <c r="A185" s="1" t="s">
        <v>174</v>
      </c>
      <c r="E185" s="33" t="s">
        <v>3217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43</v>
      </c>
      <c r="C187" s="26" t="s">
        <v>3218</v>
      </c>
      <c r="D187" t="s">
        <v>169</v>
      </c>
      <c r="E187" s="27" t="s">
        <v>3219</v>
      </c>
      <c r="F187" s="28" t="s">
        <v>1405</v>
      </c>
      <c r="G187" s="29">
        <v>176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3220</v>
      </c>
    </row>
    <row r="189" ht="63.75">
      <c r="A189" s="1" t="s">
        <v>174</v>
      </c>
      <c r="E189" s="33" t="s">
        <v>3221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44</v>
      </c>
      <c r="C191" s="26" t="s">
        <v>3222</v>
      </c>
      <c r="D191" t="s">
        <v>169</v>
      </c>
      <c r="E191" s="27" t="s">
        <v>3223</v>
      </c>
      <c r="F191" s="28" t="s">
        <v>1405</v>
      </c>
      <c r="G191" s="29">
        <v>168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3224</v>
      </c>
    </row>
    <row r="193" ht="89.25">
      <c r="A193" s="1" t="s">
        <v>174</v>
      </c>
      <c r="E193" s="33" t="s">
        <v>3225</v>
      </c>
    </row>
    <row r="194">
      <c r="A194" s="1" t="s">
        <v>176</v>
      </c>
      <c r="E194" s="27" t="s">
        <v>169</v>
      </c>
    </row>
    <row r="195">
      <c r="A195" s="1" t="s">
        <v>164</v>
      </c>
      <c r="C195" s="22" t="s">
        <v>3226</v>
      </c>
      <c r="E195" s="23" t="s">
        <v>3227</v>
      </c>
      <c r="L195" s="24">
        <f>SUMIFS(L196:L215,A196:A215,"P")</f>
        <v>0</v>
      </c>
      <c r="M195" s="24">
        <f>SUMIFS(M196:M215,A196:A215,"P")</f>
        <v>0</v>
      </c>
      <c r="N195" s="25"/>
    </row>
    <row r="196">
      <c r="A196" s="1" t="s">
        <v>167</v>
      </c>
      <c r="B196" s="1">
        <v>45</v>
      </c>
      <c r="C196" s="26" t="s">
        <v>3228</v>
      </c>
      <c r="D196" t="s">
        <v>169</v>
      </c>
      <c r="E196" s="27" t="s">
        <v>3229</v>
      </c>
      <c r="F196" s="28" t="s">
        <v>1488</v>
      </c>
      <c r="G196" s="29">
        <v>680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3230</v>
      </c>
    </row>
    <row r="198" ht="38.25">
      <c r="A198" s="1" t="s">
        <v>174</v>
      </c>
      <c r="E198" s="33" t="s">
        <v>3231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46</v>
      </c>
      <c r="C200" s="26" t="s">
        <v>3232</v>
      </c>
      <c r="D200" t="s">
        <v>169</v>
      </c>
      <c r="E200" s="27" t="s">
        <v>3233</v>
      </c>
      <c r="F200" s="28" t="s">
        <v>1405</v>
      </c>
      <c r="G200" s="29">
        <v>69.980000000000004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172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 ht="25.5">
      <c r="A201" s="1" t="s">
        <v>173</v>
      </c>
      <c r="E201" s="27" t="s">
        <v>3234</v>
      </c>
    </row>
    <row r="202" ht="51">
      <c r="A202" s="1" t="s">
        <v>174</v>
      </c>
      <c r="E202" s="33" t="s">
        <v>3235</v>
      </c>
    </row>
    <row r="203">
      <c r="A203" s="1" t="s">
        <v>176</v>
      </c>
      <c r="E203" s="27" t="s">
        <v>169</v>
      </c>
    </row>
    <row r="204">
      <c r="A204" s="1" t="s">
        <v>167</v>
      </c>
      <c r="B204" s="1">
        <v>47</v>
      </c>
      <c r="C204" s="26" t="s">
        <v>3236</v>
      </c>
      <c r="D204" t="s">
        <v>169</v>
      </c>
      <c r="E204" s="27" t="s">
        <v>3237</v>
      </c>
      <c r="F204" s="28" t="s">
        <v>1488</v>
      </c>
      <c r="G204" s="29">
        <v>1260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3238</v>
      </c>
    </row>
    <row r="206" ht="89.25">
      <c r="A206" s="1" t="s">
        <v>174</v>
      </c>
      <c r="E206" s="33" t="s">
        <v>3239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48</v>
      </c>
      <c r="C208" s="26" t="s">
        <v>3240</v>
      </c>
      <c r="D208" t="s">
        <v>169</v>
      </c>
      <c r="E208" s="27" t="s">
        <v>3241</v>
      </c>
      <c r="F208" s="28" t="s">
        <v>1405</v>
      </c>
      <c r="G208" s="29">
        <v>93.450000000000003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 ht="25.5">
      <c r="A209" s="1" t="s">
        <v>173</v>
      </c>
      <c r="E209" s="27" t="s">
        <v>3242</v>
      </c>
    </row>
    <row r="210" ht="38.25">
      <c r="A210" s="1" t="s">
        <v>174</v>
      </c>
      <c r="E210" s="33" t="s">
        <v>3243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49</v>
      </c>
      <c r="C212" s="26" t="s">
        <v>3244</v>
      </c>
      <c r="D212" t="s">
        <v>169</v>
      </c>
      <c r="E212" s="27" t="s">
        <v>3245</v>
      </c>
      <c r="F212" s="28" t="s">
        <v>1488</v>
      </c>
      <c r="G212" s="29">
        <v>1260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3245</v>
      </c>
    </row>
    <row r="214" ht="38.25">
      <c r="A214" s="1" t="s">
        <v>174</v>
      </c>
      <c r="E214" s="33" t="s">
        <v>3146</v>
      </c>
    </row>
    <row r="215">
      <c r="A215" s="1" t="s">
        <v>176</v>
      </c>
      <c r="E215" s="27" t="s">
        <v>169</v>
      </c>
    </row>
    <row r="216">
      <c r="A216" s="1" t="s">
        <v>164</v>
      </c>
      <c r="C216" s="22" t="s">
        <v>3246</v>
      </c>
      <c r="E216" s="23" t="s">
        <v>3247</v>
      </c>
      <c r="L216" s="24">
        <f>SUMIFS(L217:L292,A217:A292,"P")</f>
        <v>0</v>
      </c>
      <c r="M216" s="24">
        <f>SUMIFS(M217:M292,A217:A292,"P")</f>
        <v>0</v>
      </c>
      <c r="N216" s="25"/>
    </row>
    <row r="217">
      <c r="A217" s="1" t="s">
        <v>167</v>
      </c>
      <c r="B217" s="1">
        <v>50</v>
      </c>
      <c r="C217" s="26" t="s">
        <v>3248</v>
      </c>
      <c r="D217" t="s">
        <v>169</v>
      </c>
      <c r="E217" s="27" t="s">
        <v>3249</v>
      </c>
      <c r="F217" s="28" t="s">
        <v>1488</v>
      </c>
      <c r="G217" s="29">
        <v>31.457999999999998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3250</v>
      </c>
    </row>
    <row r="219" ht="102">
      <c r="A219" s="1" t="s">
        <v>174</v>
      </c>
      <c r="E219" s="33" t="s">
        <v>3251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51</v>
      </c>
      <c r="C221" s="26" t="s">
        <v>3252</v>
      </c>
      <c r="D221" t="s">
        <v>169</v>
      </c>
      <c r="E221" s="27" t="s">
        <v>3253</v>
      </c>
      <c r="F221" s="28" t="s">
        <v>200</v>
      </c>
      <c r="G221" s="29">
        <v>4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3254</v>
      </c>
    </row>
    <row r="223" ht="102">
      <c r="A223" s="1" t="s">
        <v>174</v>
      </c>
      <c r="E223" s="33" t="s">
        <v>3255</v>
      </c>
    </row>
    <row r="224">
      <c r="A224" s="1" t="s">
        <v>176</v>
      </c>
      <c r="E224" s="27" t="s">
        <v>169</v>
      </c>
    </row>
    <row r="225">
      <c r="A225" s="1" t="s">
        <v>167</v>
      </c>
      <c r="B225" s="1">
        <v>52</v>
      </c>
      <c r="C225" s="26" t="s">
        <v>3256</v>
      </c>
      <c r="D225" t="s">
        <v>169</v>
      </c>
      <c r="E225" s="27" t="s">
        <v>3257</v>
      </c>
      <c r="F225" s="28" t="s">
        <v>1488</v>
      </c>
      <c r="G225" s="29">
        <v>9.9359999999999999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3258</v>
      </c>
    </row>
    <row r="227" ht="51">
      <c r="A227" s="1" t="s">
        <v>174</v>
      </c>
      <c r="E227" s="33" t="s">
        <v>3259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53</v>
      </c>
      <c r="C229" s="26" t="s">
        <v>3256</v>
      </c>
      <c r="D229" t="s">
        <v>378</v>
      </c>
      <c r="E229" s="27" t="s">
        <v>3257</v>
      </c>
      <c r="F229" s="28" t="s">
        <v>1488</v>
      </c>
      <c r="G229" s="29">
        <v>14.476000000000001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3258</v>
      </c>
    </row>
    <row r="231" ht="76.5">
      <c r="A231" s="1" t="s">
        <v>174</v>
      </c>
      <c r="E231" s="33" t="s">
        <v>3260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54</v>
      </c>
      <c r="C233" s="26" t="s">
        <v>3261</v>
      </c>
      <c r="D233" t="s">
        <v>169</v>
      </c>
      <c r="E233" s="27" t="s">
        <v>3262</v>
      </c>
      <c r="F233" s="28" t="s">
        <v>1488</v>
      </c>
      <c r="G233" s="29">
        <v>79.855999999999995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3263</v>
      </c>
    </row>
    <row r="235" ht="114.75">
      <c r="A235" s="1" t="s">
        <v>174</v>
      </c>
      <c r="E235" s="33" t="s">
        <v>3264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55</v>
      </c>
      <c r="C237" s="26" t="s">
        <v>3265</v>
      </c>
      <c r="D237" t="s">
        <v>169</v>
      </c>
      <c r="E237" s="27" t="s">
        <v>3266</v>
      </c>
      <c r="F237" s="28" t="s">
        <v>1488</v>
      </c>
      <c r="G237" s="29">
        <v>89.792000000000002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3267</v>
      </c>
    </row>
    <row r="239" ht="153">
      <c r="A239" s="1" t="s">
        <v>174</v>
      </c>
      <c r="E239" s="33" t="s">
        <v>3268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56</v>
      </c>
      <c r="C241" s="26" t="s">
        <v>3269</v>
      </c>
      <c r="D241" t="s">
        <v>169</v>
      </c>
      <c r="E241" s="27" t="s">
        <v>3270</v>
      </c>
      <c r="F241" s="28" t="s">
        <v>1488</v>
      </c>
      <c r="G241" s="29">
        <v>376.58999999999997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>
      <c r="A242" s="1" t="s">
        <v>173</v>
      </c>
      <c r="E242" s="27" t="s">
        <v>3271</v>
      </c>
    </row>
    <row r="243" ht="76.5">
      <c r="A243" s="1" t="s">
        <v>174</v>
      </c>
      <c r="E243" s="33" t="s">
        <v>3272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57</v>
      </c>
      <c r="C245" s="26" t="s">
        <v>3273</v>
      </c>
      <c r="D245" t="s">
        <v>169</v>
      </c>
      <c r="E245" s="27" t="s">
        <v>3274</v>
      </c>
      <c r="F245" s="28" t="s">
        <v>1488</v>
      </c>
      <c r="G245" s="29">
        <v>114.176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>
      <c r="A246" s="1" t="s">
        <v>173</v>
      </c>
      <c r="E246" s="27" t="s">
        <v>3275</v>
      </c>
    </row>
    <row r="247" ht="76.5">
      <c r="A247" s="1" t="s">
        <v>174</v>
      </c>
      <c r="E247" s="33" t="s">
        <v>3276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58</v>
      </c>
      <c r="C249" s="26" t="s">
        <v>3277</v>
      </c>
      <c r="D249" t="s">
        <v>169</v>
      </c>
      <c r="E249" s="27" t="s">
        <v>3278</v>
      </c>
      <c r="F249" s="28" t="s">
        <v>1488</v>
      </c>
      <c r="G249" s="29">
        <v>376.58999999999997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3279</v>
      </c>
    </row>
    <row r="251" ht="76.5">
      <c r="A251" s="1" t="s">
        <v>174</v>
      </c>
      <c r="E251" s="33" t="s">
        <v>3280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59</v>
      </c>
      <c r="C253" s="26" t="s">
        <v>3281</v>
      </c>
      <c r="D253" t="s">
        <v>169</v>
      </c>
      <c r="E253" s="27" t="s">
        <v>3282</v>
      </c>
      <c r="F253" s="28" t="s">
        <v>1405</v>
      </c>
      <c r="G253" s="29">
        <v>353.125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2420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3282</v>
      </c>
    </row>
    <row r="255" ht="369.75">
      <c r="A255" s="1" t="s">
        <v>174</v>
      </c>
      <c r="E255" s="33" t="s">
        <v>3283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60</v>
      </c>
      <c r="C257" s="26" t="s">
        <v>3284</v>
      </c>
      <c r="D257" t="s">
        <v>169</v>
      </c>
      <c r="E257" s="27" t="s">
        <v>3285</v>
      </c>
      <c r="F257" s="28" t="s">
        <v>200</v>
      </c>
      <c r="G257" s="29">
        <v>1</v>
      </c>
      <c r="H257" s="28">
        <v>0.050000000000000003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2420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>
      <c r="A258" s="1" t="s">
        <v>173</v>
      </c>
      <c r="E258" s="27" t="s">
        <v>3285</v>
      </c>
    </row>
    <row r="259" ht="63.75">
      <c r="A259" s="1" t="s">
        <v>174</v>
      </c>
      <c r="E259" s="33" t="s">
        <v>3286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61</v>
      </c>
      <c r="C261" s="26" t="s">
        <v>3287</v>
      </c>
      <c r="D261" t="s">
        <v>169</v>
      </c>
      <c r="E261" s="27" t="s">
        <v>3288</v>
      </c>
      <c r="F261" s="28" t="s">
        <v>200</v>
      </c>
      <c r="G261" s="29">
        <v>1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2420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3288</v>
      </c>
    </row>
    <row r="263" ht="63.75">
      <c r="A263" s="1" t="s">
        <v>174</v>
      </c>
      <c r="E263" s="33" t="s">
        <v>3289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62</v>
      </c>
      <c r="C265" s="26" t="s">
        <v>3287</v>
      </c>
      <c r="D265" t="s">
        <v>378</v>
      </c>
      <c r="E265" s="27" t="s">
        <v>3290</v>
      </c>
      <c r="F265" s="28" t="s">
        <v>200</v>
      </c>
      <c r="G265" s="29">
        <v>1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2420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3288</v>
      </c>
    </row>
    <row r="267" ht="63.75">
      <c r="A267" s="1" t="s">
        <v>174</v>
      </c>
      <c r="E267" s="33" t="s">
        <v>3291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63</v>
      </c>
      <c r="C269" s="26" t="s">
        <v>3292</v>
      </c>
      <c r="D269" t="s">
        <v>169</v>
      </c>
      <c r="E269" s="27" t="s">
        <v>3293</v>
      </c>
      <c r="F269" s="28" t="s">
        <v>200</v>
      </c>
      <c r="G269" s="29">
        <v>4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2420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169</v>
      </c>
    </row>
    <row r="271" ht="63.75">
      <c r="A271" s="1" t="s">
        <v>174</v>
      </c>
      <c r="E271" s="33" t="s">
        <v>3294</v>
      </c>
    </row>
    <row r="272" ht="63.75">
      <c r="A272" s="1" t="s">
        <v>176</v>
      </c>
      <c r="E272" s="27" t="s">
        <v>3295</v>
      </c>
    </row>
    <row r="273">
      <c r="A273" s="1" t="s">
        <v>167</v>
      </c>
      <c r="B273" s="1">
        <v>64</v>
      </c>
      <c r="C273" s="26" t="s">
        <v>3296</v>
      </c>
      <c r="D273" t="s">
        <v>169</v>
      </c>
      <c r="E273" s="27" t="s">
        <v>3297</v>
      </c>
      <c r="F273" s="28" t="s">
        <v>200</v>
      </c>
      <c r="G273" s="29">
        <v>5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2420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63.75">
      <c r="A275" s="1" t="s">
        <v>174</v>
      </c>
      <c r="E275" s="33" t="s">
        <v>3298</v>
      </c>
    </row>
    <row r="276" ht="76.5">
      <c r="A276" s="1" t="s">
        <v>176</v>
      </c>
      <c r="E276" s="27" t="s">
        <v>3299</v>
      </c>
    </row>
    <row r="277">
      <c r="A277" s="1" t="s">
        <v>167</v>
      </c>
      <c r="B277" s="1">
        <v>65</v>
      </c>
      <c r="C277" s="26" t="s">
        <v>3300</v>
      </c>
      <c r="D277" t="s">
        <v>169</v>
      </c>
      <c r="E277" s="27" t="s">
        <v>3297</v>
      </c>
      <c r="F277" s="28" t="s">
        <v>200</v>
      </c>
      <c r="G277" s="29">
        <v>4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2420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3297</v>
      </c>
    </row>
    <row r="279" ht="63.75">
      <c r="A279" s="1" t="s">
        <v>174</v>
      </c>
      <c r="E279" s="33" t="s">
        <v>3301</v>
      </c>
    </row>
    <row r="280">
      <c r="A280" s="1" t="s">
        <v>176</v>
      </c>
      <c r="E280" s="27" t="s">
        <v>169</v>
      </c>
    </row>
    <row r="281" ht="25.5">
      <c r="A281" s="1" t="s">
        <v>167</v>
      </c>
      <c r="B281" s="1">
        <v>66</v>
      </c>
      <c r="C281" s="26" t="s">
        <v>3302</v>
      </c>
      <c r="D281" t="s">
        <v>169</v>
      </c>
      <c r="E281" s="27" t="s">
        <v>3303</v>
      </c>
      <c r="F281" s="28" t="s">
        <v>200</v>
      </c>
      <c r="G281" s="29">
        <v>19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2420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169</v>
      </c>
    </row>
    <row r="283" ht="178.5">
      <c r="A283" s="1" t="s">
        <v>174</v>
      </c>
      <c r="E283" s="33" t="s">
        <v>3304</v>
      </c>
    </row>
    <row r="284" ht="191.25">
      <c r="A284" s="1" t="s">
        <v>176</v>
      </c>
      <c r="E284" s="27" t="s">
        <v>3305</v>
      </c>
    </row>
    <row r="285" ht="25.5">
      <c r="A285" s="1" t="s">
        <v>167</v>
      </c>
      <c r="B285" s="1">
        <v>67</v>
      </c>
      <c r="C285" s="26" t="s">
        <v>3306</v>
      </c>
      <c r="D285" t="s">
        <v>169</v>
      </c>
      <c r="E285" s="27" t="s">
        <v>3307</v>
      </c>
      <c r="F285" s="28" t="s">
        <v>200</v>
      </c>
      <c r="G285" s="29">
        <v>5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2420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169</v>
      </c>
    </row>
    <row r="287" ht="63.75">
      <c r="A287" s="1" t="s">
        <v>174</v>
      </c>
      <c r="E287" s="33" t="s">
        <v>3308</v>
      </c>
    </row>
    <row r="288" ht="76.5">
      <c r="A288" s="1" t="s">
        <v>176</v>
      </c>
      <c r="E288" s="27" t="s">
        <v>3309</v>
      </c>
    </row>
    <row r="289" ht="25.5">
      <c r="A289" s="1" t="s">
        <v>167</v>
      </c>
      <c r="B289" s="1">
        <v>68</v>
      </c>
      <c r="C289" s="26" t="s">
        <v>3310</v>
      </c>
      <c r="D289" t="s">
        <v>169</v>
      </c>
      <c r="E289" s="27" t="s">
        <v>3311</v>
      </c>
      <c r="F289" s="28" t="s">
        <v>200</v>
      </c>
      <c r="G289" s="29">
        <v>12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2420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 ht="25.5">
      <c r="A290" s="1" t="s">
        <v>173</v>
      </c>
      <c r="E290" s="27" t="s">
        <v>3312</v>
      </c>
    </row>
    <row r="291" ht="204">
      <c r="A291" s="1" t="s">
        <v>174</v>
      </c>
      <c r="E291" s="33" t="s">
        <v>3313</v>
      </c>
    </row>
    <row r="292">
      <c r="A292" s="1" t="s">
        <v>176</v>
      </c>
      <c r="E292" s="27" t="s">
        <v>169</v>
      </c>
    </row>
    <row r="293">
      <c r="A293" s="1" t="s">
        <v>164</v>
      </c>
      <c r="C293" s="22" t="s">
        <v>2853</v>
      </c>
      <c r="E293" s="23" t="s">
        <v>2854</v>
      </c>
      <c r="L293" s="24">
        <f>SUMIFS(L294:L357,A294:A357,"P")</f>
        <v>0</v>
      </c>
      <c r="M293" s="24">
        <f>SUMIFS(M294:M357,A294:A357,"P")</f>
        <v>0</v>
      </c>
      <c r="N293" s="25"/>
    </row>
    <row r="294">
      <c r="A294" s="1" t="s">
        <v>167</v>
      </c>
      <c r="B294" s="1">
        <v>69</v>
      </c>
      <c r="C294" s="26" t="s">
        <v>3314</v>
      </c>
      <c r="D294" t="s">
        <v>169</v>
      </c>
      <c r="E294" s="27" t="s">
        <v>3315</v>
      </c>
      <c r="F294" s="28" t="s">
        <v>1488</v>
      </c>
      <c r="G294" s="29">
        <v>0.64000000000000001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172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3316</v>
      </c>
    </row>
    <row r="296" ht="38.25">
      <c r="A296" s="1" t="s">
        <v>174</v>
      </c>
      <c r="E296" s="33" t="s">
        <v>3317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70</v>
      </c>
      <c r="C298" s="26" t="s">
        <v>3318</v>
      </c>
      <c r="D298" t="s">
        <v>169</v>
      </c>
      <c r="E298" s="27" t="s">
        <v>3319</v>
      </c>
      <c r="F298" s="28" t="s">
        <v>1405</v>
      </c>
      <c r="G298" s="29">
        <v>40.100000000000001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172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 ht="25.5">
      <c r="A299" s="1" t="s">
        <v>173</v>
      </c>
      <c r="E299" s="27" t="s">
        <v>3320</v>
      </c>
    </row>
    <row r="300" ht="51">
      <c r="A300" s="1" t="s">
        <v>174</v>
      </c>
      <c r="E300" s="33" t="s">
        <v>3321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71</v>
      </c>
      <c r="C302" s="26" t="s">
        <v>3322</v>
      </c>
      <c r="D302" t="s">
        <v>169</v>
      </c>
      <c r="E302" s="27" t="s">
        <v>3323</v>
      </c>
      <c r="F302" s="28" t="s">
        <v>1405</v>
      </c>
      <c r="G302" s="29">
        <v>63.700000000000003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172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318.75">
      <c r="A304" s="1" t="s">
        <v>174</v>
      </c>
      <c r="E304" s="33" t="s">
        <v>3324</v>
      </c>
    </row>
    <row r="305" ht="318.75">
      <c r="A305" s="1" t="s">
        <v>176</v>
      </c>
      <c r="E305" s="27" t="s">
        <v>3325</v>
      </c>
    </row>
    <row r="306">
      <c r="A306" s="1" t="s">
        <v>167</v>
      </c>
      <c r="B306" s="1">
        <v>72</v>
      </c>
      <c r="C306" s="26" t="s">
        <v>3326</v>
      </c>
      <c r="D306" t="s">
        <v>169</v>
      </c>
      <c r="E306" s="27" t="s">
        <v>3327</v>
      </c>
      <c r="F306" s="28" t="s">
        <v>1405</v>
      </c>
      <c r="G306" s="29">
        <v>24.199999999999999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172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3328</v>
      </c>
    </row>
    <row r="308" ht="178.5">
      <c r="A308" s="1" t="s">
        <v>174</v>
      </c>
      <c r="E308" s="33" t="s">
        <v>3329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73</v>
      </c>
      <c r="C310" s="26" t="s">
        <v>3330</v>
      </c>
      <c r="D310" t="s">
        <v>169</v>
      </c>
      <c r="E310" s="27" t="s">
        <v>3331</v>
      </c>
      <c r="F310" s="28" t="s">
        <v>1405</v>
      </c>
      <c r="G310" s="29">
        <v>21.899999999999999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172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89.25">
      <c r="A312" s="1" t="s">
        <v>174</v>
      </c>
      <c r="E312" s="33" t="s">
        <v>3332</v>
      </c>
    </row>
    <row r="313" ht="89.25">
      <c r="A313" s="1" t="s">
        <v>176</v>
      </c>
      <c r="E313" s="27" t="s">
        <v>3333</v>
      </c>
    </row>
    <row r="314">
      <c r="A314" s="1" t="s">
        <v>167</v>
      </c>
      <c r="B314" s="1">
        <v>74</v>
      </c>
      <c r="C314" s="26" t="s">
        <v>3334</v>
      </c>
      <c r="D314" t="s">
        <v>169</v>
      </c>
      <c r="E314" s="27" t="s">
        <v>3335</v>
      </c>
      <c r="F314" s="28" t="s">
        <v>1488</v>
      </c>
      <c r="G314" s="29">
        <v>0.72299999999999998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3335</v>
      </c>
    </row>
    <row r="316" ht="63.75">
      <c r="A316" s="1" t="s">
        <v>174</v>
      </c>
      <c r="E316" s="33" t="s">
        <v>3336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75</v>
      </c>
      <c r="C318" s="26" t="s">
        <v>3337</v>
      </c>
      <c r="D318" t="s">
        <v>169</v>
      </c>
      <c r="E318" s="27" t="s">
        <v>3338</v>
      </c>
      <c r="F318" s="28" t="s">
        <v>1488</v>
      </c>
      <c r="G318" s="29">
        <v>8.25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>
      <c r="A319" s="1" t="s">
        <v>173</v>
      </c>
      <c r="E319" s="27" t="s">
        <v>3339</v>
      </c>
    </row>
    <row r="320" ht="89.25">
      <c r="A320" s="1" t="s">
        <v>174</v>
      </c>
      <c r="E320" s="33" t="s">
        <v>3340</v>
      </c>
    </row>
    <row r="321">
      <c r="A321" s="1" t="s">
        <v>176</v>
      </c>
      <c r="E321" s="27" t="s">
        <v>169</v>
      </c>
    </row>
    <row r="322">
      <c r="A322" s="1" t="s">
        <v>167</v>
      </c>
      <c r="B322" s="1">
        <v>76</v>
      </c>
      <c r="C322" s="26" t="s">
        <v>3341</v>
      </c>
      <c r="D322" t="s">
        <v>169</v>
      </c>
      <c r="E322" s="27" t="s">
        <v>3342</v>
      </c>
      <c r="F322" s="28" t="s">
        <v>1405</v>
      </c>
      <c r="G322" s="29">
        <v>9</v>
      </c>
      <c r="H322" s="28">
        <v>0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172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>
      <c r="A323" s="1" t="s">
        <v>173</v>
      </c>
      <c r="E323" s="27" t="s">
        <v>3343</v>
      </c>
    </row>
    <row r="324" ht="63.75">
      <c r="A324" s="1" t="s">
        <v>174</v>
      </c>
      <c r="E324" s="33" t="s">
        <v>3344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77</v>
      </c>
      <c r="C326" s="26" t="s">
        <v>3345</v>
      </c>
      <c r="D326" t="s">
        <v>169</v>
      </c>
      <c r="E326" s="27" t="s">
        <v>3346</v>
      </c>
      <c r="F326" s="28" t="s">
        <v>1488</v>
      </c>
      <c r="G326" s="29">
        <v>18.109999999999999</v>
      </c>
      <c r="H326" s="28">
        <v>0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172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3347</v>
      </c>
    </row>
    <row r="328" ht="51">
      <c r="A328" s="1" t="s">
        <v>174</v>
      </c>
      <c r="E328" s="33" t="s">
        <v>3348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78</v>
      </c>
      <c r="C330" s="26" t="s">
        <v>3349</v>
      </c>
      <c r="D330" t="s">
        <v>169</v>
      </c>
      <c r="E330" s="27" t="s">
        <v>3350</v>
      </c>
      <c r="F330" s="28" t="s">
        <v>1488</v>
      </c>
      <c r="G330" s="29">
        <v>18.109999999999999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172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 ht="25.5">
      <c r="A331" s="1" t="s">
        <v>173</v>
      </c>
      <c r="E331" s="27" t="s">
        <v>3351</v>
      </c>
    </row>
    <row r="332" ht="51">
      <c r="A332" s="1" t="s">
        <v>174</v>
      </c>
      <c r="E332" s="33" t="s">
        <v>3348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79</v>
      </c>
      <c r="C334" s="26" t="s">
        <v>3352</v>
      </c>
      <c r="D334" t="s">
        <v>169</v>
      </c>
      <c r="E334" s="27" t="s">
        <v>3353</v>
      </c>
      <c r="F334" s="28" t="s">
        <v>1488</v>
      </c>
      <c r="G334" s="29">
        <v>36.630000000000003</v>
      </c>
      <c r="H334" s="28">
        <v>0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172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>
      <c r="A335" s="1" t="s">
        <v>173</v>
      </c>
      <c r="E335" s="27" t="s">
        <v>3353</v>
      </c>
    </row>
    <row r="336" ht="102">
      <c r="A336" s="1" t="s">
        <v>174</v>
      </c>
      <c r="E336" s="33" t="s">
        <v>3354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80</v>
      </c>
      <c r="C338" s="26" t="s">
        <v>3355</v>
      </c>
      <c r="D338" t="s">
        <v>169</v>
      </c>
      <c r="E338" s="27" t="s">
        <v>3356</v>
      </c>
      <c r="F338" s="28" t="s">
        <v>1405</v>
      </c>
      <c r="G338" s="29">
        <v>15</v>
      </c>
      <c r="H338" s="28">
        <v>0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172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>
      <c r="A339" s="1" t="s">
        <v>173</v>
      </c>
      <c r="E339" s="27" t="s">
        <v>3356</v>
      </c>
    </row>
    <row r="340" ht="51">
      <c r="A340" s="1" t="s">
        <v>174</v>
      </c>
      <c r="E340" s="33" t="s">
        <v>3357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81</v>
      </c>
      <c r="C342" s="26" t="s">
        <v>3358</v>
      </c>
      <c r="D342" t="s">
        <v>169</v>
      </c>
      <c r="E342" s="27" t="s">
        <v>3359</v>
      </c>
      <c r="F342" s="28" t="s">
        <v>1405</v>
      </c>
      <c r="G342" s="29">
        <v>1</v>
      </c>
      <c r="H342" s="28">
        <v>0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>
      <c r="A343" s="1" t="s">
        <v>173</v>
      </c>
      <c r="E343" s="27" t="s">
        <v>3360</v>
      </c>
    </row>
    <row r="344" ht="38.25">
      <c r="A344" s="1" t="s">
        <v>174</v>
      </c>
      <c r="E344" s="33" t="s">
        <v>3361</v>
      </c>
    </row>
    <row r="345">
      <c r="A345" s="1" t="s">
        <v>176</v>
      </c>
      <c r="E345" s="27" t="s">
        <v>169</v>
      </c>
    </row>
    <row r="346" ht="25.5">
      <c r="A346" s="1" t="s">
        <v>167</v>
      </c>
      <c r="B346" s="1">
        <v>82</v>
      </c>
      <c r="C346" s="26" t="s">
        <v>3362</v>
      </c>
      <c r="D346" t="s">
        <v>169</v>
      </c>
      <c r="E346" s="27" t="s">
        <v>3363</v>
      </c>
      <c r="F346" s="28" t="s">
        <v>1519</v>
      </c>
      <c r="G346" s="29">
        <v>513</v>
      </c>
      <c r="H346" s="28">
        <v>0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172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 ht="25.5">
      <c r="A347" s="1" t="s">
        <v>173</v>
      </c>
      <c r="E347" s="27" t="s">
        <v>3364</v>
      </c>
    </row>
    <row r="348" ht="102">
      <c r="A348" s="1" t="s">
        <v>174</v>
      </c>
      <c r="E348" s="33" t="s">
        <v>3365</v>
      </c>
    </row>
    <row r="349">
      <c r="A349" s="1" t="s">
        <v>176</v>
      </c>
      <c r="E349" s="27" t="s">
        <v>169</v>
      </c>
    </row>
    <row r="350" ht="25.5">
      <c r="A350" s="1" t="s">
        <v>167</v>
      </c>
      <c r="B350" s="1">
        <v>83</v>
      </c>
      <c r="C350" s="26" t="s">
        <v>3366</v>
      </c>
      <c r="D350" t="s">
        <v>169</v>
      </c>
      <c r="E350" s="27" t="s">
        <v>3367</v>
      </c>
      <c r="F350" s="28" t="s">
        <v>1519</v>
      </c>
      <c r="G350" s="29">
        <v>400</v>
      </c>
      <c r="H350" s="28">
        <v>0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172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 ht="25.5">
      <c r="A351" s="1" t="s">
        <v>173</v>
      </c>
      <c r="E351" s="27" t="s">
        <v>3368</v>
      </c>
    </row>
    <row r="352" ht="76.5">
      <c r="A352" s="1" t="s">
        <v>174</v>
      </c>
      <c r="E352" s="33" t="s">
        <v>3369</v>
      </c>
    </row>
    <row r="353">
      <c r="A353" s="1" t="s">
        <v>176</v>
      </c>
      <c r="E353" s="27" t="s">
        <v>169</v>
      </c>
    </row>
    <row r="354" ht="25.5">
      <c r="A354" s="1" t="s">
        <v>167</v>
      </c>
      <c r="B354" s="1">
        <v>84</v>
      </c>
      <c r="C354" s="26" t="s">
        <v>3370</v>
      </c>
      <c r="D354" t="s">
        <v>169</v>
      </c>
      <c r="E354" s="27" t="s">
        <v>3371</v>
      </c>
      <c r="F354" s="28" t="s">
        <v>1519</v>
      </c>
      <c r="G354" s="29">
        <v>1380</v>
      </c>
      <c r="H354" s="28">
        <v>0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172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 ht="25.5">
      <c r="A355" s="1" t="s">
        <v>173</v>
      </c>
      <c r="E355" s="27" t="s">
        <v>3372</v>
      </c>
    </row>
    <row r="356" ht="51">
      <c r="A356" s="1" t="s">
        <v>174</v>
      </c>
      <c r="E356" s="33" t="s">
        <v>3373</v>
      </c>
    </row>
    <row r="357">
      <c r="A357" s="1" t="s">
        <v>176</v>
      </c>
      <c r="E357" s="27" t="s">
        <v>169</v>
      </c>
    </row>
    <row r="358">
      <c r="A358" s="1" t="s">
        <v>164</v>
      </c>
      <c r="C358" s="22" t="s">
        <v>3374</v>
      </c>
      <c r="E358" s="23" t="s">
        <v>3375</v>
      </c>
      <c r="L358" s="24">
        <f>SUMIFS(L359:L362,A359:A362,"P")</f>
        <v>0</v>
      </c>
      <c r="M358" s="24">
        <f>SUMIFS(M359:M362,A359:A362,"P")</f>
        <v>0</v>
      </c>
      <c r="N358" s="25"/>
    </row>
    <row r="359">
      <c r="A359" s="1" t="s">
        <v>167</v>
      </c>
      <c r="B359" s="1">
        <v>85</v>
      </c>
      <c r="C359" s="26" t="s">
        <v>3376</v>
      </c>
      <c r="D359" t="s">
        <v>169</v>
      </c>
      <c r="E359" s="27" t="s">
        <v>3377</v>
      </c>
      <c r="F359" s="28" t="s">
        <v>1488</v>
      </c>
      <c r="G359" s="29">
        <v>930.79999999999995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3378</v>
      </c>
    </row>
    <row r="361" ht="409.5">
      <c r="A361" s="1" t="s">
        <v>174</v>
      </c>
      <c r="E361" s="33" t="s">
        <v>3379</v>
      </c>
    </row>
    <row r="362">
      <c r="A362" s="1" t="s">
        <v>176</v>
      </c>
      <c r="E362" s="27" t="s">
        <v>169</v>
      </c>
    </row>
    <row r="363">
      <c r="A363" s="1" t="s">
        <v>164</v>
      </c>
      <c r="C363" s="22" t="s">
        <v>3380</v>
      </c>
      <c r="E363" s="23" t="s">
        <v>3381</v>
      </c>
      <c r="L363" s="24">
        <f>SUMIFS(L364:L367,A364:A367,"P")</f>
        <v>0</v>
      </c>
      <c r="M363" s="24">
        <f>SUMIFS(M364:M367,A364:A367,"P")</f>
        <v>0</v>
      </c>
      <c r="N363" s="25"/>
    </row>
    <row r="364">
      <c r="A364" s="1" t="s">
        <v>167</v>
      </c>
      <c r="B364" s="1">
        <v>86</v>
      </c>
      <c r="C364" s="26" t="s">
        <v>3382</v>
      </c>
      <c r="D364" t="s">
        <v>169</v>
      </c>
      <c r="E364" s="27" t="s">
        <v>3383</v>
      </c>
      <c r="F364" s="28" t="s">
        <v>1488</v>
      </c>
      <c r="G364" s="29">
        <v>1077.3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3384</v>
      </c>
    </row>
    <row r="366" ht="409.5">
      <c r="A366" s="1" t="s">
        <v>174</v>
      </c>
      <c r="E366" s="33" t="s">
        <v>3385</v>
      </c>
    </row>
    <row r="367">
      <c r="A367" s="1" t="s">
        <v>176</v>
      </c>
      <c r="E367" s="27" t="s">
        <v>169</v>
      </c>
    </row>
    <row r="368">
      <c r="A368" s="1" t="s">
        <v>164</v>
      </c>
      <c r="C368" s="22" t="s">
        <v>3386</v>
      </c>
      <c r="E368" s="23" t="s">
        <v>3387</v>
      </c>
      <c r="L368" s="24">
        <f>SUMIFS(L369:L372,A369:A372,"P")</f>
        <v>0</v>
      </c>
      <c r="M368" s="24">
        <f>SUMIFS(M369:M372,A369:A372,"P")</f>
        <v>0</v>
      </c>
      <c r="N368" s="25"/>
    </row>
    <row r="369" ht="25.5">
      <c r="A369" s="1" t="s">
        <v>167</v>
      </c>
      <c r="B369" s="1">
        <v>87</v>
      </c>
      <c r="C369" s="26" t="s">
        <v>3388</v>
      </c>
      <c r="D369" t="s">
        <v>169</v>
      </c>
      <c r="E369" s="27" t="s">
        <v>3389</v>
      </c>
      <c r="F369" s="28" t="s">
        <v>1488</v>
      </c>
      <c r="G369" s="29">
        <v>73.173000000000002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172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 ht="25.5">
      <c r="A370" s="1" t="s">
        <v>173</v>
      </c>
      <c r="E370" s="27" t="s">
        <v>3389</v>
      </c>
    </row>
    <row r="371" ht="409.5">
      <c r="A371" s="1" t="s">
        <v>174</v>
      </c>
      <c r="E371" s="33" t="s">
        <v>3390</v>
      </c>
    </row>
    <row r="372">
      <c r="A372" s="1" t="s">
        <v>176</v>
      </c>
      <c r="E372" s="27" t="s">
        <v>169</v>
      </c>
    </row>
    <row r="373">
      <c r="A373" s="1" t="s">
        <v>164</v>
      </c>
      <c r="C373" s="22" t="s">
        <v>3010</v>
      </c>
      <c r="E373" s="23" t="s">
        <v>3011</v>
      </c>
      <c r="L373" s="24">
        <f>SUMIFS(L374:L381,A374:A381,"P")</f>
        <v>0</v>
      </c>
      <c r="M373" s="24">
        <f>SUMIFS(M374:M381,A374:A381,"P")</f>
        <v>0</v>
      </c>
      <c r="N373" s="25"/>
    </row>
    <row r="374">
      <c r="A374" s="1" t="s">
        <v>167</v>
      </c>
      <c r="B374" s="1">
        <v>88</v>
      </c>
      <c r="C374" s="26" t="s">
        <v>3391</v>
      </c>
      <c r="D374" t="s">
        <v>169</v>
      </c>
      <c r="E374" s="27" t="s">
        <v>3392</v>
      </c>
      <c r="F374" s="28" t="s">
        <v>1488</v>
      </c>
      <c r="G374" s="29">
        <v>277.02499999999998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3392</v>
      </c>
    </row>
    <row r="376" ht="76.5">
      <c r="A376" s="1" t="s">
        <v>174</v>
      </c>
      <c r="E376" s="33" t="s">
        <v>3393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89</v>
      </c>
      <c r="C378" s="26" t="s">
        <v>3394</v>
      </c>
      <c r="D378" t="s">
        <v>169</v>
      </c>
      <c r="E378" s="27" t="s">
        <v>3395</v>
      </c>
      <c r="F378" s="28" t="s">
        <v>1488</v>
      </c>
      <c r="G378" s="29">
        <v>277.02499999999998</v>
      </c>
      <c r="H378" s="28">
        <v>0.063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3396</v>
      </c>
    </row>
    <row r="380" ht="76.5">
      <c r="A380" s="1" t="s">
        <v>174</v>
      </c>
      <c r="E380" s="33" t="s">
        <v>3393</v>
      </c>
    </row>
    <row r="381">
      <c r="A381" s="1" t="s">
        <v>176</v>
      </c>
      <c r="E381" s="27" t="s">
        <v>169</v>
      </c>
    </row>
    <row r="382">
      <c r="A382" s="1" t="s">
        <v>164</v>
      </c>
      <c r="C382" s="22" t="s">
        <v>3020</v>
      </c>
      <c r="E382" s="23" t="s">
        <v>3021</v>
      </c>
      <c r="L382" s="24">
        <f>SUMIFS(L383:L386,A383:A386,"P")</f>
        <v>0</v>
      </c>
      <c r="M382" s="24">
        <f>SUMIFS(M383:M386,A383:A386,"P")</f>
        <v>0</v>
      </c>
      <c r="N382" s="25"/>
    </row>
    <row r="383">
      <c r="A383" s="1" t="s">
        <v>167</v>
      </c>
      <c r="B383" s="1">
        <v>90</v>
      </c>
      <c r="C383" s="26" t="s">
        <v>3397</v>
      </c>
      <c r="D383" t="s">
        <v>169</v>
      </c>
      <c r="E383" s="27" t="s">
        <v>3398</v>
      </c>
      <c r="F383" s="28" t="s">
        <v>1488</v>
      </c>
      <c r="G383" s="29">
        <v>7292.0739999999996</v>
      </c>
      <c r="H383" s="28">
        <v>0.001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172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3399</v>
      </c>
    </row>
    <row r="385" ht="409.5">
      <c r="A385" s="1" t="s">
        <v>174</v>
      </c>
      <c r="E385" s="33" t="s">
        <v>3400</v>
      </c>
    </row>
    <row r="386">
      <c r="A386" s="1" t="s">
        <v>176</v>
      </c>
      <c r="E386" s="27" t="s">
        <v>169</v>
      </c>
    </row>
    <row r="387">
      <c r="A387" s="1" t="s">
        <v>164</v>
      </c>
      <c r="C387" s="22" t="s">
        <v>1582</v>
      </c>
      <c r="E387" s="23" t="s">
        <v>3026</v>
      </c>
      <c r="L387" s="24">
        <f>SUMIFS(L388:L831,A388:A831,"P")</f>
        <v>0</v>
      </c>
      <c r="M387" s="24">
        <f>SUMIFS(M388:M831,A388:A831,"P")</f>
        <v>0</v>
      </c>
      <c r="N387" s="25"/>
    </row>
    <row r="388">
      <c r="A388" s="1" t="s">
        <v>167</v>
      </c>
      <c r="B388" s="1">
        <v>91</v>
      </c>
      <c r="C388" s="26" t="s">
        <v>3401</v>
      </c>
      <c r="D388" t="s">
        <v>169</v>
      </c>
      <c r="E388" s="27" t="s">
        <v>3402</v>
      </c>
      <c r="F388" s="28" t="s">
        <v>1488</v>
      </c>
      <c r="G388" s="29">
        <v>899.32000000000005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3403</v>
      </c>
    </row>
    <row r="390" ht="409.5">
      <c r="A390" s="1" t="s">
        <v>174</v>
      </c>
      <c r="E390" s="33" t="s">
        <v>3404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92</v>
      </c>
      <c r="C392" s="26" t="s">
        <v>3405</v>
      </c>
      <c r="D392" t="s">
        <v>169</v>
      </c>
      <c r="E392" s="27" t="s">
        <v>3406</v>
      </c>
      <c r="F392" s="28" t="s">
        <v>1488</v>
      </c>
      <c r="G392" s="29">
        <v>899.32000000000005</v>
      </c>
      <c r="H392" s="28">
        <v>6.0000000000000002E-06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3407</v>
      </c>
    </row>
    <row r="394" ht="409.5">
      <c r="A394" s="1" t="s">
        <v>174</v>
      </c>
      <c r="E394" s="33" t="s">
        <v>3404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93</v>
      </c>
      <c r="C396" s="26" t="s">
        <v>3408</v>
      </c>
      <c r="D396" t="s">
        <v>169</v>
      </c>
      <c r="E396" s="27" t="s">
        <v>3409</v>
      </c>
      <c r="F396" s="28" t="s">
        <v>1488</v>
      </c>
      <c r="G396" s="29">
        <v>369.89100000000002</v>
      </c>
      <c r="H396" s="28">
        <v>4.0000000000000003E-05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3410</v>
      </c>
    </row>
    <row r="398" ht="409.5">
      <c r="A398" s="1" t="s">
        <v>174</v>
      </c>
      <c r="E398" s="33" t="s">
        <v>3411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94</v>
      </c>
      <c r="C400" s="26" t="s">
        <v>3412</v>
      </c>
      <c r="D400" t="s">
        <v>169</v>
      </c>
      <c r="E400" s="27" t="s">
        <v>3413</v>
      </c>
      <c r="F400" s="28" t="s">
        <v>1488</v>
      </c>
      <c r="G400" s="29">
        <v>454.16000000000003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 ht="25.5">
      <c r="A401" s="1" t="s">
        <v>173</v>
      </c>
      <c r="E401" s="27" t="s">
        <v>3414</v>
      </c>
    </row>
    <row r="402" ht="409.5">
      <c r="A402" s="1" t="s">
        <v>174</v>
      </c>
      <c r="E402" s="33" t="s">
        <v>3415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95</v>
      </c>
      <c r="C404" s="26" t="s">
        <v>3416</v>
      </c>
      <c r="D404" t="s">
        <v>169</v>
      </c>
      <c r="E404" s="27" t="s">
        <v>3417</v>
      </c>
      <c r="F404" s="28" t="s">
        <v>1488</v>
      </c>
      <c r="G404" s="29">
        <v>454.16000000000003</v>
      </c>
      <c r="H404" s="28">
        <v>6.9999999999999999E-06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3418</v>
      </c>
    </row>
    <row r="406" ht="409.5">
      <c r="A406" s="1" t="s">
        <v>174</v>
      </c>
      <c r="E406" s="33" t="s">
        <v>3415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96</v>
      </c>
      <c r="C408" s="26" t="s">
        <v>3419</v>
      </c>
      <c r="D408" t="s">
        <v>169</v>
      </c>
      <c r="E408" s="27" t="s">
        <v>3420</v>
      </c>
      <c r="F408" s="28" t="s">
        <v>1488</v>
      </c>
      <c r="G408" s="29">
        <v>454.16000000000003</v>
      </c>
      <c r="H408" s="28">
        <v>4.0000000000000003E-05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 ht="25.5">
      <c r="A409" s="1" t="s">
        <v>173</v>
      </c>
      <c r="E409" s="27" t="s">
        <v>3421</v>
      </c>
    </row>
    <row r="410" ht="409.5">
      <c r="A410" s="1" t="s">
        <v>174</v>
      </c>
      <c r="E410" s="33" t="s">
        <v>3415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97</v>
      </c>
      <c r="C412" s="26" t="s">
        <v>3422</v>
      </c>
      <c r="D412" t="s">
        <v>169</v>
      </c>
      <c r="E412" s="27" t="s">
        <v>3423</v>
      </c>
      <c r="F412" s="28" t="s">
        <v>1488</v>
      </c>
      <c r="G412" s="29">
        <v>274.09199999999998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3424</v>
      </c>
    </row>
    <row r="414" ht="409.5">
      <c r="A414" s="1" t="s">
        <v>174</v>
      </c>
      <c r="E414" s="33" t="s">
        <v>3425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98</v>
      </c>
      <c r="C416" s="26" t="s">
        <v>3426</v>
      </c>
      <c r="D416" t="s">
        <v>169</v>
      </c>
      <c r="E416" s="27" t="s">
        <v>3427</v>
      </c>
      <c r="F416" s="28" t="s">
        <v>1488</v>
      </c>
      <c r="G416" s="29">
        <v>274.09199999999998</v>
      </c>
      <c r="H416" s="28">
        <v>6.9999999999999999E-06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>
      <c r="A417" s="1" t="s">
        <v>173</v>
      </c>
      <c r="E417" s="27" t="s">
        <v>3428</v>
      </c>
    </row>
    <row r="418" ht="409.5">
      <c r="A418" s="1" t="s">
        <v>174</v>
      </c>
      <c r="E418" s="33" t="s">
        <v>3425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99</v>
      </c>
      <c r="C420" s="26" t="s">
        <v>3429</v>
      </c>
      <c r="D420" t="s">
        <v>169</v>
      </c>
      <c r="E420" s="27" t="s">
        <v>3430</v>
      </c>
      <c r="F420" s="28" t="s">
        <v>1488</v>
      </c>
      <c r="G420" s="29">
        <v>274.09199999999998</v>
      </c>
      <c r="H420" s="28">
        <v>4.0000000000000003E-05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 ht="25.5">
      <c r="A421" s="1" t="s">
        <v>173</v>
      </c>
      <c r="E421" s="27" t="s">
        <v>3431</v>
      </c>
    </row>
    <row r="422" ht="409.5">
      <c r="A422" s="1" t="s">
        <v>174</v>
      </c>
      <c r="E422" s="33" t="s">
        <v>3425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100</v>
      </c>
      <c r="C424" s="26" t="s">
        <v>3432</v>
      </c>
      <c r="D424" t="s">
        <v>169</v>
      </c>
      <c r="E424" s="27" t="s">
        <v>3433</v>
      </c>
      <c r="F424" s="28" t="s">
        <v>1488</v>
      </c>
      <c r="G424" s="29">
        <v>183.34200000000001</v>
      </c>
      <c r="H424" s="28">
        <v>1.9999999999999999E-06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172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3434</v>
      </c>
    </row>
    <row r="426" ht="409.5">
      <c r="A426" s="1" t="s">
        <v>174</v>
      </c>
      <c r="E426" s="33" t="s">
        <v>3435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101</v>
      </c>
      <c r="C428" s="26" t="s">
        <v>3436</v>
      </c>
      <c r="D428" t="s">
        <v>169</v>
      </c>
      <c r="E428" s="27" t="s">
        <v>3437</v>
      </c>
      <c r="F428" s="28" t="s">
        <v>1488</v>
      </c>
      <c r="G428" s="29">
        <v>6.2910000000000004</v>
      </c>
      <c r="H428" s="28">
        <v>1.9999999999999999E-06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172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3438</v>
      </c>
    </row>
    <row r="430" ht="51">
      <c r="A430" s="1" t="s">
        <v>174</v>
      </c>
      <c r="E430" s="33" t="s">
        <v>3439</v>
      </c>
    </row>
    <row r="431">
      <c r="A431" s="1" t="s">
        <v>176</v>
      </c>
      <c r="E431" s="27" t="s">
        <v>169</v>
      </c>
    </row>
    <row r="432">
      <c r="A432" s="1" t="s">
        <v>167</v>
      </c>
      <c r="B432" s="1">
        <v>102</v>
      </c>
      <c r="C432" s="26" t="s">
        <v>3440</v>
      </c>
      <c r="D432" t="s">
        <v>169</v>
      </c>
      <c r="E432" s="27" t="s">
        <v>3441</v>
      </c>
      <c r="F432" s="28" t="s">
        <v>1467</v>
      </c>
      <c r="G432" s="29">
        <v>7.0049999999999999</v>
      </c>
      <c r="H432" s="28">
        <v>0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172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3441</v>
      </c>
    </row>
    <row r="434" ht="102">
      <c r="A434" s="1" t="s">
        <v>174</v>
      </c>
      <c r="E434" s="33" t="s">
        <v>3442</v>
      </c>
    </row>
    <row r="435">
      <c r="A435" s="1" t="s">
        <v>176</v>
      </c>
      <c r="E435" s="27" t="s">
        <v>169</v>
      </c>
    </row>
    <row r="436">
      <c r="A436" s="1" t="s">
        <v>167</v>
      </c>
      <c r="B436" s="1">
        <v>103</v>
      </c>
      <c r="C436" s="26" t="s">
        <v>3443</v>
      </c>
      <c r="D436" t="s">
        <v>169</v>
      </c>
      <c r="E436" s="27" t="s">
        <v>3444</v>
      </c>
      <c r="F436" s="28" t="s">
        <v>1467</v>
      </c>
      <c r="G436" s="29">
        <v>0.64200000000000002</v>
      </c>
      <c r="H436" s="28">
        <v>0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172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3445</v>
      </c>
    </row>
    <row r="438" ht="63.75">
      <c r="A438" s="1" t="s">
        <v>174</v>
      </c>
      <c r="E438" s="33" t="s">
        <v>3446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104</v>
      </c>
      <c r="C440" s="26" t="s">
        <v>3447</v>
      </c>
      <c r="D440" t="s">
        <v>169</v>
      </c>
      <c r="E440" s="27" t="s">
        <v>3448</v>
      </c>
      <c r="F440" s="28" t="s">
        <v>1488</v>
      </c>
      <c r="G440" s="29">
        <v>341.56099999999998</v>
      </c>
      <c r="H440" s="28">
        <v>0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172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3449</v>
      </c>
    </row>
    <row r="442" ht="369.75">
      <c r="A442" s="1" t="s">
        <v>174</v>
      </c>
      <c r="E442" s="33" t="s">
        <v>3450</v>
      </c>
    </row>
    <row r="443">
      <c r="A443" s="1" t="s">
        <v>176</v>
      </c>
      <c r="E443" s="27" t="s">
        <v>169</v>
      </c>
    </row>
    <row r="444">
      <c r="A444" s="1" t="s">
        <v>167</v>
      </c>
      <c r="B444" s="1">
        <v>105</v>
      </c>
      <c r="C444" s="26" t="s">
        <v>3451</v>
      </c>
      <c r="D444" t="s">
        <v>169</v>
      </c>
      <c r="E444" s="27" t="s">
        <v>3452</v>
      </c>
      <c r="F444" s="28" t="s">
        <v>1488</v>
      </c>
      <c r="G444" s="29">
        <v>937.28300000000002</v>
      </c>
      <c r="H444" s="28">
        <v>0</v>
      </c>
      <c r="I444" s="30">
        <f>ROUND(G444*H444,P4)</f>
        <v>0</v>
      </c>
      <c r="L444" s="31">
        <v>0</v>
      </c>
      <c r="M444" s="24">
        <f>ROUND(G444*L444,P4)</f>
        <v>0</v>
      </c>
      <c r="N444" s="25" t="s">
        <v>172</v>
      </c>
      <c r="O444" s="32">
        <f>M444*AA444</f>
        <v>0</v>
      </c>
      <c r="P444" s="1">
        <v>3</v>
      </c>
      <c r="AA444" s="1">
        <f>IF(P444=1,$O$3,IF(P444=2,$O$4,$O$5))</f>
        <v>0</v>
      </c>
    </row>
    <row r="445" ht="25.5">
      <c r="A445" s="1" t="s">
        <v>173</v>
      </c>
      <c r="E445" s="27" t="s">
        <v>3453</v>
      </c>
    </row>
    <row r="446" ht="409.5">
      <c r="A446" s="1" t="s">
        <v>174</v>
      </c>
      <c r="E446" s="33" t="s">
        <v>3454</v>
      </c>
    </row>
    <row r="447">
      <c r="A447" s="1" t="s">
        <v>176</v>
      </c>
      <c r="E447" s="27" t="s">
        <v>169</v>
      </c>
    </row>
    <row r="448">
      <c r="A448" s="1" t="s">
        <v>167</v>
      </c>
      <c r="B448" s="1">
        <v>106</v>
      </c>
      <c r="C448" s="26" t="s">
        <v>3455</v>
      </c>
      <c r="D448" t="s">
        <v>169</v>
      </c>
      <c r="E448" s="27" t="s">
        <v>3456</v>
      </c>
      <c r="F448" s="28" t="s">
        <v>1467</v>
      </c>
      <c r="G448" s="29">
        <v>194.62299999999999</v>
      </c>
      <c r="H448" s="28">
        <v>0</v>
      </c>
      <c r="I448" s="30">
        <f>ROUND(G448*H448,P4)</f>
        <v>0</v>
      </c>
      <c r="L448" s="31">
        <v>0</v>
      </c>
      <c r="M448" s="24">
        <f>ROUND(G448*L448,P4)</f>
        <v>0</v>
      </c>
      <c r="N448" s="25" t="s">
        <v>172</v>
      </c>
      <c r="O448" s="32">
        <f>M448*AA448</f>
        <v>0</v>
      </c>
      <c r="P448" s="1">
        <v>3</v>
      </c>
      <c r="AA448" s="1">
        <f>IF(P448=1,$O$3,IF(P448=2,$O$4,$O$5))</f>
        <v>0</v>
      </c>
    </row>
    <row r="449" ht="25.5">
      <c r="A449" s="1" t="s">
        <v>173</v>
      </c>
      <c r="E449" s="27" t="s">
        <v>3457</v>
      </c>
    </row>
    <row r="450" ht="409.5">
      <c r="A450" s="1" t="s">
        <v>174</v>
      </c>
      <c r="E450" s="33" t="s">
        <v>3458</v>
      </c>
    </row>
    <row r="451">
      <c r="A451" s="1" t="s">
        <v>176</v>
      </c>
      <c r="E451" s="27" t="s">
        <v>169</v>
      </c>
    </row>
    <row r="452">
      <c r="A452" s="1" t="s">
        <v>167</v>
      </c>
      <c r="B452" s="1">
        <v>107</v>
      </c>
      <c r="C452" s="26" t="s">
        <v>3459</v>
      </c>
      <c r="D452" t="s">
        <v>169</v>
      </c>
      <c r="E452" s="27" t="s">
        <v>3460</v>
      </c>
      <c r="F452" s="28" t="s">
        <v>1467</v>
      </c>
      <c r="G452" s="29">
        <v>6.6660000000000004</v>
      </c>
      <c r="H452" s="28">
        <v>0</v>
      </c>
      <c r="I452" s="30">
        <f>ROUND(G452*H452,P4)</f>
        <v>0</v>
      </c>
      <c r="L452" s="31">
        <v>0</v>
      </c>
      <c r="M452" s="24">
        <f>ROUND(G452*L452,P4)</f>
        <v>0</v>
      </c>
      <c r="N452" s="25" t="s">
        <v>172</v>
      </c>
      <c r="O452" s="32">
        <f>M452*AA452</f>
        <v>0</v>
      </c>
      <c r="P452" s="1">
        <v>3</v>
      </c>
      <c r="AA452" s="1">
        <f>IF(P452=1,$O$3,IF(P452=2,$O$4,$O$5))</f>
        <v>0</v>
      </c>
    </row>
    <row r="453" ht="25.5">
      <c r="A453" s="1" t="s">
        <v>173</v>
      </c>
      <c r="E453" s="27" t="s">
        <v>3461</v>
      </c>
    </row>
    <row r="454" ht="216.75">
      <c r="A454" s="1" t="s">
        <v>174</v>
      </c>
      <c r="E454" s="33" t="s">
        <v>3462</v>
      </c>
    </row>
    <row r="455">
      <c r="A455" s="1" t="s">
        <v>176</v>
      </c>
      <c r="E455" s="27" t="s">
        <v>169</v>
      </c>
    </row>
    <row r="456" ht="25.5">
      <c r="A456" s="1" t="s">
        <v>167</v>
      </c>
      <c r="B456" s="1">
        <v>108</v>
      </c>
      <c r="C456" s="26" t="s">
        <v>3463</v>
      </c>
      <c r="D456" t="s">
        <v>169</v>
      </c>
      <c r="E456" s="27" t="s">
        <v>3464</v>
      </c>
      <c r="F456" s="28" t="s">
        <v>1467</v>
      </c>
      <c r="G456" s="29">
        <v>58.558999999999997</v>
      </c>
      <c r="H456" s="28">
        <v>0</v>
      </c>
      <c r="I456" s="30">
        <f>ROUND(G456*H456,P4)</f>
        <v>0</v>
      </c>
      <c r="L456" s="31">
        <v>0</v>
      </c>
      <c r="M456" s="24">
        <f>ROUND(G456*L456,P4)</f>
        <v>0</v>
      </c>
      <c r="N456" s="25" t="s">
        <v>172</v>
      </c>
      <c r="O456" s="32">
        <f>M456*AA456</f>
        <v>0</v>
      </c>
      <c r="P456" s="1">
        <v>3</v>
      </c>
      <c r="AA456" s="1">
        <f>IF(P456=1,$O$3,IF(P456=2,$O$4,$O$5))</f>
        <v>0</v>
      </c>
    </row>
    <row r="457" ht="25.5">
      <c r="A457" s="1" t="s">
        <v>173</v>
      </c>
      <c r="E457" s="27" t="s">
        <v>3465</v>
      </c>
    </row>
    <row r="458" ht="409.5">
      <c r="A458" s="1" t="s">
        <v>174</v>
      </c>
      <c r="E458" s="33" t="s">
        <v>3466</v>
      </c>
    </row>
    <row r="459">
      <c r="A459" s="1" t="s">
        <v>176</v>
      </c>
      <c r="E459" s="27" t="s">
        <v>169</v>
      </c>
    </row>
    <row r="460">
      <c r="A460" s="1" t="s">
        <v>167</v>
      </c>
      <c r="B460" s="1">
        <v>109</v>
      </c>
      <c r="C460" s="26" t="s">
        <v>3467</v>
      </c>
      <c r="D460" t="s">
        <v>169</v>
      </c>
      <c r="E460" s="27" t="s">
        <v>3468</v>
      </c>
      <c r="F460" s="28" t="s">
        <v>1467</v>
      </c>
      <c r="G460" s="29">
        <v>0.108</v>
      </c>
      <c r="H460" s="28">
        <v>0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172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3469</v>
      </c>
    </row>
    <row r="462" ht="76.5">
      <c r="A462" s="1" t="s">
        <v>174</v>
      </c>
      <c r="E462" s="33" t="s">
        <v>3470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110</v>
      </c>
      <c r="C464" s="26" t="s">
        <v>3471</v>
      </c>
      <c r="D464" t="s">
        <v>169</v>
      </c>
      <c r="E464" s="27" t="s">
        <v>3472</v>
      </c>
      <c r="F464" s="28" t="s">
        <v>1467</v>
      </c>
      <c r="G464" s="29">
        <v>3.234</v>
      </c>
      <c r="H464" s="28">
        <v>0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172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3473</v>
      </c>
    </row>
    <row r="466" ht="114.75">
      <c r="A466" s="1" t="s">
        <v>174</v>
      </c>
      <c r="E466" s="33" t="s">
        <v>3474</v>
      </c>
    </row>
    <row r="467">
      <c r="A467" s="1" t="s">
        <v>176</v>
      </c>
      <c r="E467" s="27" t="s">
        <v>169</v>
      </c>
    </row>
    <row r="468">
      <c r="A468" s="1" t="s">
        <v>167</v>
      </c>
      <c r="B468" s="1">
        <v>111</v>
      </c>
      <c r="C468" s="26" t="s">
        <v>3475</v>
      </c>
      <c r="D468" t="s">
        <v>169</v>
      </c>
      <c r="E468" s="27" t="s">
        <v>3476</v>
      </c>
      <c r="F468" s="28" t="s">
        <v>1488</v>
      </c>
      <c r="G468" s="29">
        <v>79.418000000000006</v>
      </c>
      <c r="H468" s="28">
        <v>0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172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>
      <c r="A469" s="1" t="s">
        <v>173</v>
      </c>
      <c r="E469" s="27" t="s">
        <v>3477</v>
      </c>
    </row>
    <row r="470" ht="127.5">
      <c r="A470" s="1" t="s">
        <v>174</v>
      </c>
      <c r="E470" s="33" t="s">
        <v>3478</v>
      </c>
    </row>
    <row r="471">
      <c r="A471" s="1" t="s">
        <v>176</v>
      </c>
      <c r="E471" s="27" t="s">
        <v>169</v>
      </c>
    </row>
    <row r="472">
      <c r="A472" s="1" t="s">
        <v>167</v>
      </c>
      <c r="B472" s="1">
        <v>112</v>
      </c>
      <c r="C472" s="26" t="s">
        <v>3479</v>
      </c>
      <c r="D472" t="s">
        <v>169</v>
      </c>
      <c r="E472" s="27" t="s">
        <v>3480</v>
      </c>
      <c r="F472" s="28" t="s">
        <v>1467</v>
      </c>
      <c r="G472" s="29">
        <v>0.096000000000000002</v>
      </c>
      <c r="H472" s="28">
        <v>0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172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 ht="25.5">
      <c r="A473" s="1" t="s">
        <v>173</v>
      </c>
      <c r="E473" s="27" t="s">
        <v>3481</v>
      </c>
    </row>
    <row r="474" ht="63.75">
      <c r="A474" s="1" t="s">
        <v>174</v>
      </c>
      <c r="E474" s="33" t="s">
        <v>3482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113</v>
      </c>
      <c r="C476" s="26" t="s">
        <v>3483</v>
      </c>
      <c r="D476" t="s">
        <v>169</v>
      </c>
      <c r="E476" s="27" t="s">
        <v>3484</v>
      </c>
      <c r="F476" s="28" t="s">
        <v>1467</v>
      </c>
      <c r="G476" s="29">
        <v>8.3989999999999991</v>
      </c>
      <c r="H476" s="28">
        <v>0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172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 ht="25.5">
      <c r="A477" s="1" t="s">
        <v>173</v>
      </c>
      <c r="E477" s="27" t="s">
        <v>3485</v>
      </c>
    </row>
    <row r="478" ht="114.75">
      <c r="A478" s="1" t="s">
        <v>174</v>
      </c>
      <c r="E478" s="33" t="s">
        <v>3486</v>
      </c>
    </row>
    <row r="479">
      <c r="A479" s="1" t="s">
        <v>176</v>
      </c>
      <c r="E479" s="27" t="s">
        <v>169</v>
      </c>
    </row>
    <row r="480" ht="25.5">
      <c r="A480" s="1" t="s">
        <v>167</v>
      </c>
      <c r="B480" s="1">
        <v>114</v>
      </c>
      <c r="C480" s="26" t="s">
        <v>3487</v>
      </c>
      <c r="D480" t="s">
        <v>169</v>
      </c>
      <c r="E480" s="27" t="s">
        <v>3488</v>
      </c>
      <c r="F480" s="28" t="s">
        <v>200</v>
      </c>
      <c r="G480" s="29">
        <v>4</v>
      </c>
      <c r="H480" s="28">
        <v>0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172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169</v>
      </c>
    </row>
    <row r="482" ht="51">
      <c r="A482" s="1" t="s">
        <v>174</v>
      </c>
      <c r="E482" s="33" t="s">
        <v>3489</v>
      </c>
    </row>
    <row r="483" ht="51">
      <c r="A483" s="1" t="s">
        <v>176</v>
      </c>
      <c r="E483" s="27" t="s">
        <v>3490</v>
      </c>
    </row>
    <row r="484">
      <c r="A484" s="1" t="s">
        <v>167</v>
      </c>
      <c r="B484" s="1">
        <v>115</v>
      </c>
      <c r="C484" s="26" t="s">
        <v>3491</v>
      </c>
      <c r="D484" t="s">
        <v>169</v>
      </c>
      <c r="E484" s="27" t="s">
        <v>3492</v>
      </c>
      <c r="F484" s="28" t="s">
        <v>1405</v>
      </c>
      <c r="G484" s="29">
        <v>50.719999999999999</v>
      </c>
      <c r="H484" s="28">
        <v>0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172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 ht="25.5">
      <c r="A485" s="1" t="s">
        <v>173</v>
      </c>
      <c r="E485" s="27" t="s">
        <v>3493</v>
      </c>
    </row>
    <row r="486" ht="51">
      <c r="A486" s="1" t="s">
        <v>174</v>
      </c>
      <c r="E486" s="33" t="s">
        <v>3494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116</v>
      </c>
      <c r="C488" s="26" t="s">
        <v>3495</v>
      </c>
      <c r="D488" t="s">
        <v>169</v>
      </c>
      <c r="E488" s="27" t="s">
        <v>3496</v>
      </c>
      <c r="F488" s="28" t="s">
        <v>1405</v>
      </c>
      <c r="G488" s="29">
        <v>13.199999999999999</v>
      </c>
      <c r="H488" s="28">
        <v>0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172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 ht="25.5">
      <c r="A489" s="1" t="s">
        <v>173</v>
      </c>
      <c r="E489" s="27" t="s">
        <v>3497</v>
      </c>
    </row>
    <row r="490" ht="63.75">
      <c r="A490" s="1" t="s">
        <v>174</v>
      </c>
      <c r="E490" s="33" t="s">
        <v>3498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117</v>
      </c>
      <c r="C492" s="26" t="s">
        <v>3499</v>
      </c>
      <c r="D492" t="s">
        <v>169</v>
      </c>
      <c r="E492" s="27" t="s">
        <v>3500</v>
      </c>
      <c r="F492" s="28" t="s">
        <v>1467</v>
      </c>
      <c r="G492" s="29">
        <v>0.46600000000000003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3501</v>
      </c>
    </row>
    <row r="494" ht="76.5">
      <c r="A494" s="1" t="s">
        <v>174</v>
      </c>
      <c r="E494" s="33" t="s">
        <v>3502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118</v>
      </c>
      <c r="C496" s="26" t="s">
        <v>3503</v>
      </c>
      <c r="D496" t="s">
        <v>169</v>
      </c>
      <c r="E496" s="27" t="s">
        <v>3504</v>
      </c>
      <c r="F496" s="28" t="s">
        <v>1467</v>
      </c>
      <c r="G496" s="29">
        <v>3.8519999999999999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3505</v>
      </c>
    </row>
    <row r="498" ht="229.5">
      <c r="A498" s="1" t="s">
        <v>174</v>
      </c>
      <c r="E498" s="33" t="s">
        <v>3506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119</v>
      </c>
      <c r="C500" s="26" t="s">
        <v>3507</v>
      </c>
      <c r="D500" t="s">
        <v>169</v>
      </c>
      <c r="E500" s="27" t="s">
        <v>3508</v>
      </c>
      <c r="F500" s="28" t="s">
        <v>1467</v>
      </c>
      <c r="G500" s="29">
        <v>37.503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172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3509</v>
      </c>
    </row>
    <row r="502" ht="331.5">
      <c r="A502" s="1" t="s">
        <v>174</v>
      </c>
      <c r="E502" s="33" t="s">
        <v>3510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120</v>
      </c>
      <c r="C504" s="26" t="s">
        <v>3511</v>
      </c>
      <c r="D504" t="s">
        <v>169</v>
      </c>
      <c r="E504" s="27" t="s">
        <v>3512</v>
      </c>
      <c r="F504" s="28" t="s">
        <v>1488</v>
      </c>
      <c r="G504" s="29">
        <v>1.5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172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3513</v>
      </c>
    </row>
    <row r="506" ht="38.25">
      <c r="A506" s="1" t="s">
        <v>174</v>
      </c>
      <c r="E506" s="33" t="s">
        <v>3514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121</v>
      </c>
      <c r="C508" s="26" t="s">
        <v>3515</v>
      </c>
      <c r="D508" t="s">
        <v>169</v>
      </c>
      <c r="E508" s="27" t="s">
        <v>3516</v>
      </c>
      <c r="F508" s="28" t="s">
        <v>1467</v>
      </c>
      <c r="G508" s="29">
        <v>0.378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172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3517</v>
      </c>
    </row>
    <row r="510" ht="51">
      <c r="A510" s="1" t="s">
        <v>174</v>
      </c>
      <c r="E510" s="33" t="s">
        <v>3518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122</v>
      </c>
      <c r="C512" s="26" t="s">
        <v>3519</v>
      </c>
      <c r="D512" t="s">
        <v>169</v>
      </c>
      <c r="E512" s="27" t="s">
        <v>3520</v>
      </c>
      <c r="F512" s="28" t="s">
        <v>1467</v>
      </c>
      <c r="G512" s="29">
        <v>1.3440000000000001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172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3521</v>
      </c>
    </row>
    <row r="514" ht="102">
      <c r="A514" s="1" t="s">
        <v>174</v>
      </c>
      <c r="E514" s="33" t="s">
        <v>3522</v>
      </c>
    </row>
    <row r="515">
      <c r="A515" s="1" t="s">
        <v>176</v>
      </c>
      <c r="E515" s="27" t="s">
        <v>169</v>
      </c>
    </row>
    <row r="516" ht="25.5">
      <c r="A516" s="1" t="s">
        <v>167</v>
      </c>
      <c r="B516" s="1">
        <v>123</v>
      </c>
      <c r="C516" s="26" t="s">
        <v>3523</v>
      </c>
      <c r="D516" t="s">
        <v>169</v>
      </c>
      <c r="E516" s="27" t="s">
        <v>3524</v>
      </c>
      <c r="F516" s="28" t="s">
        <v>1467</v>
      </c>
      <c r="G516" s="29">
        <v>8.0020000000000007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172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3525</v>
      </c>
    </row>
    <row r="518" ht="409.5">
      <c r="A518" s="1" t="s">
        <v>174</v>
      </c>
      <c r="E518" s="33" t="s">
        <v>3526</v>
      </c>
    </row>
    <row r="519">
      <c r="A519" s="1" t="s">
        <v>176</v>
      </c>
      <c r="E519" s="27" t="s">
        <v>169</v>
      </c>
    </row>
    <row r="520" ht="25.5">
      <c r="A520" s="1" t="s">
        <v>167</v>
      </c>
      <c r="B520" s="1">
        <v>124</v>
      </c>
      <c r="C520" s="26" t="s">
        <v>3527</v>
      </c>
      <c r="D520" t="s">
        <v>169</v>
      </c>
      <c r="E520" s="27" t="s">
        <v>3528</v>
      </c>
      <c r="F520" s="28" t="s">
        <v>1467</v>
      </c>
      <c r="G520" s="29">
        <v>0.66200000000000003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172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3529</v>
      </c>
    </row>
    <row r="522" ht="38.25">
      <c r="A522" s="1" t="s">
        <v>174</v>
      </c>
      <c r="E522" s="33" t="s">
        <v>3530</v>
      </c>
    </row>
    <row r="523">
      <c r="A523" s="1" t="s">
        <v>176</v>
      </c>
      <c r="E523" s="27" t="s">
        <v>169</v>
      </c>
    </row>
    <row r="524" ht="25.5">
      <c r="A524" s="1" t="s">
        <v>167</v>
      </c>
      <c r="B524" s="1">
        <v>125</v>
      </c>
      <c r="C524" s="26" t="s">
        <v>3531</v>
      </c>
      <c r="D524" t="s">
        <v>169</v>
      </c>
      <c r="E524" s="27" t="s">
        <v>3532</v>
      </c>
      <c r="F524" s="28" t="s">
        <v>1467</v>
      </c>
      <c r="G524" s="29">
        <v>309.416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172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3533</v>
      </c>
    </row>
    <row r="526" ht="409.5">
      <c r="A526" s="1" t="s">
        <v>174</v>
      </c>
      <c r="E526" s="33" t="s">
        <v>3534</v>
      </c>
    </row>
    <row r="527">
      <c r="A527" s="1" t="s">
        <v>176</v>
      </c>
      <c r="E527" s="27" t="s">
        <v>169</v>
      </c>
    </row>
    <row r="528" ht="25.5">
      <c r="A528" s="1" t="s">
        <v>167</v>
      </c>
      <c r="B528" s="1">
        <v>126</v>
      </c>
      <c r="C528" s="26" t="s">
        <v>3535</v>
      </c>
      <c r="D528" t="s">
        <v>169</v>
      </c>
      <c r="E528" s="27" t="s">
        <v>3536</v>
      </c>
      <c r="F528" s="28" t="s">
        <v>1467</v>
      </c>
      <c r="G528" s="29">
        <v>1.383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172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3537</v>
      </c>
    </row>
    <row r="530" ht="114.75">
      <c r="A530" s="1" t="s">
        <v>174</v>
      </c>
      <c r="E530" s="33" t="s">
        <v>3538</v>
      </c>
    </row>
    <row r="531">
      <c r="A531" s="1" t="s">
        <v>176</v>
      </c>
      <c r="E531" s="27" t="s">
        <v>169</v>
      </c>
    </row>
    <row r="532" ht="25.5">
      <c r="A532" s="1" t="s">
        <v>167</v>
      </c>
      <c r="B532" s="1">
        <v>127</v>
      </c>
      <c r="C532" s="26" t="s">
        <v>3539</v>
      </c>
      <c r="D532" t="s">
        <v>169</v>
      </c>
      <c r="E532" s="27" t="s">
        <v>3540</v>
      </c>
      <c r="F532" s="28" t="s">
        <v>1467</v>
      </c>
      <c r="G532" s="29">
        <v>125.396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172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>
      <c r="A533" s="1" t="s">
        <v>173</v>
      </c>
      <c r="E533" s="27" t="s">
        <v>3541</v>
      </c>
    </row>
    <row r="534" ht="409.5">
      <c r="A534" s="1" t="s">
        <v>174</v>
      </c>
      <c r="E534" s="33" t="s">
        <v>3542</v>
      </c>
    </row>
    <row r="535">
      <c r="A535" s="1" t="s">
        <v>176</v>
      </c>
      <c r="E535" s="27" t="s">
        <v>169</v>
      </c>
    </row>
    <row r="536" ht="25.5">
      <c r="A536" s="1" t="s">
        <v>167</v>
      </c>
      <c r="B536" s="1">
        <v>128</v>
      </c>
      <c r="C536" s="26" t="s">
        <v>3543</v>
      </c>
      <c r="D536" t="s">
        <v>169</v>
      </c>
      <c r="E536" s="27" t="s">
        <v>3544</v>
      </c>
      <c r="F536" s="28" t="s">
        <v>1467</v>
      </c>
      <c r="G536" s="29">
        <v>0.26600000000000001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172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>
      <c r="A537" s="1" t="s">
        <v>173</v>
      </c>
      <c r="E537" s="27" t="s">
        <v>3545</v>
      </c>
    </row>
    <row r="538" ht="51">
      <c r="A538" s="1" t="s">
        <v>174</v>
      </c>
      <c r="E538" s="33" t="s">
        <v>3546</v>
      </c>
    </row>
    <row r="539">
      <c r="A539" s="1" t="s">
        <v>176</v>
      </c>
      <c r="E539" s="27" t="s">
        <v>169</v>
      </c>
    </row>
    <row r="540" ht="25.5">
      <c r="A540" s="1" t="s">
        <v>167</v>
      </c>
      <c r="B540" s="1">
        <v>129</v>
      </c>
      <c r="C540" s="26" t="s">
        <v>3547</v>
      </c>
      <c r="D540" t="s">
        <v>169</v>
      </c>
      <c r="E540" s="27" t="s">
        <v>3548</v>
      </c>
      <c r="F540" s="28" t="s">
        <v>1467</v>
      </c>
      <c r="G540" s="29">
        <v>47.639000000000003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172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>
      <c r="A541" s="1" t="s">
        <v>173</v>
      </c>
      <c r="E541" s="27" t="s">
        <v>3549</v>
      </c>
    </row>
    <row r="542" ht="153">
      <c r="A542" s="1" t="s">
        <v>174</v>
      </c>
      <c r="E542" s="33" t="s">
        <v>3550</v>
      </c>
    </row>
    <row r="543">
      <c r="A543" s="1" t="s">
        <v>176</v>
      </c>
      <c r="E543" s="27" t="s">
        <v>169</v>
      </c>
    </row>
    <row r="544">
      <c r="A544" s="1" t="s">
        <v>167</v>
      </c>
      <c r="B544" s="1">
        <v>130</v>
      </c>
      <c r="C544" s="26" t="s">
        <v>3551</v>
      </c>
      <c r="D544" t="s">
        <v>169</v>
      </c>
      <c r="E544" s="27" t="s">
        <v>3552</v>
      </c>
      <c r="F544" s="28" t="s">
        <v>1488</v>
      </c>
      <c r="G544" s="29">
        <v>1157.4190000000001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172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3553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>
      <c r="A548" s="1" t="s">
        <v>167</v>
      </c>
      <c r="B548" s="1">
        <v>131</v>
      </c>
      <c r="C548" s="26" t="s">
        <v>3554</v>
      </c>
      <c r="D548" t="s">
        <v>169</v>
      </c>
      <c r="E548" s="27" t="s">
        <v>3555</v>
      </c>
      <c r="F548" s="28" t="s">
        <v>1488</v>
      </c>
      <c r="G548" s="29">
        <v>852.34400000000005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25.5">
      <c r="A549" s="1" t="s">
        <v>173</v>
      </c>
      <c r="E549" s="27" t="s">
        <v>3556</v>
      </c>
    </row>
    <row r="550" ht="409.5">
      <c r="A550" s="1" t="s">
        <v>174</v>
      </c>
      <c r="E550" s="33" t="s">
        <v>3557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132</v>
      </c>
      <c r="C552" s="26" t="s">
        <v>3558</v>
      </c>
      <c r="D552" t="s">
        <v>169</v>
      </c>
      <c r="E552" s="27" t="s">
        <v>3559</v>
      </c>
      <c r="F552" s="28" t="s">
        <v>1488</v>
      </c>
      <c r="G552" s="29">
        <v>1660.136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172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25.5">
      <c r="A553" s="1" t="s">
        <v>173</v>
      </c>
      <c r="E553" s="27" t="s">
        <v>3560</v>
      </c>
    </row>
    <row r="554" ht="409.5">
      <c r="A554" s="1" t="s">
        <v>174</v>
      </c>
      <c r="E554" s="33" t="s">
        <v>3561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133</v>
      </c>
      <c r="C556" s="26" t="s">
        <v>3562</v>
      </c>
      <c r="D556" t="s">
        <v>169</v>
      </c>
      <c r="E556" s="27" t="s">
        <v>3563</v>
      </c>
      <c r="F556" s="28" t="s">
        <v>1405</v>
      </c>
      <c r="G556" s="29">
        <v>340.70699999999999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172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>
      <c r="A557" s="1" t="s">
        <v>173</v>
      </c>
      <c r="E557" s="27" t="s">
        <v>3564</v>
      </c>
    </row>
    <row r="558" ht="408">
      <c r="A558" s="1" t="s">
        <v>174</v>
      </c>
      <c r="E558" s="33" t="s">
        <v>3565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134</v>
      </c>
      <c r="C560" s="26" t="s">
        <v>3566</v>
      </c>
      <c r="D560" t="s">
        <v>169</v>
      </c>
      <c r="E560" s="27" t="s">
        <v>3567</v>
      </c>
      <c r="F560" s="28" t="s">
        <v>1405</v>
      </c>
      <c r="G560" s="29">
        <v>653.39499999999998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172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3568</v>
      </c>
    </row>
    <row r="562" ht="409.5">
      <c r="A562" s="1" t="s">
        <v>174</v>
      </c>
      <c r="E562" s="33" t="s">
        <v>3569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135</v>
      </c>
      <c r="C564" s="26" t="s">
        <v>3570</v>
      </c>
      <c r="D564" t="s">
        <v>169</v>
      </c>
      <c r="E564" s="27" t="s">
        <v>3571</v>
      </c>
      <c r="F564" s="28" t="s">
        <v>1467</v>
      </c>
      <c r="G564" s="29">
        <v>130.86500000000001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172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 ht="25.5">
      <c r="A565" s="1" t="s">
        <v>173</v>
      </c>
      <c r="E565" s="27" t="s">
        <v>3572</v>
      </c>
    </row>
    <row r="566" ht="409.5">
      <c r="A566" s="1" t="s">
        <v>174</v>
      </c>
      <c r="E566" s="33" t="s">
        <v>3573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136</v>
      </c>
      <c r="C568" s="26" t="s">
        <v>3574</v>
      </c>
      <c r="D568" t="s">
        <v>169</v>
      </c>
      <c r="E568" s="27" t="s">
        <v>3575</v>
      </c>
      <c r="F568" s="28" t="s">
        <v>1467</v>
      </c>
      <c r="G568" s="29">
        <v>35.087000000000003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172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 ht="25.5">
      <c r="A569" s="1" t="s">
        <v>173</v>
      </c>
      <c r="E569" s="27" t="s">
        <v>3576</v>
      </c>
    </row>
    <row r="570" ht="409.5">
      <c r="A570" s="1" t="s">
        <v>174</v>
      </c>
      <c r="E570" s="33" t="s">
        <v>3577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137</v>
      </c>
      <c r="C572" s="26" t="s">
        <v>3578</v>
      </c>
      <c r="D572" t="s">
        <v>169</v>
      </c>
      <c r="E572" s="27" t="s">
        <v>3579</v>
      </c>
      <c r="F572" s="28" t="s">
        <v>1467</v>
      </c>
      <c r="G572" s="29">
        <v>22.295000000000002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172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 ht="25.5">
      <c r="A573" s="1" t="s">
        <v>173</v>
      </c>
      <c r="E573" s="27" t="s">
        <v>3580</v>
      </c>
    </row>
    <row r="574" ht="114.75">
      <c r="A574" s="1" t="s">
        <v>174</v>
      </c>
      <c r="E574" s="33" t="s">
        <v>3581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138</v>
      </c>
      <c r="C576" s="26" t="s">
        <v>3582</v>
      </c>
      <c r="D576" t="s">
        <v>169</v>
      </c>
      <c r="E576" s="27" t="s">
        <v>3583</v>
      </c>
      <c r="F576" s="28" t="s">
        <v>1405</v>
      </c>
      <c r="G576" s="29">
        <v>8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172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>
      <c r="A577" s="1" t="s">
        <v>173</v>
      </c>
      <c r="E577" s="27" t="s">
        <v>3584</v>
      </c>
    </row>
    <row r="578" ht="38.25">
      <c r="A578" s="1" t="s">
        <v>174</v>
      </c>
      <c r="E578" s="33" t="s">
        <v>3585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139</v>
      </c>
      <c r="C580" s="26" t="s">
        <v>3586</v>
      </c>
      <c r="D580" t="s">
        <v>169</v>
      </c>
      <c r="E580" s="27" t="s">
        <v>3587</v>
      </c>
      <c r="F580" s="28" t="s">
        <v>1488</v>
      </c>
      <c r="G580" s="29">
        <v>10.140000000000001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172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 ht="25.5">
      <c r="A581" s="1" t="s">
        <v>173</v>
      </c>
      <c r="E581" s="27" t="s">
        <v>3588</v>
      </c>
    </row>
    <row r="582" ht="102">
      <c r="A582" s="1" t="s">
        <v>174</v>
      </c>
      <c r="E582" s="33" t="s">
        <v>3589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140</v>
      </c>
      <c r="C584" s="26" t="s">
        <v>3590</v>
      </c>
      <c r="D584" t="s">
        <v>169</v>
      </c>
      <c r="E584" s="27" t="s">
        <v>3591</v>
      </c>
      <c r="F584" s="28" t="s">
        <v>1488</v>
      </c>
      <c r="G584" s="29">
        <v>12.583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172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 ht="25.5">
      <c r="A585" s="1" t="s">
        <v>173</v>
      </c>
      <c r="E585" s="27" t="s">
        <v>3592</v>
      </c>
    </row>
    <row r="586" ht="51">
      <c r="A586" s="1" t="s">
        <v>174</v>
      </c>
      <c r="E586" s="33" t="s">
        <v>3593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141</v>
      </c>
      <c r="C588" s="26" t="s">
        <v>3594</v>
      </c>
      <c r="D588" t="s">
        <v>169</v>
      </c>
      <c r="E588" s="27" t="s">
        <v>3595</v>
      </c>
      <c r="F588" s="28" t="s">
        <v>1488</v>
      </c>
      <c r="G588" s="29">
        <v>6.04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172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 ht="25.5">
      <c r="A589" s="1" t="s">
        <v>173</v>
      </c>
      <c r="E589" s="27" t="s">
        <v>3596</v>
      </c>
    </row>
    <row r="590" ht="51">
      <c r="A590" s="1" t="s">
        <v>174</v>
      </c>
      <c r="E590" s="33" t="s">
        <v>3597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142</v>
      </c>
      <c r="C592" s="26" t="s">
        <v>3598</v>
      </c>
      <c r="D592" t="s">
        <v>169</v>
      </c>
      <c r="E592" s="27" t="s">
        <v>3599</v>
      </c>
      <c r="F592" s="28" t="s">
        <v>1488</v>
      </c>
      <c r="G592" s="29">
        <v>20.274999999999999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172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 ht="25.5">
      <c r="A593" s="1" t="s">
        <v>173</v>
      </c>
      <c r="E593" s="27" t="s">
        <v>3600</v>
      </c>
    </row>
    <row r="594" ht="114.75">
      <c r="A594" s="1" t="s">
        <v>174</v>
      </c>
      <c r="E594" s="33" t="s">
        <v>3601</v>
      </c>
    </row>
    <row r="595">
      <c r="A595" s="1" t="s">
        <v>176</v>
      </c>
      <c r="E595" s="27" t="s">
        <v>169</v>
      </c>
    </row>
    <row r="596">
      <c r="A596" s="1" t="s">
        <v>167</v>
      </c>
      <c r="B596" s="1">
        <v>143</v>
      </c>
      <c r="C596" s="26" t="s">
        <v>3602</v>
      </c>
      <c r="D596" t="s">
        <v>169</v>
      </c>
      <c r="E596" s="27" t="s">
        <v>3603</v>
      </c>
      <c r="F596" s="28" t="s">
        <v>1488</v>
      </c>
      <c r="G596" s="29">
        <v>104.973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172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 ht="25.5">
      <c r="A597" s="1" t="s">
        <v>173</v>
      </c>
      <c r="E597" s="27" t="s">
        <v>3604</v>
      </c>
    </row>
    <row r="598" ht="89.25">
      <c r="A598" s="1" t="s">
        <v>174</v>
      </c>
      <c r="E598" s="33" t="s">
        <v>3605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144</v>
      </c>
      <c r="C600" s="26" t="s">
        <v>3606</v>
      </c>
      <c r="D600" t="s">
        <v>169</v>
      </c>
      <c r="E600" s="27" t="s">
        <v>3607</v>
      </c>
      <c r="F600" s="28" t="s">
        <v>1488</v>
      </c>
      <c r="G600" s="29">
        <v>64.009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172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 ht="25.5">
      <c r="A601" s="1" t="s">
        <v>173</v>
      </c>
      <c r="E601" s="27" t="s">
        <v>3608</v>
      </c>
    </row>
    <row r="602" ht="204">
      <c r="A602" s="1" t="s">
        <v>174</v>
      </c>
      <c r="E602" s="33" t="s">
        <v>3609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145</v>
      </c>
      <c r="C604" s="26" t="s">
        <v>3610</v>
      </c>
      <c r="D604" t="s">
        <v>169</v>
      </c>
      <c r="E604" s="27" t="s">
        <v>3611</v>
      </c>
      <c r="F604" s="28" t="s">
        <v>1488</v>
      </c>
      <c r="G604" s="29">
        <v>8.1349999999999998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172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 ht="25.5">
      <c r="A605" s="1" t="s">
        <v>173</v>
      </c>
      <c r="E605" s="27" t="s">
        <v>3612</v>
      </c>
    </row>
    <row r="606" ht="76.5">
      <c r="A606" s="1" t="s">
        <v>174</v>
      </c>
      <c r="E606" s="33" t="s">
        <v>3613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146</v>
      </c>
      <c r="C608" s="26" t="s">
        <v>3614</v>
      </c>
      <c r="D608" t="s">
        <v>169</v>
      </c>
      <c r="E608" s="27" t="s">
        <v>3615</v>
      </c>
      <c r="F608" s="28" t="s">
        <v>1488</v>
      </c>
      <c r="G608" s="29">
        <v>63.203000000000003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172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 ht="25.5">
      <c r="A609" s="1" t="s">
        <v>173</v>
      </c>
      <c r="E609" s="27" t="s">
        <v>3616</v>
      </c>
    </row>
    <row r="610" ht="63.75">
      <c r="A610" s="1" t="s">
        <v>174</v>
      </c>
      <c r="E610" s="33" t="s">
        <v>3617</v>
      </c>
    </row>
    <row r="611">
      <c r="A611" s="1" t="s">
        <v>176</v>
      </c>
      <c r="E611" s="27" t="s">
        <v>169</v>
      </c>
    </row>
    <row r="612">
      <c r="A612" s="1" t="s">
        <v>167</v>
      </c>
      <c r="B612" s="1">
        <v>147</v>
      </c>
      <c r="C612" s="26" t="s">
        <v>3618</v>
      </c>
      <c r="D612" t="s">
        <v>169</v>
      </c>
      <c r="E612" s="27" t="s">
        <v>3619</v>
      </c>
      <c r="F612" s="28" t="s">
        <v>1488</v>
      </c>
      <c r="G612" s="29">
        <v>325.233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172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 ht="25.5">
      <c r="A613" s="1" t="s">
        <v>173</v>
      </c>
      <c r="E613" s="27" t="s">
        <v>3620</v>
      </c>
    </row>
    <row r="614" ht="76.5">
      <c r="A614" s="1" t="s">
        <v>174</v>
      </c>
      <c r="E614" s="33" t="s">
        <v>3621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148</v>
      </c>
      <c r="C616" s="26" t="s">
        <v>3622</v>
      </c>
      <c r="D616" t="s">
        <v>169</v>
      </c>
      <c r="E616" s="27" t="s">
        <v>3623</v>
      </c>
      <c r="F616" s="28" t="s">
        <v>1488</v>
      </c>
      <c r="G616" s="29">
        <v>443.99400000000003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172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 ht="25.5">
      <c r="A617" s="1" t="s">
        <v>173</v>
      </c>
      <c r="E617" s="27" t="s">
        <v>3624</v>
      </c>
    </row>
    <row r="618" ht="409.5">
      <c r="A618" s="1" t="s">
        <v>174</v>
      </c>
      <c r="E618" s="33" t="s">
        <v>3625</v>
      </c>
    </row>
    <row r="619">
      <c r="A619" s="1" t="s">
        <v>176</v>
      </c>
      <c r="E619" s="27" t="s">
        <v>169</v>
      </c>
    </row>
    <row r="620">
      <c r="A620" s="1" t="s">
        <v>167</v>
      </c>
      <c r="B620" s="1">
        <v>149</v>
      </c>
      <c r="C620" s="26" t="s">
        <v>3626</v>
      </c>
      <c r="D620" t="s">
        <v>169</v>
      </c>
      <c r="E620" s="27" t="s">
        <v>3627</v>
      </c>
      <c r="F620" s="28" t="s">
        <v>1488</v>
      </c>
      <c r="G620" s="29">
        <v>189.46600000000001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172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 ht="25.5">
      <c r="A621" s="1" t="s">
        <v>173</v>
      </c>
      <c r="E621" s="27" t="s">
        <v>3628</v>
      </c>
    </row>
    <row r="622" ht="409.5">
      <c r="A622" s="1" t="s">
        <v>174</v>
      </c>
      <c r="E622" s="33" t="s">
        <v>3629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150</v>
      </c>
      <c r="C624" s="26" t="s">
        <v>3630</v>
      </c>
      <c r="D624" t="s">
        <v>169</v>
      </c>
      <c r="E624" s="27" t="s">
        <v>3631</v>
      </c>
      <c r="F624" s="28" t="s">
        <v>1488</v>
      </c>
      <c r="G624" s="29">
        <v>24.888999999999999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172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 ht="25.5">
      <c r="A625" s="1" t="s">
        <v>173</v>
      </c>
      <c r="E625" s="27" t="s">
        <v>3632</v>
      </c>
    </row>
    <row r="626" ht="76.5">
      <c r="A626" s="1" t="s">
        <v>174</v>
      </c>
      <c r="E626" s="33" t="s">
        <v>3633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151</v>
      </c>
      <c r="C628" s="26" t="s">
        <v>3634</v>
      </c>
      <c r="D628" t="s">
        <v>169</v>
      </c>
      <c r="E628" s="27" t="s">
        <v>3635</v>
      </c>
      <c r="F628" s="28" t="s">
        <v>1488</v>
      </c>
      <c r="G628" s="29">
        <v>2.4300000000000002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172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 ht="25.5">
      <c r="A629" s="1" t="s">
        <v>173</v>
      </c>
      <c r="E629" s="27" t="s">
        <v>3636</v>
      </c>
    </row>
    <row r="630" ht="51">
      <c r="A630" s="1" t="s">
        <v>174</v>
      </c>
      <c r="E630" s="33" t="s">
        <v>3637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152</v>
      </c>
      <c r="C632" s="26" t="s">
        <v>3638</v>
      </c>
      <c r="D632" t="s">
        <v>169</v>
      </c>
      <c r="E632" s="27" t="s">
        <v>3639</v>
      </c>
      <c r="F632" s="28" t="s">
        <v>1488</v>
      </c>
      <c r="G632" s="29">
        <v>7.1550000000000002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172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 ht="25.5">
      <c r="A633" s="1" t="s">
        <v>173</v>
      </c>
      <c r="E633" s="27" t="s">
        <v>3640</v>
      </c>
    </row>
    <row r="634" ht="51">
      <c r="A634" s="1" t="s">
        <v>174</v>
      </c>
      <c r="E634" s="33" t="s">
        <v>3641</v>
      </c>
    </row>
    <row r="635">
      <c r="A635" s="1" t="s">
        <v>176</v>
      </c>
      <c r="E635" s="27" t="s">
        <v>169</v>
      </c>
    </row>
    <row r="636">
      <c r="A636" s="1" t="s">
        <v>167</v>
      </c>
      <c r="B636" s="1">
        <v>153</v>
      </c>
      <c r="C636" s="26" t="s">
        <v>3642</v>
      </c>
      <c r="D636" t="s">
        <v>169</v>
      </c>
      <c r="E636" s="27" t="s">
        <v>3643</v>
      </c>
      <c r="F636" s="28" t="s">
        <v>1488</v>
      </c>
      <c r="G636" s="29">
        <v>29.204999999999998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172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 ht="25.5">
      <c r="A637" s="1" t="s">
        <v>173</v>
      </c>
      <c r="E637" s="27" t="s">
        <v>3644</v>
      </c>
    </row>
    <row r="638" ht="51">
      <c r="A638" s="1" t="s">
        <v>174</v>
      </c>
      <c r="E638" s="33" t="s">
        <v>3645</v>
      </c>
    </row>
    <row r="639">
      <c r="A639" s="1" t="s">
        <v>176</v>
      </c>
      <c r="E639" s="27" t="s">
        <v>169</v>
      </c>
    </row>
    <row r="640">
      <c r="A640" s="1" t="s">
        <v>167</v>
      </c>
      <c r="B640" s="1">
        <v>154</v>
      </c>
      <c r="C640" s="26" t="s">
        <v>3646</v>
      </c>
      <c r="D640" t="s">
        <v>169</v>
      </c>
      <c r="E640" s="27" t="s">
        <v>3647</v>
      </c>
      <c r="F640" s="28" t="s">
        <v>200</v>
      </c>
      <c r="G640" s="29">
        <v>2</v>
      </c>
      <c r="H640" s="28">
        <v>0</v>
      </c>
      <c r="I640" s="30">
        <f>ROUND(G640*H640,P4)</f>
        <v>0</v>
      </c>
      <c r="L640" s="31">
        <v>0</v>
      </c>
      <c r="M640" s="24">
        <f>ROUND(G640*L640,P4)</f>
        <v>0</v>
      </c>
      <c r="N640" s="25" t="s">
        <v>172</v>
      </c>
      <c r="O640" s="32">
        <f>M640*AA640</f>
        <v>0</v>
      </c>
      <c r="P640" s="1">
        <v>3</v>
      </c>
      <c r="AA640" s="1">
        <f>IF(P640=1,$O$3,IF(P640=2,$O$4,$O$5))</f>
        <v>0</v>
      </c>
    </row>
    <row r="641" ht="38.25">
      <c r="A641" s="1" t="s">
        <v>173</v>
      </c>
      <c r="E641" s="27" t="s">
        <v>3648</v>
      </c>
    </row>
    <row r="642" ht="51">
      <c r="A642" s="1" t="s">
        <v>174</v>
      </c>
      <c r="E642" s="33" t="s">
        <v>3649</v>
      </c>
    </row>
    <row r="643">
      <c r="A643" s="1" t="s">
        <v>176</v>
      </c>
      <c r="E643" s="27" t="s">
        <v>169</v>
      </c>
    </row>
    <row r="644">
      <c r="A644" s="1" t="s">
        <v>167</v>
      </c>
      <c r="B644" s="1">
        <v>155</v>
      </c>
      <c r="C644" s="26" t="s">
        <v>3650</v>
      </c>
      <c r="D644" t="s">
        <v>169</v>
      </c>
      <c r="E644" s="27" t="s">
        <v>3651</v>
      </c>
      <c r="F644" s="28" t="s">
        <v>1467</v>
      </c>
      <c r="G644" s="29">
        <v>0.48999999999999999</v>
      </c>
      <c r="H644" s="28">
        <v>0</v>
      </c>
      <c r="I644" s="30">
        <f>ROUND(G644*H644,P4)</f>
        <v>0</v>
      </c>
      <c r="L644" s="31">
        <v>0</v>
      </c>
      <c r="M644" s="24">
        <f>ROUND(G644*L644,P4)</f>
        <v>0</v>
      </c>
      <c r="N644" s="25" t="s">
        <v>172</v>
      </c>
      <c r="O644" s="32">
        <f>M644*AA644</f>
        <v>0</v>
      </c>
      <c r="P644" s="1">
        <v>3</v>
      </c>
      <c r="AA644" s="1">
        <f>IF(P644=1,$O$3,IF(P644=2,$O$4,$O$5))</f>
        <v>0</v>
      </c>
    </row>
    <row r="645" ht="38.25">
      <c r="A645" s="1" t="s">
        <v>173</v>
      </c>
      <c r="E645" s="27" t="s">
        <v>3652</v>
      </c>
    </row>
    <row r="646" ht="153">
      <c r="A646" s="1" t="s">
        <v>174</v>
      </c>
      <c r="E646" s="33" t="s">
        <v>3653</v>
      </c>
    </row>
    <row r="647">
      <c r="A647" s="1" t="s">
        <v>176</v>
      </c>
      <c r="E647" s="27" t="s">
        <v>169</v>
      </c>
    </row>
    <row r="648">
      <c r="A648" s="1" t="s">
        <v>167</v>
      </c>
      <c r="B648" s="1">
        <v>156</v>
      </c>
      <c r="C648" s="26" t="s">
        <v>3654</v>
      </c>
      <c r="D648" t="s">
        <v>169</v>
      </c>
      <c r="E648" s="27" t="s">
        <v>3655</v>
      </c>
      <c r="F648" s="28" t="s">
        <v>1467</v>
      </c>
      <c r="G648" s="29">
        <v>1.077</v>
      </c>
      <c r="H648" s="28">
        <v>0</v>
      </c>
      <c r="I648" s="30">
        <f>ROUND(G648*H648,P4)</f>
        <v>0</v>
      </c>
      <c r="L648" s="31">
        <v>0</v>
      </c>
      <c r="M648" s="24">
        <f>ROUND(G648*L648,P4)</f>
        <v>0</v>
      </c>
      <c r="N648" s="25" t="s">
        <v>172</v>
      </c>
      <c r="O648" s="32">
        <f>M648*AA648</f>
        <v>0</v>
      </c>
      <c r="P648" s="1">
        <v>3</v>
      </c>
      <c r="AA648" s="1">
        <f>IF(P648=1,$O$3,IF(P648=2,$O$4,$O$5))</f>
        <v>0</v>
      </c>
    </row>
    <row r="649" ht="38.25">
      <c r="A649" s="1" t="s">
        <v>173</v>
      </c>
      <c r="E649" s="27" t="s">
        <v>3656</v>
      </c>
    </row>
    <row r="650" ht="89.25">
      <c r="A650" s="1" t="s">
        <v>174</v>
      </c>
      <c r="E650" s="33" t="s">
        <v>3657</v>
      </c>
    </row>
    <row r="651">
      <c r="A651" s="1" t="s">
        <v>176</v>
      </c>
      <c r="E651" s="27" t="s">
        <v>169</v>
      </c>
    </row>
    <row r="652">
      <c r="A652" s="1" t="s">
        <v>167</v>
      </c>
      <c r="B652" s="1">
        <v>157</v>
      </c>
      <c r="C652" s="26" t="s">
        <v>3658</v>
      </c>
      <c r="D652" t="s">
        <v>169</v>
      </c>
      <c r="E652" s="27" t="s">
        <v>3659</v>
      </c>
      <c r="F652" s="28" t="s">
        <v>1488</v>
      </c>
      <c r="G652" s="29">
        <v>7.577</v>
      </c>
      <c r="H652" s="28">
        <v>0</v>
      </c>
      <c r="I652" s="30">
        <f>ROUND(G652*H652,P4)</f>
        <v>0</v>
      </c>
      <c r="L652" s="31">
        <v>0</v>
      </c>
      <c r="M652" s="24">
        <f>ROUND(G652*L652,P4)</f>
        <v>0</v>
      </c>
      <c r="N652" s="25" t="s">
        <v>172</v>
      </c>
      <c r="O652" s="32">
        <f>M652*AA652</f>
        <v>0</v>
      </c>
      <c r="P652" s="1">
        <v>3</v>
      </c>
      <c r="AA652" s="1">
        <f>IF(P652=1,$O$3,IF(P652=2,$O$4,$O$5))</f>
        <v>0</v>
      </c>
    </row>
    <row r="653" ht="38.25">
      <c r="A653" s="1" t="s">
        <v>173</v>
      </c>
      <c r="E653" s="27" t="s">
        <v>3660</v>
      </c>
    </row>
    <row r="654" ht="114.75">
      <c r="A654" s="1" t="s">
        <v>174</v>
      </c>
      <c r="E654" s="33" t="s">
        <v>3661</v>
      </c>
    </row>
    <row r="655">
      <c r="A655" s="1" t="s">
        <v>176</v>
      </c>
      <c r="E655" s="27" t="s">
        <v>169</v>
      </c>
    </row>
    <row r="656">
      <c r="A656" s="1" t="s">
        <v>167</v>
      </c>
      <c r="B656" s="1">
        <v>158</v>
      </c>
      <c r="C656" s="26" t="s">
        <v>3662</v>
      </c>
      <c r="D656" t="s">
        <v>169</v>
      </c>
      <c r="E656" s="27" t="s">
        <v>3663</v>
      </c>
      <c r="F656" s="28" t="s">
        <v>1467</v>
      </c>
      <c r="G656" s="29">
        <v>7.4930000000000003</v>
      </c>
      <c r="H656" s="28">
        <v>0</v>
      </c>
      <c r="I656" s="30">
        <f>ROUND(G656*H656,P4)</f>
        <v>0</v>
      </c>
      <c r="L656" s="31">
        <v>0</v>
      </c>
      <c r="M656" s="24">
        <f>ROUND(G656*L656,P4)</f>
        <v>0</v>
      </c>
      <c r="N656" s="25" t="s">
        <v>172</v>
      </c>
      <c r="O656" s="32">
        <f>M656*AA656</f>
        <v>0</v>
      </c>
      <c r="P656" s="1">
        <v>3</v>
      </c>
      <c r="AA656" s="1">
        <f>IF(P656=1,$O$3,IF(P656=2,$O$4,$O$5))</f>
        <v>0</v>
      </c>
    </row>
    <row r="657" ht="38.25">
      <c r="A657" s="1" t="s">
        <v>173</v>
      </c>
      <c r="E657" s="27" t="s">
        <v>3664</v>
      </c>
    </row>
    <row r="658" ht="216.75">
      <c r="A658" s="1" t="s">
        <v>174</v>
      </c>
      <c r="E658" s="33" t="s">
        <v>3665</v>
      </c>
    </row>
    <row r="659">
      <c r="A659" s="1" t="s">
        <v>176</v>
      </c>
      <c r="E659" s="27" t="s">
        <v>169</v>
      </c>
    </row>
    <row r="660">
      <c r="A660" s="1" t="s">
        <v>167</v>
      </c>
      <c r="B660" s="1">
        <v>159</v>
      </c>
      <c r="C660" s="26" t="s">
        <v>3666</v>
      </c>
      <c r="D660" t="s">
        <v>169</v>
      </c>
      <c r="E660" s="27" t="s">
        <v>3667</v>
      </c>
      <c r="F660" s="28" t="s">
        <v>1467</v>
      </c>
      <c r="G660" s="29">
        <v>48.75</v>
      </c>
      <c r="H660" s="28">
        <v>0</v>
      </c>
      <c r="I660" s="30">
        <f>ROUND(G660*H660,P4)</f>
        <v>0</v>
      </c>
      <c r="L660" s="31">
        <v>0</v>
      </c>
      <c r="M660" s="24">
        <f>ROUND(G660*L660,P4)</f>
        <v>0</v>
      </c>
      <c r="N660" s="25" t="s">
        <v>172</v>
      </c>
      <c r="O660" s="32">
        <f>M660*AA660</f>
        <v>0</v>
      </c>
      <c r="P660" s="1">
        <v>3</v>
      </c>
      <c r="AA660" s="1">
        <f>IF(P660=1,$O$3,IF(P660=2,$O$4,$O$5))</f>
        <v>0</v>
      </c>
    </row>
    <row r="661" ht="38.25">
      <c r="A661" s="1" t="s">
        <v>173</v>
      </c>
      <c r="E661" s="27" t="s">
        <v>3668</v>
      </c>
    </row>
    <row r="662" ht="409.5">
      <c r="A662" s="1" t="s">
        <v>174</v>
      </c>
      <c r="E662" s="33" t="s">
        <v>3669</v>
      </c>
    </row>
    <row r="663">
      <c r="A663" s="1" t="s">
        <v>176</v>
      </c>
      <c r="E663" s="27" t="s">
        <v>169</v>
      </c>
    </row>
    <row r="664">
      <c r="A664" s="1" t="s">
        <v>167</v>
      </c>
      <c r="B664" s="1">
        <v>160</v>
      </c>
      <c r="C664" s="26" t="s">
        <v>3670</v>
      </c>
      <c r="D664" t="s">
        <v>169</v>
      </c>
      <c r="E664" s="27" t="s">
        <v>3671</v>
      </c>
      <c r="F664" s="28" t="s">
        <v>1467</v>
      </c>
      <c r="G664" s="29">
        <v>6.1719999999999997</v>
      </c>
      <c r="H664" s="28">
        <v>0</v>
      </c>
      <c r="I664" s="30">
        <f>ROUND(G664*H664,P4)</f>
        <v>0</v>
      </c>
      <c r="L664" s="31">
        <v>0</v>
      </c>
      <c r="M664" s="24">
        <f>ROUND(G664*L664,P4)</f>
        <v>0</v>
      </c>
      <c r="N664" s="25" t="s">
        <v>172</v>
      </c>
      <c r="O664" s="32">
        <f>M664*AA664</f>
        <v>0</v>
      </c>
      <c r="P664" s="1">
        <v>3</v>
      </c>
      <c r="AA664" s="1">
        <f>IF(P664=1,$O$3,IF(P664=2,$O$4,$O$5))</f>
        <v>0</v>
      </c>
    </row>
    <row r="665" ht="25.5">
      <c r="A665" s="1" t="s">
        <v>173</v>
      </c>
      <c r="E665" s="27" t="s">
        <v>3672</v>
      </c>
    </row>
    <row r="666" ht="255">
      <c r="A666" s="1" t="s">
        <v>174</v>
      </c>
      <c r="E666" s="33" t="s">
        <v>3673</v>
      </c>
    </row>
    <row r="667">
      <c r="A667" s="1" t="s">
        <v>176</v>
      </c>
      <c r="E667" s="27" t="s">
        <v>169</v>
      </c>
    </row>
    <row r="668">
      <c r="A668" s="1" t="s">
        <v>167</v>
      </c>
      <c r="B668" s="1">
        <v>161</v>
      </c>
      <c r="C668" s="26" t="s">
        <v>3674</v>
      </c>
      <c r="D668" t="s">
        <v>169</v>
      </c>
      <c r="E668" s="27" t="s">
        <v>3675</v>
      </c>
      <c r="F668" s="28" t="s">
        <v>1405</v>
      </c>
      <c r="G668" s="29">
        <v>14.85</v>
      </c>
      <c r="H668" s="28">
        <v>0</v>
      </c>
      <c r="I668" s="30">
        <f>ROUND(G668*H668,P4)</f>
        <v>0</v>
      </c>
      <c r="L668" s="31">
        <v>0</v>
      </c>
      <c r="M668" s="24">
        <f>ROUND(G668*L668,P4)</f>
        <v>0</v>
      </c>
      <c r="N668" s="25" t="s">
        <v>172</v>
      </c>
      <c r="O668" s="32">
        <f>M668*AA668</f>
        <v>0</v>
      </c>
      <c r="P668" s="1">
        <v>3</v>
      </c>
      <c r="AA668" s="1">
        <f>IF(P668=1,$O$3,IF(P668=2,$O$4,$O$5))</f>
        <v>0</v>
      </c>
    </row>
    <row r="669" ht="25.5">
      <c r="A669" s="1" t="s">
        <v>173</v>
      </c>
      <c r="E669" s="27" t="s">
        <v>3676</v>
      </c>
    </row>
    <row r="670" ht="140.25">
      <c r="A670" s="1" t="s">
        <v>174</v>
      </c>
      <c r="E670" s="33" t="s">
        <v>3677</v>
      </c>
    </row>
    <row r="671">
      <c r="A671" s="1" t="s">
        <v>176</v>
      </c>
      <c r="E671" s="27" t="s">
        <v>169</v>
      </c>
    </row>
    <row r="672">
      <c r="A672" s="1" t="s">
        <v>167</v>
      </c>
      <c r="B672" s="1">
        <v>162</v>
      </c>
      <c r="C672" s="26" t="s">
        <v>3678</v>
      </c>
      <c r="D672" t="s">
        <v>169</v>
      </c>
      <c r="E672" s="27" t="s">
        <v>3679</v>
      </c>
      <c r="F672" s="28" t="s">
        <v>1405</v>
      </c>
      <c r="G672" s="29">
        <v>5</v>
      </c>
      <c r="H672" s="28">
        <v>0</v>
      </c>
      <c r="I672" s="30">
        <f>ROUND(G672*H672,P4)</f>
        <v>0</v>
      </c>
      <c r="L672" s="31">
        <v>0</v>
      </c>
      <c r="M672" s="24">
        <f>ROUND(G672*L672,P4)</f>
        <v>0</v>
      </c>
      <c r="N672" s="25" t="s">
        <v>172</v>
      </c>
      <c r="O672" s="32">
        <f>M672*AA672</f>
        <v>0</v>
      </c>
      <c r="P672" s="1">
        <v>3</v>
      </c>
      <c r="AA672" s="1">
        <f>IF(P672=1,$O$3,IF(P672=2,$O$4,$O$5))</f>
        <v>0</v>
      </c>
    </row>
    <row r="673" ht="25.5">
      <c r="A673" s="1" t="s">
        <v>173</v>
      </c>
      <c r="E673" s="27" t="s">
        <v>3680</v>
      </c>
    </row>
    <row r="674" ht="51">
      <c r="A674" s="1" t="s">
        <v>174</v>
      </c>
      <c r="E674" s="33" t="s">
        <v>3681</v>
      </c>
    </row>
    <row r="675">
      <c r="A675" s="1" t="s">
        <v>176</v>
      </c>
      <c r="E675" s="27" t="s">
        <v>169</v>
      </c>
    </row>
    <row r="676" ht="25.5">
      <c r="A676" s="1" t="s">
        <v>167</v>
      </c>
      <c r="B676" s="1">
        <v>163</v>
      </c>
      <c r="C676" s="26" t="s">
        <v>3682</v>
      </c>
      <c r="D676" t="s">
        <v>169</v>
      </c>
      <c r="E676" s="27" t="s">
        <v>3683</v>
      </c>
      <c r="F676" s="28" t="s">
        <v>1488</v>
      </c>
      <c r="G676" s="29">
        <v>365.61000000000001</v>
      </c>
      <c r="H676" s="28">
        <v>0</v>
      </c>
      <c r="I676" s="30">
        <f>ROUND(G676*H676,P4)</f>
        <v>0</v>
      </c>
      <c r="L676" s="31">
        <v>0</v>
      </c>
      <c r="M676" s="24">
        <f>ROUND(G676*L676,P4)</f>
        <v>0</v>
      </c>
      <c r="N676" s="25" t="s">
        <v>172</v>
      </c>
      <c r="O676" s="32">
        <f>M676*AA676</f>
        <v>0</v>
      </c>
      <c r="P676" s="1">
        <v>3</v>
      </c>
      <c r="AA676" s="1">
        <f>IF(P676=1,$O$3,IF(P676=2,$O$4,$O$5))</f>
        <v>0</v>
      </c>
    </row>
    <row r="677" ht="25.5">
      <c r="A677" s="1" t="s">
        <v>173</v>
      </c>
      <c r="E677" s="27" t="s">
        <v>3684</v>
      </c>
    </row>
    <row r="678" ht="255">
      <c r="A678" s="1" t="s">
        <v>174</v>
      </c>
      <c r="E678" s="33" t="s">
        <v>3685</v>
      </c>
    </row>
    <row r="679">
      <c r="A679" s="1" t="s">
        <v>176</v>
      </c>
      <c r="E679" s="27" t="s">
        <v>169</v>
      </c>
    </row>
    <row r="680" ht="25.5">
      <c r="A680" s="1" t="s">
        <v>167</v>
      </c>
      <c r="B680" s="1">
        <v>164</v>
      </c>
      <c r="C680" s="26" t="s">
        <v>3686</v>
      </c>
      <c r="D680" t="s">
        <v>169</v>
      </c>
      <c r="E680" s="27" t="s">
        <v>3687</v>
      </c>
      <c r="F680" s="28" t="s">
        <v>1488</v>
      </c>
      <c r="G680" s="29">
        <v>65809.800000000003</v>
      </c>
      <c r="H680" s="28">
        <v>0</v>
      </c>
      <c r="I680" s="30">
        <f>ROUND(G680*H680,P4)</f>
        <v>0</v>
      </c>
      <c r="L680" s="31">
        <v>0</v>
      </c>
      <c r="M680" s="24">
        <f>ROUND(G680*L680,P4)</f>
        <v>0</v>
      </c>
      <c r="N680" s="25" t="s">
        <v>172</v>
      </c>
      <c r="O680" s="32">
        <f>M680*AA680</f>
        <v>0</v>
      </c>
      <c r="P680" s="1">
        <v>3</v>
      </c>
      <c r="AA680" s="1">
        <f>IF(P680=1,$O$3,IF(P680=2,$O$4,$O$5))</f>
        <v>0</v>
      </c>
    </row>
    <row r="681" ht="25.5">
      <c r="A681" s="1" t="s">
        <v>173</v>
      </c>
      <c r="E681" s="27" t="s">
        <v>3688</v>
      </c>
    </row>
    <row r="682">
      <c r="A682" s="1" t="s">
        <v>174</v>
      </c>
    </row>
    <row r="683">
      <c r="A683" s="1" t="s">
        <v>176</v>
      </c>
      <c r="E683" s="27" t="s">
        <v>169</v>
      </c>
    </row>
    <row r="684" ht="25.5">
      <c r="A684" s="1" t="s">
        <v>167</v>
      </c>
      <c r="B684" s="1">
        <v>165</v>
      </c>
      <c r="C684" s="26" t="s">
        <v>3689</v>
      </c>
      <c r="D684" t="s">
        <v>169</v>
      </c>
      <c r="E684" s="27" t="s">
        <v>3690</v>
      </c>
      <c r="F684" s="28" t="s">
        <v>1488</v>
      </c>
      <c r="G684" s="29">
        <v>365.61000000000001</v>
      </c>
      <c r="H684" s="28">
        <v>0</v>
      </c>
      <c r="I684" s="30">
        <f>ROUND(G684*H684,P4)</f>
        <v>0</v>
      </c>
      <c r="L684" s="31">
        <v>0</v>
      </c>
      <c r="M684" s="24">
        <f>ROUND(G684*L684,P4)</f>
        <v>0</v>
      </c>
      <c r="N684" s="25" t="s">
        <v>172</v>
      </c>
      <c r="O684" s="32">
        <f>M684*AA684</f>
        <v>0</v>
      </c>
      <c r="P684" s="1">
        <v>3</v>
      </c>
      <c r="AA684" s="1">
        <f>IF(P684=1,$O$3,IF(P684=2,$O$4,$O$5))</f>
        <v>0</v>
      </c>
    </row>
    <row r="685" ht="25.5">
      <c r="A685" s="1" t="s">
        <v>173</v>
      </c>
      <c r="E685" s="27" t="s">
        <v>3691</v>
      </c>
    </row>
    <row r="686">
      <c r="A686" s="1" t="s">
        <v>174</v>
      </c>
    </row>
    <row r="687">
      <c r="A687" s="1" t="s">
        <v>176</v>
      </c>
      <c r="E687" s="27" t="s">
        <v>169</v>
      </c>
    </row>
    <row r="688">
      <c r="A688" s="1" t="s">
        <v>167</v>
      </c>
      <c r="B688" s="1">
        <v>166</v>
      </c>
      <c r="C688" s="26" t="s">
        <v>3692</v>
      </c>
      <c r="D688" t="s">
        <v>169</v>
      </c>
      <c r="E688" s="27" t="s">
        <v>3693</v>
      </c>
      <c r="F688" s="28" t="s">
        <v>200</v>
      </c>
      <c r="G688" s="29">
        <v>108</v>
      </c>
      <c r="H688" s="28">
        <v>0</v>
      </c>
      <c r="I688" s="30">
        <f>ROUND(G688*H688,P4)</f>
        <v>0</v>
      </c>
      <c r="L688" s="31">
        <v>0</v>
      </c>
      <c r="M688" s="24">
        <f>ROUND(G688*L688,P4)</f>
        <v>0</v>
      </c>
      <c r="N688" s="25" t="s">
        <v>172</v>
      </c>
      <c r="O688" s="32">
        <f>M688*AA688</f>
        <v>0</v>
      </c>
      <c r="P688" s="1">
        <v>3</v>
      </c>
      <c r="AA688" s="1">
        <f>IF(P688=1,$O$3,IF(P688=2,$O$4,$O$5))</f>
        <v>0</v>
      </c>
    </row>
    <row r="689" ht="25.5">
      <c r="A689" s="1" t="s">
        <v>173</v>
      </c>
      <c r="E689" s="27" t="s">
        <v>3694</v>
      </c>
    </row>
    <row r="690" ht="216.75">
      <c r="A690" s="1" t="s">
        <v>174</v>
      </c>
      <c r="E690" s="33" t="s">
        <v>3695</v>
      </c>
    </row>
    <row r="691">
      <c r="A691" s="1" t="s">
        <v>176</v>
      </c>
      <c r="E691" s="27" t="s">
        <v>169</v>
      </c>
    </row>
    <row r="692">
      <c r="A692" s="1" t="s">
        <v>167</v>
      </c>
      <c r="B692" s="1">
        <v>167</v>
      </c>
      <c r="C692" s="26" t="s">
        <v>3696</v>
      </c>
      <c r="D692" t="s">
        <v>169</v>
      </c>
      <c r="E692" s="27" t="s">
        <v>3697</v>
      </c>
      <c r="F692" s="28" t="s">
        <v>200</v>
      </c>
      <c r="G692" s="29">
        <v>7</v>
      </c>
      <c r="H692" s="28">
        <v>0</v>
      </c>
      <c r="I692" s="30">
        <f>ROUND(G692*H692,P4)</f>
        <v>0</v>
      </c>
      <c r="L692" s="31">
        <v>0</v>
      </c>
      <c r="M692" s="24">
        <f>ROUND(G692*L692,P4)</f>
        <v>0</v>
      </c>
      <c r="N692" s="25" t="s">
        <v>172</v>
      </c>
      <c r="O692" s="32">
        <f>M692*AA692</f>
        <v>0</v>
      </c>
      <c r="P692" s="1">
        <v>3</v>
      </c>
      <c r="AA692" s="1">
        <f>IF(P692=1,$O$3,IF(P692=2,$O$4,$O$5))</f>
        <v>0</v>
      </c>
    </row>
    <row r="693" ht="38.25">
      <c r="A693" s="1" t="s">
        <v>173</v>
      </c>
      <c r="E693" s="27" t="s">
        <v>3698</v>
      </c>
    </row>
    <row r="694" ht="102">
      <c r="A694" s="1" t="s">
        <v>174</v>
      </c>
      <c r="E694" s="33" t="s">
        <v>3699</v>
      </c>
    </row>
    <row r="695">
      <c r="A695" s="1" t="s">
        <v>176</v>
      </c>
      <c r="E695" s="27" t="s">
        <v>169</v>
      </c>
    </row>
    <row r="696">
      <c r="A696" s="1" t="s">
        <v>167</v>
      </c>
      <c r="B696" s="1">
        <v>168</v>
      </c>
      <c r="C696" s="26" t="s">
        <v>3700</v>
      </c>
      <c r="D696" t="s">
        <v>169</v>
      </c>
      <c r="E696" s="27" t="s">
        <v>3701</v>
      </c>
      <c r="F696" s="28" t="s">
        <v>200</v>
      </c>
      <c r="G696" s="29">
        <v>101</v>
      </c>
      <c r="H696" s="28">
        <v>0</v>
      </c>
      <c r="I696" s="30">
        <f>ROUND(G696*H696,P4)</f>
        <v>0</v>
      </c>
      <c r="L696" s="31">
        <v>0</v>
      </c>
      <c r="M696" s="24">
        <f>ROUND(G696*L696,P4)</f>
        <v>0</v>
      </c>
      <c r="N696" s="25" t="s">
        <v>172</v>
      </c>
      <c r="O696" s="32">
        <f>M696*AA696</f>
        <v>0</v>
      </c>
      <c r="P696" s="1">
        <v>3</v>
      </c>
      <c r="AA696" s="1">
        <f>IF(P696=1,$O$3,IF(P696=2,$O$4,$O$5))</f>
        <v>0</v>
      </c>
    </row>
    <row r="697" ht="25.5">
      <c r="A697" s="1" t="s">
        <v>173</v>
      </c>
      <c r="E697" s="27" t="s">
        <v>3702</v>
      </c>
    </row>
    <row r="698" ht="63.75">
      <c r="A698" s="1" t="s">
        <v>174</v>
      </c>
      <c r="E698" s="33" t="s">
        <v>3703</v>
      </c>
    </row>
    <row r="699">
      <c r="A699" s="1" t="s">
        <v>176</v>
      </c>
      <c r="E699" s="27" t="s">
        <v>169</v>
      </c>
    </row>
    <row r="700">
      <c r="A700" s="1" t="s">
        <v>167</v>
      </c>
      <c r="B700" s="1">
        <v>169</v>
      </c>
      <c r="C700" s="26" t="s">
        <v>3704</v>
      </c>
      <c r="D700" t="s">
        <v>169</v>
      </c>
      <c r="E700" s="27" t="s">
        <v>3705</v>
      </c>
      <c r="F700" s="28" t="s">
        <v>200</v>
      </c>
      <c r="G700" s="29">
        <v>5</v>
      </c>
      <c r="H700" s="28">
        <v>0</v>
      </c>
      <c r="I700" s="30">
        <f>ROUND(G700*H700,P4)</f>
        <v>0</v>
      </c>
      <c r="L700" s="31">
        <v>0</v>
      </c>
      <c r="M700" s="24">
        <f>ROUND(G700*L700,P4)</f>
        <v>0</v>
      </c>
      <c r="N700" s="25" t="s">
        <v>172</v>
      </c>
      <c r="O700" s="32">
        <f>M700*AA700</f>
        <v>0</v>
      </c>
      <c r="P700" s="1">
        <v>3</v>
      </c>
      <c r="AA700" s="1">
        <f>IF(P700=1,$O$3,IF(P700=2,$O$4,$O$5))</f>
        <v>0</v>
      </c>
    </row>
    <row r="701" ht="25.5">
      <c r="A701" s="1" t="s">
        <v>173</v>
      </c>
      <c r="E701" s="27" t="s">
        <v>3706</v>
      </c>
    </row>
    <row r="702" ht="114.75">
      <c r="A702" s="1" t="s">
        <v>174</v>
      </c>
      <c r="E702" s="33" t="s">
        <v>3707</v>
      </c>
    </row>
    <row r="703">
      <c r="A703" s="1" t="s">
        <v>176</v>
      </c>
      <c r="E703" s="27" t="s">
        <v>169</v>
      </c>
    </row>
    <row r="704">
      <c r="A704" s="1" t="s">
        <v>167</v>
      </c>
      <c r="B704" s="1">
        <v>170</v>
      </c>
      <c r="C704" s="26" t="s">
        <v>3708</v>
      </c>
      <c r="D704" t="s">
        <v>169</v>
      </c>
      <c r="E704" s="27" t="s">
        <v>3709</v>
      </c>
      <c r="F704" s="28" t="s">
        <v>200</v>
      </c>
      <c r="G704" s="29">
        <v>3</v>
      </c>
      <c r="H704" s="28">
        <v>0</v>
      </c>
      <c r="I704" s="30">
        <f>ROUND(G704*H704,P4)</f>
        <v>0</v>
      </c>
      <c r="L704" s="31">
        <v>0</v>
      </c>
      <c r="M704" s="24">
        <f>ROUND(G704*L704,P4)</f>
        <v>0</v>
      </c>
      <c r="N704" s="25" t="s">
        <v>172</v>
      </c>
      <c r="O704" s="32">
        <f>M704*AA704</f>
        <v>0</v>
      </c>
      <c r="P704" s="1">
        <v>3</v>
      </c>
      <c r="AA704" s="1">
        <f>IF(P704=1,$O$3,IF(P704=2,$O$4,$O$5))</f>
        <v>0</v>
      </c>
    </row>
    <row r="705" ht="25.5">
      <c r="A705" s="1" t="s">
        <v>173</v>
      </c>
      <c r="E705" s="27" t="s">
        <v>3710</v>
      </c>
    </row>
    <row r="706" ht="76.5">
      <c r="A706" s="1" t="s">
        <v>174</v>
      </c>
      <c r="E706" s="33" t="s">
        <v>3711</v>
      </c>
    </row>
    <row r="707">
      <c r="A707" s="1" t="s">
        <v>176</v>
      </c>
      <c r="E707" s="27" t="s">
        <v>169</v>
      </c>
    </row>
    <row r="708">
      <c r="A708" s="1" t="s">
        <v>167</v>
      </c>
      <c r="B708" s="1">
        <v>171</v>
      </c>
      <c r="C708" s="26" t="s">
        <v>3712</v>
      </c>
      <c r="D708" t="s">
        <v>169</v>
      </c>
      <c r="E708" s="27" t="s">
        <v>3713</v>
      </c>
      <c r="F708" s="28" t="s">
        <v>200</v>
      </c>
      <c r="G708" s="29">
        <v>32.380000000000003</v>
      </c>
      <c r="H708" s="28">
        <v>0</v>
      </c>
      <c r="I708" s="30">
        <f>ROUND(G708*H708,P4)</f>
        <v>0</v>
      </c>
      <c r="L708" s="31">
        <v>0</v>
      </c>
      <c r="M708" s="24">
        <f>ROUND(G708*L708,P4)</f>
        <v>0</v>
      </c>
      <c r="N708" s="25" t="s">
        <v>172</v>
      </c>
      <c r="O708" s="32">
        <f>M708*AA708</f>
        <v>0</v>
      </c>
      <c r="P708" s="1">
        <v>3</v>
      </c>
      <c r="AA708" s="1">
        <f>IF(P708=1,$O$3,IF(P708=2,$O$4,$O$5))</f>
        <v>0</v>
      </c>
    </row>
    <row r="709" ht="25.5">
      <c r="A709" s="1" t="s">
        <v>173</v>
      </c>
      <c r="E709" s="27" t="s">
        <v>3714</v>
      </c>
    </row>
    <row r="710" ht="344.25">
      <c r="A710" s="1" t="s">
        <v>174</v>
      </c>
      <c r="E710" s="33" t="s">
        <v>3715</v>
      </c>
    </row>
    <row r="711">
      <c r="A711" s="1" t="s">
        <v>176</v>
      </c>
      <c r="E711" s="27" t="s">
        <v>169</v>
      </c>
    </row>
    <row r="712">
      <c r="A712" s="1" t="s">
        <v>167</v>
      </c>
      <c r="B712" s="1">
        <v>172</v>
      </c>
      <c r="C712" s="26" t="s">
        <v>3716</v>
      </c>
      <c r="D712" t="s">
        <v>169</v>
      </c>
      <c r="E712" s="27" t="s">
        <v>3717</v>
      </c>
      <c r="F712" s="28" t="s">
        <v>200</v>
      </c>
      <c r="G712" s="29">
        <v>9</v>
      </c>
      <c r="H712" s="28">
        <v>0</v>
      </c>
      <c r="I712" s="30">
        <f>ROUND(G712*H712,P4)</f>
        <v>0</v>
      </c>
      <c r="L712" s="31">
        <v>0</v>
      </c>
      <c r="M712" s="24">
        <f>ROUND(G712*L712,P4)</f>
        <v>0</v>
      </c>
      <c r="N712" s="25" t="s">
        <v>172</v>
      </c>
      <c r="O712" s="32">
        <f>M712*AA712</f>
        <v>0</v>
      </c>
      <c r="P712" s="1">
        <v>3</v>
      </c>
      <c r="AA712" s="1">
        <f>IF(P712=1,$O$3,IF(P712=2,$O$4,$O$5))</f>
        <v>0</v>
      </c>
    </row>
    <row r="713" ht="25.5">
      <c r="A713" s="1" t="s">
        <v>173</v>
      </c>
      <c r="E713" s="27" t="s">
        <v>3718</v>
      </c>
    </row>
    <row r="714" ht="114.75">
      <c r="A714" s="1" t="s">
        <v>174</v>
      </c>
      <c r="E714" s="33" t="s">
        <v>3719</v>
      </c>
    </row>
    <row r="715">
      <c r="A715" s="1" t="s">
        <v>176</v>
      </c>
      <c r="E715" s="27" t="s">
        <v>169</v>
      </c>
    </row>
    <row r="716" ht="25.5">
      <c r="A716" s="1" t="s">
        <v>167</v>
      </c>
      <c r="B716" s="1">
        <v>173</v>
      </c>
      <c r="C716" s="26" t="s">
        <v>3720</v>
      </c>
      <c r="D716" t="s">
        <v>169</v>
      </c>
      <c r="E716" s="27" t="s">
        <v>3721</v>
      </c>
      <c r="F716" s="28" t="s">
        <v>1405</v>
      </c>
      <c r="G716" s="29">
        <v>246.12</v>
      </c>
      <c r="H716" s="28">
        <v>7.7000000000000001E-05</v>
      </c>
      <c r="I716" s="30">
        <f>ROUND(G716*H716,P4)</f>
        <v>0</v>
      </c>
      <c r="L716" s="31">
        <v>0</v>
      </c>
      <c r="M716" s="24">
        <f>ROUND(G716*L716,P4)</f>
        <v>0</v>
      </c>
      <c r="N716" s="25" t="s">
        <v>172</v>
      </c>
      <c r="O716" s="32">
        <f>M716*AA716</f>
        <v>0</v>
      </c>
      <c r="P716" s="1">
        <v>3</v>
      </c>
      <c r="AA716" s="1">
        <f>IF(P716=1,$O$3,IF(P716=2,$O$4,$O$5))</f>
        <v>0</v>
      </c>
    </row>
    <row r="717" ht="25.5">
      <c r="A717" s="1" t="s">
        <v>173</v>
      </c>
      <c r="E717" s="27" t="s">
        <v>3722</v>
      </c>
    </row>
    <row r="718" ht="280.5">
      <c r="A718" s="1" t="s">
        <v>174</v>
      </c>
      <c r="E718" s="33" t="s">
        <v>3723</v>
      </c>
    </row>
    <row r="719">
      <c r="A719" s="1" t="s">
        <v>176</v>
      </c>
      <c r="E719" s="27" t="s">
        <v>169</v>
      </c>
    </row>
    <row r="720" ht="25.5">
      <c r="A720" s="1" t="s">
        <v>167</v>
      </c>
      <c r="B720" s="1">
        <v>174</v>
      </c>
      <c r="C720" s="26" t="s">
        <v>3724</v>
      </c>
      <c r="D720" t="s">
        <v>169</v>
      </c>
      <c r="E720" s="27" t="s">
        <v>3725</v>
      </c>
      <c r="F720" s="28" t="s">
        <v>1488</v>
      </c>
      <c r="G720" s="29">
        <v>478.31999999999999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172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 ht="25.5">
      <c r="A721" s="1" t="s">
        <v>173</v>
      </c>
      <c r="E721" s="27" t="s">
        <v>3726</v>
      </c>
    </row>
    <row r="722" ht="409.5">
      <c r="A722" s="1" t="s">
        <v>174</v>
      </c>
      <c r="E722" s="33" t="s">
        <v>3727</v>
      </c>
    </row>
    <row r="723">
      <c r="A723" s="1" t="s">
        <v>176</v>
      </c>
      <c r="E723" s="27" t="s">
        <v>169</v>
      </c>
    </row>
    <row r="724" ht="25.5">
      <c r="A724" s="1" t="s">
        <v>167</v>
      </c>
      <c r="B724" s="1">
        <v>175</v>
      </c>
      <c r="C724" s="26" t="s">
        <v>3728</v>
      </c>
      <c r="D724" t="s">
        <v>169</v>
      </c>
      <c r="E724" s="27" t="s">
        <v>3729</v>
      </c>
      <c r="F724" s="28" t="s">
        <v>1488</v>
      </c>
      <c r="G724" s="29">
        <v>1871.056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172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 ht="25.5">
      <c r="A725" s="1" t="s">
        <v>173</v>
      </c>
      <c r="E725" s="27" t="s">
        <v>3730</v>
      </c>
    </row>
    <row r="726" ht="409.5">
      <c r="A726" s="1" t="s">
        <v>174</v>
      </c>
      <c r="E726" s="33" t="s">
        <v>3731</v>
      </c>
    </row>
    <row r="727">
      <c r="A727" s="1" t="s">
        <v>176</v>
      </c>
      <c r="E727" s="27" t="s">
        <v>169</v>
      </c>
    </row>
    <row r="728" ht="25.5">
      <c r="A728" s="1" t="s">
        <v>167</v>
      </c>
      <c r="B728" s="1">
        <v>176</v>
      </c>
      <c r="C728" s="26" t="s">
        <v>3732</v>
      </c>
      <c r="D728" t="s">
        <v>169</v>
      </c>
      <c r="E728" s="27" t="s">
        <v>3733</v>
      </c>
      <c r="F728" s="28" t="s">
        <v>1488</v>
      </c>
      <c r="G728" s="29">
        <v>343.97500000000002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 ht="25.5">
      <c r="A729" s="1" t="s">
        <v>173</v>
      </c>
      <c r="E729" s="27" t="s">
        <v>3734</v>
      </c>
    </row>
    <row r="730" ht="409.5">
      <c r="A730" s="1" t="s">
        <v>174</v>
      </c>
      <c r="E730" s="33" t="s">
        <v>3735</v>
      </c>
    </row>
    <row r="731">
      <c r="A731" s="1" t="s">
        <v>176</v>
      </c>
      <c r="E731" s="27" t="s">
        <v>169</v>
      </c>
    </row>
    <row r="732" ht="25.5">
      <c r="A732" s="1" t="s">
        <v>167</v>
      </c>
      <c r="B732" s="1">
        <v>177</v>
      </c>
      <c r="C732" s="26" t="s">
        <v>3736</v>
      </c>
      <c r="D732" t="s">
        <v>169</v>
      </c>
      <c r="E732" s="27" t="s">
        <v>3737</v>
      </c>
      <c r="F732" s="28" t="s">
        <v>1488</v>
      </c>
      <c r="G732" s="29">
        <v>1070.2919999999999</v>
      </c>
      <c r="H732" s="28">
        <v>0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 ht="25.5">
      <c r="A733" s="1" t="s">
        <v>173</v>
      </c>
      <c r="E733" s="27" t="s">
        <v>3738</v>
      </c>
    </row>
    <row r="734" ht="409.5">
      <c r="A734" s="1" t="s">
        <v>174</v>
      </c>
      <c r="E734" s="33" t="s">
        <v>3739</v>
      </c>
    </row>
    <row r="735">
      <c r="A735" s="1" t="s">
        <v>176</v>
      </c>
      <c r="E735" s="27" t="s">
        <v>169</v>
      </c>
    </row>
    <row r="736" ht="25.5">
      <c r="A736" s="1" t="s">
        <v>167</v>
      </c>
      <c r="B736" s="1">
        <v>178</v>
      </c>
      <c r="C736" s="26" t="s">
        <v>3740</v>
      </c>
      <c r="D736" t="s">
        <v>169</v>
      </c>
      <c r="E736" s="27" t="s">
        <v>3741</v>
      </c>
      <c r="F736" s="28" t="s">
        <v>1488</v>
      </c>
      <c r="G736" s="29">
        <v>1031.6890000000001</v>
      </c>
      <c r="H736" s="28">
        <v>0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 ht="25.5">
      <c r="A737" s="1" t="s">
        <v>173</v>
      </c>
      <c r="E737" s="27" t="s">
        <v>3742</v>
      </c>
    </row>
    <row r="738" ht="409.5">
      <c r="A738" s="1" t="s">
        <v>174</v>
      </c>
      <c r="E738" s="33" t="s">
        <v>3743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179</v>
      </c>
      <c r="C740" s="26" t="s">
        <v>3744</v>
      </c>
      <c r="D740" t="s">
        <v>169</v>
      </c>
      <c r="E740" s="27" t="s">
        <v>3745</v>
      </c>
      <c r="F740" s="28" t="s">
        <v>1488</v>
      </c>
      <c r="G740" s="29">
        <v>3721.3589999999999</v>
      </c>
      <c r="H740" s="28">
        <v>0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 ht="25.5">
      <c r="A741" s="1" t="s">
        <v>173</v>
      </c>
      <c r="E741" s="27" t="s">
        <v>3746</v>
      </c>
    </row>
    <row r="742" ht="409.5">
      <c r="A742" s="1" t="s">
        <v>174</v>
      </c>
      <c r="E742" s="33" t="s">
        <v>3747</v>
      </c>
    </row>
    <row r="743">
      <c r="A743" s="1" t="s">
        <v>176</v>
      </c>
      <c r="E743" s="27" t="s">
        <v>169</v>
      </c>
    </row>
    <row r="744" ht="25.5">
      <c r="A744" s="1" t="s">
        <v>167</v>
      </c>
      <c r="B744" s="1">
        <v>180</v>
      </c>
      <c r="C744" s="26" t="s">
        <v>3748</v>
      </c>
      <c r="D744" t="s">
        <v>169</v>
      </c>
      <c r="E744" s="27" t="s">
        <v>3749</v>
      </c>
      <c r="F744" s="28" t="s">
        <v>1488</v>
      </c>
      <c r="G744" s="29">
        <v>5137.5590000000002</v>
      </c>
      <c r="H744" s="28">
        <v>0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 ht="25.5">
      <c r="A745" s="1" t="s">
        <v>173</v>
      </c>
      <c r="E745" s="27" t="s">
        <v>3750</v>
      </c>
    </row>
    <row r="746" ht="409.5">
      <c r="A746" s="1" t="s">
        <v>174</v>
      </c>
      <c r="E746" s="33" t="s">
        <v>3751</v>
      </c>
    </row>
    <row r="747">
      <c r="A747" s="1" t="s">
        <v>176</v>
      </c>
      <c r="E747" s="27" t="s">
        <v>169</v>
      </c>
    </row>
    <row r="748" ht="25.5">
      <c r="A748" s="1" t="s">
        <v>167</v>
      </c>
      <c r="B748" s="1">
        <v>181</v>
      </c>
      <c r="C748" s="26" t="s">
        <v>3752</v>
      </c>
      <c r="D748" t="s">
        <v>169</v>
      </c>
      <c r="E748" s="27" t="s">
        <v>3753</v>
      </c>
      <c r="F748" s="28" t="s">
        <v>1488</v>
      </c>
      <c r="G748" s="29">
        <v>1041.865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 ht="25.5">
      <c r="A749" s="1" t="s">
        <v>173</v>
      </c>
      <c r="E749" s="27" t="s">
        <v>3754</v>
      </c>
    </row>
    <row r="750" ht="318.75">
      <c r="A750" s="1" t="s">
        <v>174</v>
      </c>
      <c r="E750" s="33" t="s">
        <v>3755</v>
      </c>
    </row>
    <row r="751">
      <c r="A751" s="1" t="s">
        <v>176</v>
      </c>
      <c r="E751" s="27" t="s">
        <v>169</v>
      </c>
    </row>
    <row r="752" ht="25.5">
      <c r="A752" s="1" t="s">
        <v>167</v>
      </c>
      <c r="B752" s="1">
        <v>182</v>
      </c>
      <c r="C752" s="26" t="s">
        <v>3756</v>
      </c>
      <c r="D752" t="s">
        <v>169</v>
      </c>
      <c r="E752" s="27" t="s">
        <v>3757</v>
      </c>
      <c r="F752" s="28" t="s">
        <v>1488</v>
      </c>
      <c r="G752" s="29">
        <v>250.59399999999999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172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25.5">
      <c r="A753" s="1" t="s">
        <v>173</v>
      </c>
      <c r="E753" s="27" t="s">
        <v>3758</v>
      </c>
    </row>
    <row r="754" ht="280.5">
      <c r="A754" s="1" t="s">
        <v>174</v>
      </c>
      <c r="E754" s="33" t="s">
        <v>3759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183</v>
      </c>
      <c r="C756" s="26" t="s">
        <v>3760</v>
      </c>
      <c r="D756" t="s">
        <v>169</v>
      </c>
      <c r="E756" s="27" t="s">
        <v>3761</v>
      </c>
      <c r="F756" s="28" t="s">
        <v>1488</v>
      </c>
      <c r="G756" s="29">
        <v>713.83299999999997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172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 ht="25.5">
      <c r="A757" s="1" t="s">
        <v>173</v>
      </c>
      <c r="E757" s="27" t="s">
        <v>3762</v>
      </c>
    </row>
    <row r="758" ht="409.5">
      <c r="A758" s="1" t="s">
        <v>174</v>
      </c>
      <c r="E758" s="33" t="s">
        <v>3763</v>
      </c>
    </row>
    <row r="759">
      <c r="A759" s="1" t="s">
        <v>176</v>
      </c>
      <c r="E759" s="27" t="s">
        <v>169</v>
      </c>
    </row>
    <row r="760">
      <c r="A760" s="1" t="s">
        <v>167</v>
      </c>
      <c r="B760" s="1">
        <v>184</v>
      </c>
      <c r="C760" s="26" t="s">
        <v>3764</v>
      </c>
      <c r="D760" t="s">
        <v>169</v>
      </c>
      <c r="E760" s="27" t="s">
        <v>3765</v>
      </c>
      <c r="F760" s="28" t="s">
        <v>1488</v>
      </c>
      <c r="G760" s="29">
        <v>347.86900000000003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172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 ht="25.5">
      <c r="A761" s="1" t="s">
        <v>173</v>
      </c>
      <c r="E761" s="27" t="s">
        <v>3766</v>
      </c>
    </row>
    <row r="762" ht="344.25">
      <c r="A762" s="1" t="s">
        <v>174</v>
      </c>
      <c r="E762" s="33" t="s">
        <v>3767</v>
      </c>
    </row>
    <row r="763">
      <c r="A763" s="1" t="s">
        <v>176</v>
      </c>
      <c r="E763" s="27" t="s">
        <v>169</v>
      </c>
    </row>
    <row r="764" ht="25.5">
      <c r="A764" s="1" t="s">
        <v>167</v>
      </c>
      <c r="B764" s="1">
        <v>185</v>
      </c>
      <c r="C764" s="26" t="s">
        <v>3768</v>
      </c>
      <c r="D764" t="s">
        <v>169</v>
      </c>
      <c r="E764" s="27" t="s">
        <v>3769</v>
      </c>
      <c r="F764" s="28" t="s">
        <v>1467</v>
      </c>
      <c r="G764" s="29">
        <v>7.7880000000000003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172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 ht="38.25">
      <c r="A765" s="1" t="s">
        <v>173</v>
      </c>
      <c r="E765" s="27" t="s">
        <v>3770</v>
      </c>
    </row>
    <row r="766" ht="76.5">
      <c r="A766" s="1" t="s">
        <v>174</v>
      </c>
      <c r="E766" s="33" t="s">
        <v>3771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186</v>
      </c>
      <c r="C768" s="26" t="s">
        <v>3772</v>
      </c>
      <c r="D768" t="s">
        <v>169</v>
      </c>
      <c r="E768" s="27" t="s">
        <v>3773</v>
      </c>
      <c r="F768" s="28" t="s">
        <v>1488</v>
      </c>
      <c r="G768" s="29">
        <v>2.367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172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>
      <c r="A769" s="1" t="s">
        <v>173</v>
      </c>
      <c r="E769" s="27" t="s">
        <v>3774</v>
      </c>
    </row>
    <row r="770" ht="51">
      <c r="A770" s="1" t="s">
        <v>174</v>
      </c>
      <c r="E770" s="33" t="s">
        <v>3775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187</v>
      </c>
      <c r="C772" s="26" t="s">
        <v>3776</v>
      </c>
      <c r="D772" t="s">
        <v>169</v>
      </c>
      <c r="E772" s="27" t="s">
        <v>3777</v>
      </c>
      <c r="F772" s="28" t="s">
        <v>1488</v>
      </c>
      <c r="G772" s="29">
        <v>12.242000000000001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172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>
      <c r="A773" s="1" t="s">
        <v>173</v>
      </c>
      <c r="E773" s="27" t="s">
        <v>3778</v>
      </c>
    </row>
    <row r="774" ht="76.5">
      <c r="A774" s="1" t="s">
        <v>174</v>
      </c>
      <c r="E774" s="33" t="s">
        <v>3779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188</v>
      </c>
      <c r="C776" s="26" t="s">
        <v>3780</v>
      </c>
      <c r="D776" t="s">
        <v>169</v>
      </c>
      <c r="E776" s="27" t="s">
        <v>3781</v>
      </c>
      <c r="F776" s="28" t="s">
        <v>2427</v>
      </c>
      <c r="G776" s="29">
        <v>2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2420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>
      <c r="A777" s="1" t="s">
        <v>173</v>
      </c>
      <c r="E777" s="27" t="s">
        <v>3782</v>
      </c>
    </row>
    <row r="778" ht="102">
      <c r="A778" s="1" t="s">
        <v>174</v>
      </c>
      <c r="E778" s="33" t="s">
        <v>3783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189</v>
      </c>
      <c r="C780" s="26" t="s">
        <v>3784</v>
      </c>
      <c r="D780" t="s">
        <v>169</v>
      </c>
      <c r="E780" s="27" t="s">
        <v>3785</v>
      </c>
      <c r="F780" s="28" t="s">
        <v>1488</v>
      </c>
      <c r="G780" s="29">
        <v>31.280000000000001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2420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>
      <c r="A781" s="1" t="s">
        <v>173</v>
      </c>
      <c r="E781" s="27" t="s">
        <v>3785</v>
      </c>
    </row>
    <row r="782" ht="178.5">
      <c r="A782" s="1" t="s">
        <v>174</v>
      </c>
      <c r="E782" s="33" t="s">
        <v>3786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190</v>
      </c>
      <c r="C784" s="26" t="s">
        <v>3787</v>
      </c>
      <c r="D784" t="s">
        <v>169</v>
      </c>
      <c r="E784" s="27" t="s">
        <v>3788</v>
      </c>
      <c r="F784" s="28" t="s">
        <v>1488</v>
      </c>
      <c r="G784" s="29">
        <v>31.199999999999999</v>
      </c>
      <c r="H784" s="28">
        <v>0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2420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>
      <c r="A785" s="1" t="s">
        <v>173</v>
      </c>
      <c r="E785" s="27" t="s">
        <v>3788</v>
      </c>
    </row>
    <row r="786" ht="165.75">
      <c r="A786" s="1" t="s">
        <v>174</v>
      </c>
      <c r="E786" s="33" t="s">
        <v>3789</v>
      </c>
    </row>
    <row r="787">
      <c r="A787" s="1" t="s">
        <v>176</v>
      </c>
      <c r="E787" s="27" t="s">
        <v>169</v>
      </c>
    </row>
    <row r="788" ht="25.5">
      <c r="A788" s="1" t="s">
        <v>167</v>
      </c>
      <c r="B788" s="1">
        <v>191</v>
      </c>
      <c r="C788" s="26" t="s">
        <v>3790</v>
      </c>
      <c r="D788" t="s">
        <v>169</v>
      </c>
      <c r="E788" s="27" t="s">
        <v>3791</v>
      </c>
      <c r="F788" s="28" t="s">
        <v>1488</v>
      </c>
      <c r="G788" s="29">
        <v>52.207000000000001</v>
      </c>
      <c r="H788" s="28">
        <v>0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2420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3791</v>
      </c>
    </row>
    <row r="790" ht="63.75">
      <c r="A790" s="1" t="s">
        <v>174</v>
      </c>
      <c r="E790" s="33" t="s">
        <v>3792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192</v>
      </c>
      <c r="C792" s="26" t="s">
        <v>3793</v>
      </c>
      <c r="D792" t="s">
        <v>169</v>
      </c>
      <c r="E792" s="27" t="s">
        <v>3794</v>
      </c>
      <c r="F792" s="28" t="s">
        <v>1419</v>
      </c>
      <c r="G792" s="29">
        <v>1</v>
      </c>
      <c r="H792" s="28">
        <v>0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2420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>
      <c r="A793" s="1" t="s">
        <v>173</v>
      </c>
      <c r="E793" s="27" t="s">
        <v>3794</v>
      </c>
    </row>
    <row r="794">
      <c r="A794" s="1" t="s">
        <v>174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193</v>
      </c>
      <c r="C796" s="26" t="s">
        <v>3795</v>
      </c>
      <c r="D796" t="s">
        <v>169</v>
      </c>
      <c r="E796" s="27" t="s">
        <v>3796</v>
      </c>
      <c r="F796" s="28" t="s">
        <v>1419</v>
      </c>
      <c r="G796" s="29">
        <v>1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2420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>
      <c r="A797" s="1" t="s">
        <v>173</v>
      </c>
      <c r="E797" s="27" t="s">
        <v>3796</v>
      </c>
    </row>
    <row r="798">
      <c r="A798" s="1" t="s">
        <v>174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194</v>
      </c>
      <c r="C800" s="26" t="s">
        <v>3797</v>
      </c>
      <c r="D800" t="s">
        <v>169</v>
      </c>
      <c r="E800" s="27" t="s">
        <v>3798</v>
      </c>
      <c r="F800" s="28" t="s">
        <v>207</v>
      </c>
      <c r="G800" s="29">
        <v>4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2420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169</v>
      </c>
    </row>
    <row r="802" ht="51">
      <c r="A802" s="1" t="s">
        <v>174</v>
      </c>
      <c r="E802" s="33" t="s">
        <v>3799</v>
      </c>
    </row>
    <row r="803" ht="51">
      <c r="A803" s="1" t="s">
        <v>176</v>
      </c>
      <c r="E803" s="27" t="s">
        <v>3800</v>
      </c>
    </row>
    <row r="804" ht="25.5">
      <c r="A804" s="1" t="s">
        <v>167</v>
      </c>
      <c r="B804" s="1">
        <v>195</v>
      </c>
      <c r="C804" s="26" t="s">
        <v>3801</v>
      </c>
      <c r="D804" t="s">
        <v>169</v>
      </c>
      <c r="E804" s="27" t="s">
        <v>3802</v>
      </c>
      <c r="F804" s="28" t="s">
        <v>1419</v>
      </c>
      <c r="G804" s="29">
        <v>1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2420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 ht="25.5">
      <c r="A805" s="1" t="s">
        <v>173</v>
      </c>
      <c r="E805" s="27" t="s">
        <v>3803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196</v>
      </c>
      <c r="C808" s="26" t="s">
        <v>3804</v>
      </c>
      <c r="D808" t="s">
        <v>169</v>
      </c>
      <c r="E808" s="27" t="s">
        <v>3805</v>
      </c>
      <c r="F808" s="28" t="s">
        <v>1419</v>
      </c>
      <c r="G808" s="29">
        <v>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2420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>
      <c r="A809" s="1" t="s">
        <v>173</v>
      </c>
      <c r="E809" s="27" t="s">
        <v>3805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197</v>
      </c>
      <c r="C812" s="26" t="s">
        <v>3806</v>
      </c>
      <c r="D812" t="s">
        <v>169</v>
      </c>
      <c r="E812" s="27" t="s">
        <v>3807</v>
      </c>
      <c r="F812" s="28" t="s">
        <v>1467</v>
      </c>
      <c r="G812" s="29">
        <v>197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2420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3808</v>
      </c>
    </row>
    <row r="814" ht="165.75">
      <c r="A814" s="1" t="s">
        <v>174</v>
      </c>
      <c r="E814" s="33" t="s">
        <v>3809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198</v>
      </c>
      <c r="C816" s="26" t="s">
        <v>3810</v>
      </c>
      <c r="D816" t="s">
        <v>169</v>
      </c>
      <c r="E816" s="27" t="s">
        <v>3811</v>
      </c>
      <c r="F816" s="28" t="s">
        <v>1419</v>
      </c>
      <c r="G816" s="29">
        <v>2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2420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3812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199</v>
      </c>
      <c r="C820" s="26" t="s">
        <v>3813</v>
      </c>
      <c r="D820" t="s">
        <v>169</v>
      </c>
      <c r="E820" s="27" t="s">
        <v>3814</v>
      </c>
      <c r="F820" s="28" t="s">
        <v>1419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2420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3814</v>
      </c>
    </row>
    <row r="822" ht="165.75">
      <c r="A822" s="1" t="s">
        <v>174</v>
      </c>
      <c r="E822" s="33" t="s">
        <v>3815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200</v>
      </c>
      <c r="C824" s="26" t="s">
        <v>3816</v>
      </c>
      <c r="D824" t="s">
        <v>169</v>
      </c>
      <c r="E824" s="27" t="s">
        <v>3817</v>
      </c>
      <c r="F824" s="28" t="s">
        <v>1419</v>
      </c>
      <c r="G824" s="29">
        <v>1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2420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3817</v>
      </c>
    </row>
    <row r="826" ht="127.5">
      <c r="A826" s="1" t="s">
        <v>174</v>
      </c>
      <c r="E826" s="33" t="s">
        <v>3818</v>
      </c>
    </row>
    <row r="827">
      <c r="A827" s="1" t="s">
        <v>176</v>
      </c>
      <c r="E827" s="27" t="s">
        <v>169</v>
      </c>
    </row>
    <row r="828">
      <c r="A828" s="1" t="s">
        <v>167</v>
      </c>
      <c r="B828" s="1">
        <v>201</v>
      </c>
      <c r="C828" s="26" t="s">
        <v>3819</v>
      </c>
      <c r="D828" t="s">
        <v>169</v>
      </c>
      <c r="E828" s="27" t="s">
        <v>3820</v>
      </c>
      <c r="F828" s="28" t="s">
        <v>1419</v>
      </c>
      <c r="G828" s="29">
        <v>1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2420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3820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>
      <c r="A832" s="1" t="s">
        <v>164</v>
      </c>
      <c r="C832" s="22" t="s">
        <v>3821</v>
      </c>
      <c r="E832" s="23" t="s">
        <v>1583</v>
      </c>
      <c r="L832" s="24">
        <f>SUMIFS(L833:L836,A833:A836,"P")</f>
        <v>0</v>
      </c>
      <c r="M832" s="24">
        <f>SUMIFS(M833:M836,A833:A836,"P")</f>
        <v>0</v>
      </c>
      <c r="N832" s="25"/>
    </row>
    <row r="833">
      <c r="A833" s="1" t="s">
        <v>167</v>
      </c>
      <c r="B833" s="1">
        <v>202</v>
      </c>
      <c r="C833" s="26" t="s">
        <v>1438</v>
      </c>
      <c r="D833" t="s">
        <v>169</v>
      </c>
      <c r="E833" s="27" t="s">
        <v>1439</v>
      </c>
      <c r="F833" s="28" t="s">
        <v>743</v>
      </c>
      <c r="G833" s="29">
        <v>1</v>
      </c>
      <c r="H833" s="28">
        <v>0</v>
      </c>
      <c r="I833" s="30">
        <f>ROUND(G833*H833,P4)</f>
        <v>0</v>
      </c>
      <c r="L833" s="31">
        <v>0</v>
      </c>
      <c r="M833" s="24">
        <f>ROUND(G833*L833,P4)</f>
        <v>0</v>
      </c>
      <c r="N833" s="25" t="s">
        <v>169</v>
      </c>
      <c r="O833" s="32">
        <f>M833*AA833</f>
        <v>0</v>
      </c>
      <c r="P833" s="1">
        <v>3</v>
      </c>
      <c r="AA833" s="1">
        <f>IF(P833=1,$O$3,IF(P833=2,$O$4,$O$5))</f>
        <v>0</v>
      </c>
    </row>
    <row r="834">
      <c r="A834" s="1" t="s">
        <v>173</v>
      </c>
      <c r="E834" s="27" t="s">
        <v>1439</v>
      </c>
    </row>
    <row r="835">
      <c r="A835" s="1" t="s">
        <v>174</v>
      </c>
    </row>
    <row r="836">
      <c r="A836" s="1" t="s">
        <v>176</v>
      </c>
      <c r="E836" s="27" t="s">
        <v>169</v>
      </c>
    </row>
    <row r="837">
      <c r="A837" s="1" t="s">
        <v>164</v>
      </c>
      <c r="C837" s="22" t="s">
        <v>2135</v>
      </c>
      <c r="E837" s="23" t="s">
        <v>2136</v>
      </c>
      <c r="L837" s="24">
        <f>SUMIFS(L838:L909,A838:A909,"P")</f>
        <v>0</v>
      </c>
      <c r="M837" s="24">
        <f>SUMIFS(M838:M909,A838:A909,"P")</f>
        <v>0</v>
      </c>
      <c r="N837" s="25"/>
    </row>
    <row r="838">
      <c r="A838" s="1" t="s">
        <v>167</v>
      </c>
      <c r="B838" s="1">
        <v>203</v>
      </c>
      <c r="C838" s="26" t="s">
        <v>3822</v>
      </c>
      <c r="D838" t="s">
        <v>169</v>
      </c>
      <c r="E838" s="27" t="s">
        <v>3823</v>
      </c>
      <c r="F838" s="28" t="s">
        <v>1467</v>
      </c>
      <c r="G838" s="29">
        <v>2.6840000000000002</v>
      </c>
      <c r="H838" s="28">
        <v>0</v>
      </c>
      <c r="I838" s="30">
        <f>ROUND(G838*H838,P4)</f>
        <v>0</v>
      </c>
      <c r="L838" s="31">
        <v>0</v>
      </c>
      <c r="M838" s="24">
        <f>ROUND(G838*L838,P4)</f>
        <v>0</v>
      </c>
      <c r="N838" s="25" t="s">
        <v>172</v>
      </c>
      <c r="O838" s="32">
        <f>M838*AA838</f>
        <v>0</v>
      </c>
      <c r="P838" s="1">
        <v>3</v>
      </c>
      <c r="AA838" s="1">
        <f>IF(P838=1,$O$3,IF(P838=2,$O$4,$O$5))</f>
        <v>0</v>
      </c>
    </row>
    <row r="839" ht="38.25">
      <c r="A839" s="1" t="s">
        <v>173</v>
      </c>
      <c r="E839" s="27" t="s">
        <v>3824</v>
      </c>
    </row>
    <row r="840" ht="204">
      <c r="A840" s="1" t="s">
        <v>174</v>
      </c>
      <c r="E840" s="33" t="s">
        <v>3825</v>
      </c>
    </row>
    <row r="841">
      <c r="A841" s="1" t="s">
        <v>176</v>
      </c>
      <c r="E841" s="27" t="s">
        <v>169</v>
      </c>
    </row>
    <row r="842">
      <c r="A842" s="1" t="s">
        <v>167</v>
      </c>
      <c r="B842" s="1">
        <v>204</v>
      </c>
      <c r="C842" s="26" t="s">
        <v>3826</v>
      </c>
      <c r="D842" t="s">
        <v>169</v>
      </c>
      <c r="E842" s="27" t="s">
        <v>3827</v>
      </c>
      <c r="F842" s="28" t="s">
        <v>1467</v>
      </c>
      <c r="G842" s="29">
        <v>16.074000000000002</v>
      </c>
      <c r="H842" s="28">
        <v>0</v>
      </c>
      <c r="I842" s="30">
        <f>ROUND(G842*H842,P4)</f>
        <v>0</v>
      </c>
      <c r="L842" s="31">
        <v>0</v>
      </c>
      <c r="M842" s="24">
        <f>ROUND(G842*L842,P4)</f>
        <v>0</v>
      </c>
      <c r="N842" s="25" t="s">
        <v>172</v>
      </c>
      <c r="O842" s="32">
        <f>M842*AA842</f>
        <v>0</v>
      </c>
      <c r="P842" s="1">
        <v>3</v>
      </c>
      <c r="AA842" s="1">
        <f>IF(P842=1,$O$3,IF(P842=2,$O$4,$O$5))</f>
        <v>0</v>
      </c>
    </row>
    <row r="843" ht="38.25">
      <c r="A843" s="1" t="s">
        <v>173</v>
      </c>
      <c r="E843" s="27" t="s">
        <v>3828</v>
      </c>
    </row>
    <row r="844" ht="114.75">
      <c r="A844" s="1" t="s">
        <v>174</v>
      </c>
      <c r="E844" s="33" t="s">
        <v>3829</v>
      </c>
    </row>
    <row r="845">
      <c r="A845" s="1" t="s">
        <v>176</v>
      </c>
      <c r="E845" s="27" t="s">
        <v>169</v>
      </c>
    </row>
    <row r="846">
      <c r="A846" s="1" t="s">
        <v>167</v>
      </c>
      <c r="B846" s="1">
        <v>205</v>
      </c>
      <c r="C846" s="26" t="s">
        <v>3830</v>
      </c>
      <c r="D846" t="s">
        <v>169</v>
      </c>
      <c r="E846" s="27" t="s">
        <v>3831</v>
      </c>
      <c r="F846" s="28" t="s">
        <v>1445</v>
      </c>
      <c r="G846" s="29">
        <v>3593.9769999999999</v>
      </c>
      <c r="H846" s="28">
        <v>0</v>
      </c>
      <c r="I846" s="30">
        <f>ROUND(G846*H846,P4)</f>
        <v>0</v>
      </c>
      <c r="L846" s="31">
        <v>0</v>
      </c>
      <c r="M846" s="24">
        <f>ROUND(G846*L846,P4)</f>
        <v>0</v>
      </c>
      <c r="N846" s="25" t="s">
        <v>172</v>
      </c>
      <c r="O846" s="32">
        <f>M846*AA846</f>
        <v>0</v>
      </c>
      <c r="P846" s="1">
        <v>3</v>
      </c>
      <c r="AA846" s="1">
        <f>IF(P846=1,$O$3,IF(P846=2,$O$4,$O$5))</f>
        <v>0</v>
      </c>
    </row>
    <row r="847" ht="25.5">
      <c r="A847" s="1" t="s">
        <v>173</v>
      </c>
      <c r="E847" s="27" t="s">
        <v>3832</v>
      </c>
    </row>
    <row r="848" ht="344.25">
      <c r="A848" s="1" t="s">
        <v>174</v>
      </c>
      <c r="E848" s="33" t="s">
        <v>3833</v>
      </c>
    </row>
    <row r="849">
      <c r="A849" s="1" t="s">
        <v>176</v>
      </c>
      <c r="E849" s="27" t="s">
        <v>169</v>
      </c>
    </row>
    <row r="850">
      <c r="A850" s="1" t="s">
        <v>167</v>
      </c>
      <c r="B850" s="1">
        <v>206</v>
      </c>
      <c r="C850" s="26" t="s">
        <v>3834</v>
      </c>
      <c r="D850" t="s">
        <v>169</v>
      </c>
      <c r="E850" s="27" t="s">
        <v>3835</v>
      </c>
      <c r="F850" s="28" t="s">
        <v>1405</v>
      </c>
      <c r="G850" s="29">
        <v>42</v>
      </c>
      <c r="H850" s="28">
        <v>0</v>
      </c>
      <c r="I850" s="30">
        <f>ROUND(G850*H850,P4)</f>
        <v>0</v>
      </c>
      <c r="L850" s="31">
        <v>0</v>
      </c>
      <c r="M850" s="24">
        <f>ROUND(G850*L850,P4)</f>
        <v>0</v>
      </c>
      <c r="N850" s="25" t="s">
        <v>172</v>
      </c>
      <c r="O850" s="32">
        <f>M850*AA850</f>
        <v>0</v>
      </c>
      <c r="P850" s="1">
        <v>3</v>
      </c>
      <c r="AA850" s="1">
        <f>IF(P850=1,$O$3,IF(P850=2,$O$4,$O$5))</f>
        <v>0</v>
      </c>
    </row>
    <row r="851">
      <c r="A851" s="1" t="s">
        <v>173</v>
      </c>
      <c r="E851" s="27" t="s">
        <v>3836</v>
      </c>
    </row>
    <row r="852" ht="38.25">
      <c r="A852" s="1" t="s">
        <v>174</v>
      </c>
      <c r="E852" s="33" t="s">
        <v>3837</v>
      </c>
    </row>
    <row r="853">
      <c r="A853" s="1" t="s">
        <v>176</v>
      </c>
      <c r="E853" s="27" t="s">
        <v>169</v>
      </c>
    </row>
    <row r="854">
      <c r="A854" s="1" t="s">
        <v>167</v>
      </c>
      <c r="B854" s="1">
        <v>207</v>
      </c>
      <c r="C854" s="26" t="s">
        <v>3838</v>
      </c>
      <c r="D854" t="s">
        <v>169</v>
      </c>
      <c r="E854" s="27" t="s">
        <v>3839</v>
      </c>
      <c r="F854" s="28" t="s">
        <v>1405</v>
      </c>
      <c r="G854" s="29">
        <v>30</v>
      </c>
      <c r="H854" s="28">
        <v>0</v>
      </c>
      <c r="I854" s="30">
        <f>ROUND(G854*H854,P4)</f>
        <v>0</v>
      </c>
      <c r="L854" s="31">
        <v>0</v>
      </c>
      <c r="M854" s="24">
        <f>ROUND(G854*L854,P4)</f>
        <v>0</v>
      </c>
      <c r="N854" s="25" t="s">
        <v>172</v>
      </c>
      <c r="O854" s="32">
        <f>M854*AA854</f>
        <v>0</v>
      </c>
      <c r="P854" s="1">
        <v>3</v>
      </c>
      <c r="AA854" s="1">
        <f>IF(P854=1,$O$3,IF(P854=2,$O$4,$O$5))</f>
        <v>0</v>
      </c>
    </row>
    <row r="855">
      <c r="A855" s="1" t="s">
        <v>173</v>
      </c>
      <c r="E855" s="27" t="s">
        <v>3840</v>
      </c>
    </row>
    <row r="856" ht="25.5">
      <c r="A856" s="1" t="s">
        <v>174</v>
      </c>
      <c r="E856" s="33" t="s">
        <v>3841</v>
      </c>
    </row>
    <row r="857">
      <c r="A857" s="1" t="s">
        <v>176</v>
      </c>
      <c r="E857" s="27" t="s">
        <v>169</v>
      </c>
    </row>
    <row r="858">
      <c r="A858" s="1" t="s">
        <v>167</v>
      </c>
      <c r="B858" s="1">
        <v>208</v>
      </c>
      <c r="C858" s="26" t="s">
        <v>3842</v>
      </c>
      <c r="D858" t="s">
        <v>169</v>
      </c>
      <c r="E858" s="27" t="s">
        <v>3843</v>
      </c>
      <c r="F858" s="28" t="s">
        <v>1405</v>
      </c>
      <c r="G858" s="29">
        <v>15330</v>
      </c>
      <c r="H858" s="28">
        <v>0</v>
      </c>
      <c r="I858" s="30">
        <f>ROUND(G858*H858,P4)</f>
        <v>0</v>
      </c>
      <c r="L858" s="31">
        <v>0</v>
      </c>
      <c r="M858" s="24">
        <f>ROUND(G858*L858,P4)</f>
        <v>0</v>
      </c>
      <c r="N858" s="25" t="s">
        <v>172</v>
      </c>
      <c r="O858" s="32">
        <f>M858*AA858</f>
        <v>0</v>
      </c>
      <c r="P858" s="1">
        <v>3</v>
      </c>
      <c r="AA858" s="1">
        <f>IF(P858=1,$O$3,IF(P858=2,$O$4,$O$5))</f>
        <v>0</v>
      </c>
    </row>
    <row r="859" ht="25.5">
      <c r="A859" s="1" t="s">
        <v>173</v>
      </c>
      <c r="E859" s="27" t="s">
        <v>3844</v>
      </c>
    </row>
    <row r="860">
      <c r="A860" s="1" t="s">
        <v>174</v>
      </c>
    </row>
    <row r="861">
      <c r="A861" s="1" t="s">
        <v>176</v>
      </c>
      <c r="E861" s="27" t="s">
        <v>169</v>
      </c>
    </row>
    <row r="862">
      <c r="A862" s="1" t="s">
        <v>167</v>
      </c>
      <c r="B862" s="1">
        <v>209</v>
      </c>
      <c r="C862" s="26" t="s">
        <v>3845</v>
      </c>
      <c r="D862" t="s">
        <v>169</v>
      </c>
      <c r="E862" s="27" t="s">
        <v>3846</v>
      </c>
      <c r="F862" s="28" t="s">
        <v>1405</v>
      </c>
      <c r="G862" s="29">
        <v>5400</v>
      </c>
      <c r="H862" s="28">
        <v>0</v>
      </c>
      <c r="I862" s="30">
        <f>ROUND(G862*H862,P4)</f>
        <v>0</v>
      </c>
      <c r="L862" s="31">
        <v>0</v>
      </c>
      <c r="M862" s="24">
        <f>ROUND(G862*L862,P4)</f>
        <v>0</v>
      </c>
      <c r="N862" s="25" t="s">
        <v>172</v>
      </c>
      <c r="O862" s="32">
        <f>M862*AA862</f>
        <v>0</v>
      </c>
      <c r="P862" s="1">
        <v>3</v>
      </c>
      <c r="AA862" s="1">
        <f>IF(P862=1,$O$3,IF(P862=2,$O$4,$O$5))</f>
        <v>0</v>
      </c>
    </row>
    <row r="863" ht="25.5">
      <c r="A863" s="1" t="s">
        <v>173</v>
      </c>
      <c r="E863" s="27" t="s">
        <v>3847</v>
      </c>
    </row>
    <row r="864">
      <c r="A864" s="1" t="s">
        <v>174</v>
      </c>
    </row>
    <row r="865">
      <c r="A865" s="1" t="s">
        <v>176</v>
      </c>
      <c r="E865" s="27" t="s">
        <v>169</v>
      </c>
    </row>
    <row r="866" ht="25.5">
      <c r="A866" s="1" t="s">
        <v>167</v>
      </c>
      <c r="B866" s="1">
        <v>210</v>
      </c>
      <c r="C866" s="26" t="s">
        <v>3848</v>
      </c>
      <c r="D866" t="s">
        <v>3849</v>
      </c>
      <c r="E866" s="27" t="s">
        <v>3850</v>
      </c>
      <c r="F866" s="28" t="s">
        <v>1445</v>
      </c>
      <c r="G866" s="29">
        <v>2140.9209999999998</v>
      </c>
      <c r="H866" s="28">
        <v>0</v>
      </c>
      <c r="I866" s="30">
        <f>ROUND(G866*H866,P4)</f>
        <v>0</v>
      </c>
      <c r="L866" s="31">
        <v>0</v>
      </c>
      <c r="M866" s="24">
        <f>ROUND(G866*L866,P4)</f>
        <v>0</v>
      </c>
      <c r="N866" s="25" t="s">
        <v>2420</v>
      </c>
      <c r="O866" s="32">
        <f>M866*AA866</f>
        <v>0</v>
      </c>
      <c r="P866" s="1">
        <v>3</v>
      </c>
      <c r="AA866" s="1">
        <f>IF(P866=1,$O$3,IF(P866=2,$O$4,$O$5))</f>
        <v>0</v>
      </c>
    </row>
    <row r="867" ht="38.25">
      <c r="A867" s="1" t="s">
        <v>173</v>
      </c>
      <c r="E867" s="27" t="s">
        <v>3851</v>
      </c>
    </row>
    <row r="868">
      <c r="A868" s="1" t="s">
        <v>174</v>
      </c>
    </row>
    <row r="869">
      <c r="A869" s="1" t="s">
        <v>176</v>
      </c>
      <c r="E869" s="27" t="s">
        <v>169</v>
      </c>
    </row>
    <row r="870" ht="25.5">
      <c r="A870" s="1" t="s">
        <v>167</v>
      </c>
      <c r="B870" s="1">
        <v>211</v>
      </c>
      <c r="C870" s="26" t="s">
        <v>1454</v>
      </c>
      <c r="D870" t="s">
        <v>1455</v>
      </c>
      <c r="E870" s="27" t="s">
        <v>3852</v>
      </c>
      <c r="F870" s="28" t="s">
        <v>1445</v>
      </c>
      <c r="G870" s="29">
        <v>1295.0840000000001</v>
      </c>
      <c r="H870" s="28">
        <v>0</v>
      </c>
      <c r="I870" s="30">
        <f>ROUND(G870*H870,P4)</f>
        <v>0</v>
      </c>
      <c r="L870" s="31">
        <v>0</v>
      </c>
      <c r="M870" s="24">
        <f>ROUND(G870*L870,P4)</f>
        <v>0</v>
      </c>
      <c r="N870" s="25" t="s">
        <v>2420</v>
      </c>
      <c r="O870" s="32">
        <f>M870*AA870</f>
        <v>0</v>
      </c>
      <c r="P870" s="1">
        <v>3</v>
      </c>
      <c r="AA870" s="1">
        <f>IF(P870=1,$O$3,IF(P870=2,$O$4,$O$5))</f>
        <v>0</v>
      </c>
    </row>
    <row r="871" ht="38.25">
      <c r="A871" s="1" t="s">
        <v>173</v>
      </c>
      <c r="E871" s="27" t="s">
        <v>3853</v>
      </c>
    </row>
    <row r="872">
      <c r="A872" s="1" t="s">
        <v>174</v>
      </c>
    </row>
    <row r="873">
      <c r="A873" s="1" t="s">
        <v>176</v>
      </c>
      <c r="E873" s="27" t="s">
        <v>169</v>
      </c>
    </row>
    <row r="874" ht="25.5">
      <c r="A874" s="1" t="s">
        <v>167</v>
      </c>
      <c r="B874" s="1">
        <v>212</v>
      </c>
      <c r="C874" s="26" t="s">
        <v>2706</v>
      </c>
      <c r="D874" t="s">
        <v>2707</v>
      </c>
      <c r="E874" s="27" t="s">
        <v>3854</v>
      </c>
      <c r="F874" s="28" t="s">
        <v>1445</v>
      </c>
      <c r="G874" s="29">
        <v>118.23</v>
      </c>
      <c r="H874" s="28">
        <v>0</v>
      </c>
      <c r="I874" s="30">
        <f>ROUND(G874*H874,P4)</f>
        <v>0</v>
      </c>
      <c r="L874" s="31">
        <v>0</v>
      </c>
      <c r="M874" s="24">
        <f>ROUND(G874*L874,P4)</f>
        <v>0</v>
      </c>
      <c r="N874" s="25" t="s">
        <v>2420</v>
      </c>
      <c r="O874" s="32">
        <f>M874*AA874</f>
        <v>0</v>
      </c>
      <c r="P874" s="1">
        <v>3</v>
      </c>
      <c r="AA874" s="1">
        <f>IF(P874=1,$O$3,IF(P874=2,$O$4,$O$5))</f>
        <v>0</v>
      </c>
    </row>
    <row r="875" ht="38.25">
      <c r="A875" s="1" t="s">
        <v>173</v>
      </c>
      <c r="E875" s="27" t="s">
        <v>3855</v>
      </c>
    </row>
    <row r="876" ht="38.25">
      <c r="A876" s="1" t="s">
        <v>174</v>
      </c>
      <c r="E876" s="33" t="s">
        <v>3856</v>
      </c>
    </row>
    <row r="877">
      <c r="A877" s="1" t="s">
        <v>176</v>
      </c>
      <c r="E877" s="27" t="s">
        <v>169</v>
      </c>
    </row>
    <row r="878" ht="38.25">
      <c r="A878" s="1" t="s">
        <v>167</v>
      </c>
      <c r="B878" s="1">
        <v>213</v>
      </c>
      <c r="C878" s="26" t="s">
        <v>3857</v>
      </c>
      <c r="D878" t="s">
        <v>3858</v>
      </c>
      <c r="E878" s="27" t="s">
        <v>3859</v>
      </c>
      <c r="F878" s="28" t="s">
        <v>1445</v>
      </c>
      <c r="G878" s="29">
        <v>0.098000000000000004</v>
      </c>
      <c r="H878" s="28">
        <v>0</v>
      </c>
      <c r="I878" s="30">
        <f>ROUND(G878*H878,P4)</f>
        <v>0</v>
      </c>
      <c r="L878" s="31">
        <v>0</v>
      </c>
      <c r="M878" s="24">
        <f>ROUND(G878*L878,P4)</f>
        <v>0</v>
      </c>
      <c r="N878" s="25" t="s">
        <v>2420</v>
      </c>
      <c r="O878" s="32">
        <f>M878*AA878</f>
        <v>0</v>
      </c>
      <c r="P878" s="1">
        <v>3</v>
      </c>
      <c r="AA878" s="1">
        <f>IF(P878=1,$O$3,IF(P878=2,$O$4,$O$5))</f>
        <v>0</v>
      </c>
    </row>
    <row r="879" ht="51">
      <c r="A879" s="1" t="s">
        <v>173</v>
      </c>
      <c r="E879" s="27" t="s">
        <v>3860</v>
      </c>
    </row>
    <row r="880">
      <c r="A880" s="1" t="s">
        <v>174</v>
      </c>
    </row>
    <row r="881">
      <c r="A881" s="1" t="s">
        <v>176</v>
      </c>
      <c r="E881" s="27" t="s">
        <v>169</v>
      </c>
    </row>
    <row r="882" ht="25.5">
      <c r="A882" s="1" t="s">
        <v>167</v>
      </c>
      <c r="B882" s="1">
        <v>214</v>
      </c>
      <c r="C882" s="26" t="s">
        <v>1689</v>
      </c>
      <c r="D882" t="s">
        <v>1690</v>
      </c>
      <c r="E882" s="27" t="s">
        <v>3861</v>
      </c>
      <c r="F882" s="28" t="s">
        <v>1445</v>
      </c>
      <c r="G882" s="29">
        <v>14.609999999999999</v>
      </c>
      <c r="H882" s="28">
        <v>0</v>
      </c>
      <c r="I882" s="30">
        <f>ROUND(G882*H882,P4)</f>
        <v>0</v>
      </c>
      <c r="L882" s="31">
        <v>0</v>
      </c>
      <c r="M882" s="24">
        <f>ROUND(G882*L882,P4)</f>
        <v>0</v>
      </c>
      <c r="N882" s="25" t="s">
        <v>2420</v>
      </c>
      <c r="O882" s="32">
        <f>M882*AA882</f>
        <v>0</v>
      </c>
      <c r="P882" s="1">
        <v>3</v>
      </c>
      <c r="AA882" s="1">
        <f>IF(P882=1,$O$3,IF(P882=2,$O$4,$O$5))</f>
        <v>0</v>
      </c>
    </row>
    <row r="883" ht="38.25">
      <c r="A883" s="1" t="s">
        <v>173</v>
      </c>
      <c r="E883" s="27" t="s">
        <v>3862</v>
      </c>
    </row>
    <row r="884">
      <c r="A884" s="1" t="s">
        <v>174</v>
      </c>
    </row>
    <row r="885">
      <c r="A885" s="1" t="s">
        <v>176</v>
      </c>
      <c r="E885" s="27" t="s">
        <v>169</v>
      </c>
    </row>
    <row r="886" ht="25.5">
      <c r="A886" s="1" t="s">
        <v>167</v>
      </c>
      <c r="B886" s="1">
        <v>215</v>
      </c>
      <c r="C886" s="26" t="s">
        <v>3863</v>
      </c>
      <c r="D886" t="s">
        <v>3864</v>
      </c>
      <c r="E886" s="27" t="s">
        <v>3865</v>
      </c>
      <c r="F886" s="28" t="s">
        <v>1445</v>
      </c>
      <c r="G886" s="29">
        <v>1.5</v>
      </c>
      <c r="H886" s="28">
        <v>0</v>
      </c>
      <c r="I886" s="30">
        <f>ROUND(G886*H886,P4)</f>
        <v>0</v>
      </c>
      <c r="L886" s="31">
        <v>0</v>
      </c>
      <c r="M886" s="24">
        <f>ROUND(G886*L886,P4)</f>
        <v>0</v>
      </c>
      <c r="N886" s="25" t="s">
        <v>2420</v>
      </c>
      <c r="O886" s="32">
        <f>M886*AA886</f>
        <v>0</v>
      </c>
      <c r="P886" s="1">
        <v>3</v>
      </c>
      <c r="AA886" s="1">
        <f>IF(P886=1,$O$3,IF(P886=2,$O$4,$O$5))</f>
        <v>0</v>
      </c>
    </row>
    <row r="887" ht="38.25">
      <c r="A887" s="1" t="s">
        <v>173</v>
      </c>
      <c r="E887" s="27" t="s">
        <v>3866</v>
      </c>
    </row>
    <row r="888">
      <c r="A888" s="1" t="s">
        <v>174</v>
      </c>
    </row>
    <row r="889">
      <c r="A889" s="1" t="s">
        <v>176</v>
      </c>
      <c r="E889" s="27" t="s">
        <v>169</v>
      </c>
    </row>
    <row r="890" ht="25.5">
      <c r="A890" s="1" t="s">
        <v>167</v>
      </c>
      <c r="B890" s="1">
        <v>216</v>
      </c>
      <c r="C890" s="26" t="s">
        <v>3867</v>
      </c>
      <c r="D890" t="s">
        <v>3868</v>
      </c>
      <c r="E890" s="27" t="s">
        <v>3869</v>
      </c>
      <c r="F890" s="28" t="s">
        <v>1445</v>
      </c>
      <c r="G890" s="29">
        <v>3.5569999999999999</v>
      </c>
      <c r="H890" s="28">
        <v>0</v>
      </c>
      <c r="I890" s="30">
        <f>ROUND(G890*H890,P4)</f>
        <v>0</v>
      </c>
      <c r="L890" s="31">
        <v>0</v>
      </c>
      <c r="M890" s="24">
        <f>ROUND(G890*L890,P4)</f>
        <v>0</v>
      </c>
      <c r="N890" s="25" t="s">
        <v>2420</v>
      </c>
      <c r="O890" s="32">
        <f>M890*AA890</f>
        <v>0</v>
      </c>
      <c r="P890" s="1">
        <v>3</v>
      </c>
      <c r="AA890" s="1">
        <f>IF(P890=1,$O$3,IF(P890=2,$O$4,$O$5))</f>
        <v>0</v>
      </c>
    </row>
    <row r="891" ht="25.5">
      <c r="A891" s="1" t="s">
        <v>173</v>
      </c>
      <c r="E891" s="27" t="s">
        <v>3870</v>
      </c>
    </row>
    <row r="892">
      <c r="A892" s="1" t="s">
        <v>174</v>
      </c>
    </row>
    <row r="893">
      <c r="A893" s="1" t="s">
        <v>176</v>
      </c>
      <c r="E893" s="27" t="s">
        <v>169</v>
      </c>
    </row>
    <row r="894" ht="25.5">
      <c r="A894" s="1" t="s">
        <v>167</v>
      </c>
      <c r="B894" s="1">
        <v>217</v>
      </c>
      <c r="C894" s="26" t="s">
        <v>3871</v>
      </c>
      <c r="D894" t="s">
        <v>3872</v>
      </c>
      <c r="E894" s="27" t="s">
        <v>3873</v>
      </c>
      <c r="F894" s="28" t="s">
        <v>1445</v>
      </c>
      <c r="G894" s="29">
        <v>7.8470000000000004</v>
      </c>
      <c r="H894" s="28">
        <v>0</v>
      </c>
      <c r="I894" s="30">
        <f>ROUND(G894*H894,P4)</f>
        <v>0</v>
      </c>
      <c r="L894" s="31">
        <v>0</v>
      </c>
      <c r="M894" s="24">
        <f>ROUND(G894*L894,P4)</f>
        <v>0</v>
      </c>
      <c r="N894" s="25" t="s">
        <v>2420</v>
      </c>
      <c r="O894" s="32">
        <f>M894*AA894</f>
        <v>0</v>
      </c>
      <c r="P894" s="1">
        <v>3</v>
      </c>
      <c r="AA894" s="1">
        <f>IF(P894=1,$O$3,IF(P894=2,$O$4,$O$5))</f>
        <v>0</v>
      </c>
    </row>
    <row r="895" ht="38.25">
      <c r="A895" s="1" t="s">
        <v>173</v>
      </c>
      <c r="E895" s="27" t="s">
        <v>3874</v>
      </c>
    </row>
    <row r="896" ht="38.25">
      <c r="A896" s="1" t="s">
        <v>174</v>
      </c>
      <c r="E896" s="33" t="s">
        <v>3875</v>
      </c>
    </row>
    <row r="897">
      <c r="A897" s="1" t="s">
        <v>176</v>
      </c>
      <c r="E897" s="27" t="s">
        <v>169</v>
      </c>
    </row>
    <row r="898" ht="25.5">
      <c r="A898" s="1" t="s">
        <v>167</v>
      </c>
      <c r="B898" s="1">
        <v>218</v>
      </c>
      <c r="C898" s="26" t="s">
        <v>3876</v>
      </c>
      <c r="D898" t="s">
        <v>3877</v>
      </c>
      <c r="E898" s="27" t="s">
        <v>3878</v>
      </c>
      <c r="F898" s="28" t="s">
        <v>1445</v>
      </c>
      <c r="G898" s="29">
        <v>11.73</v>
      </c>
      <c r="H898" s="28">
        <v>0</v>
      </c>
      <c r="I898" s="30">
        <f>ROUND(G898*H898,P4)</f>
        <v>0</v>
      </c>
      <c r="L898" s="31">
        <v>0</v>
      </c>
      <c r="M898" s="24">
        <f>ROUND(G898*L898,P4)</f>
        <v>0</v>
      </c>
      <c r="N898" s="25" t="s">
        <v>2420</v>
      </c>
      <c r="O898" s="32">
        <f>M898*AA898</f>
        <v>0</v>
      </c>
      <c r="P898" s="1">
        <v>3</v>
      </c>
      <c r="AA898" s="1">
        <f>IF(P898=1,$O$3,IF(P898=2,$O$4,$O$5))</f>
        <v>0</v>
      </c>
    </row>
    <row r="899" ht="25.5">
      <c r="A899" s="1" t="s">
        <v>173</v>
      </c>
      <c r="E899" s="27" t="s">
        <v>3879</v>
      </c>
    </row>
    <row r="900">
      <c r="A900" s="1" t="s">
        <v>174</v>
      </c>
    </row>
    <row r="901">
      <c r="A901" s="1" t="s">
        <v>176</v>
      </c>
      <c r="E901" s="27" t="s">
        <v>169</v>
      </c>
    </row>
    <row r="902" ht="25.5">
      <c r="A902" s="1" t="s">
        <v>167</v>
      </c>
      <c r="B902" s="1">
        <v>219</v>
      </c>
      <c r="C902" s="26" t="s">
        <v>3880</v>
      </c>
      <c r="D902" t="s">
        <v>3881</v>
      </c>
      <c r="E902" s="27" t="s">
        <v>3882</v>
      </c>
      <c r="F902" s="28" t="s">
        <v>1445</v>
      </c>
      <c r="G902" s="29">
        <v>0.40000000000000002</v>
      </c>
      <c r="H902" s="28">
        <v>0</v>
      </c>
      <c r="I902" s="30">
        <f>ROUND(G902*H902,P4)</f>
        <v>0</v>
      </c>
      <c r="L902" s="31">
        <v>0</v>
      </c>
      <c r="M902" s="24">
        <f>ROUND(G902*L902,P4)</f>
        <v>0</v>
      </c>
      <c r="N902" s="25" t="s">
        <v>2420</v>
      </c>
      <c r="O902" s="32">
        <f>M902*AA902</f>
        <v>0</v>
      </c>
      <c r="P902" s="1">
        <v>3</v>
      </c>
      <c r="AA902" s="1">
        <f>IF(P902=1,$O$3,IF(P902=2,$O$4,$O$5))</f>
        <v>0</v>
      </c>
    </row>
    <row r="903" ht="25.5">
      <c r="A903" s="1" t="s">
        <v>173</v>
      </c>
      <c r="E903" s="27" t="s">
        <v>3870</v>
      </c>
    </row>
    <row r="904">
      <c r="A904" s="1" t="s">
        <v>174</v>
      </c>
      <c r="E904" s="33" t="s">
        <v>3883</v>
      </c>
    </row>
    <row r="905">
      <c r="A905" s="1" t="s">
        <v>176</v>
      </c>
      <c r="E905" s="27" t="s">
        <v>169</v>
      </c>
    </row>
    <row r="906">
      <c r="A906" s="1" t="s">
        <v>167</v>
      </c>
      <c r="B906" s="1">
        <v>220</v>
      </c>
      <c r="C906" s="26" t="s">
        <v>3884</v>
      </c>
      <c r="D906" t="s">
        <v>169</v>
      </c>
      <c r="E906" s="27" t="s">
        <v>3885</v>
      </c>
      <c r="F906" s="28" t="s">
        <v>1419</v>
      </c>
      <c r="G906" s="29">
        <v>1</v>
      </c>
      <c r="H906" s="28">
        <v>0.0074999999999999997</v>
      </c>
      <c r="I906" s="30">
        <f>ROUND(G906*H906,P4)</f>
        <v>0</v>
      </c>
      <c r="L906" s="31">
        <v>0</v>
      </c>
      <c r="M906" s="24">
        <f>ROUND(G906*L906,P4)</f>
        <v>0</v>
      </c>
      <c r="N906" s="25" t="s">
        <v>2420</v>
      </c>
      <c r="O906" s="32">
        <f>M906*AA906</f>
        <v>0</v>
      </c>
      <c r="P906" s="1">
        <v>3</v>
      </c>
      <c r="AA906" s="1">
        <f>IF(P906=1,$O$3,IF(P906=2,$O$4,$O$5))</f>
        <v>0</v>
      </c>
    </row>
    <row r="907" ht="25.5">
      <c r="A907" s="1" t="s">
        <v>173</v>
      </c>
      <c r="E907" s="27" t="s">
        <v>3886</v>
      </c>
    </row>
    <row r="908">
      <c r="A908" s="1" t="s">
        <v>174</v>
      </c>
    </row>
    <row r="909">
      <c r="A909" s="1" t="s">
        <v>176</v>
      </c>
      <c r="E909" s="27" t="s">
        <v>169</v>
      </c>
    </row>
  </sheetData>
  <sheetProtection sheet="1" objects="1" scenarios="1" spinCount="100000" saltValue="UDsFFCbNeUx7XL8c8HqkI9TCxZmPqm0G8ImXfpnILYmTau18/XReZ7GEpuCOvErDxKrxM6EKi9nNWVPGH1Y8Pg==" hashValue="MPV+tGVHKmzDua8XZGk5pxBSSQNsOtKHaTETo7uM7wPoUJ7n5vlzDe8h6CSjaoYeYgcrBn0cH2MZjbt9jR8B0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COUNTIFS(L8:L641,"=0",A8:A641,"P")+COUNTIFS(L8:L641,"",A8:A641,"P")+SUM(Q8:Q641)</f>
        <v>0</v>
      </c>
    </row>
    <row r="8">
      <c r="A8" s="1" t="s">
        <v>162</v>
      </c>
      <c r="C8" s="22" t="s">
        <v>3887</v>
      </c>
      <c r="E8" s="23" t="s">
        <v>35</v>
      </c>
      <c r="L8" s="24">
        <f>L9+L186+L323+L348+L469+L562+L603+L636</f>
        <v>0</v>
      </c>
      <c r="M8" s="24">
        <f>M9+M186+M323+M348+M469+M562+M603+M636</f>
        <v>0</v>
      </c>
      <c r="N8" s="25"/>
    </row>
    <row r="9">
      <c r="A9" s="1" t="s">
        <v>164</v>
      </c>
      <c r="C9" s="22" t="s">
        <v>1305</v>
      </c>
      <c r="E9" s="23" t="s">
        <v>1306</v>
      </c>
      <c r="L9" s="24">
        <f>SUMIFS(L10:L185,A10:A185,"P")</f>
        <v>0</v>
      </c>
      <c r="M9" s="24">
        <f>SUMIFS(M10:M185,A10:A185,"P")</f>
        <v>0</v>
      </c>
      <c r="N9" s="25"/>
    </row>
    <row r="10">
      <c r="A10" s="1" t="s">
        <v>167</v>
      </c>
      <c r="B10" s="1">
        <v>1</v>
      </c>
      <c r="C10" s="26" t="s">
        <v>3888</v>
      </c>
      <c r="D10" t="s">
        <v>169</v>
      </c>
      <c r="E10" s="27" t="s">
        <v>3889</v>
      </c>
      <c r="F10" s="28" t="s">
        <v>200</v>
      </c>
      <c r="G10" s="29">
        <v>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3888</v>
      </c>
      <c r="D14" t="s">
        <v>378</v>
      </c>
      <c r="E14" s="27" t="s">
        <v>3890</v>
      </c>
      <c r="F14" s="28" t="s">
        <v>200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3891</v>
      </c>
    </row>
    <row r="18">
      <c r="A18" s="1" t="s">
        <v>167</v>
      </c>
      <c r="B18" s="1">
        <v>3</v>
      </c>
      <c r="C18" s="26" t="s">
        <v>3888</v>
      </c>
      <c r="D18" t="s">
        <v>379</v>
      </c>
      <c r="E18" s="27" t="s">
        <v>3892</v>
      </c>
      <c r="F18" s="28" t="s">
        <v>200</v>
      </c>
      <c r="G18" s="29">
        <v>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3893</v>
      </c>
    </row>
    <row r="22">
      <c r="A22" s="1" t="s">
        <v>167</v>
      </c>
      <c r="B22" s="1">
        <v>4</v>
      </c>
      <c r="C22" s="26" t="s">
        <v>3894</v>
      </c>
      <c r="D22" t="s">
        <v>169</v>
      </c>
      <c r="E22" s="27" t="s">
        <v>3895</v>
      </c>
      <c r="F22" s="28" t="s">
        <v>200</v>
      </c>
      <c r="G22" s="29">
        <v>25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3896</v>
      </c>
    </row>
    <row r="26">
      <c r="A26" s="1" t="s">
        <v>167</v>
      </c>
      <c r="B26" s="1">
        <v>5</v>
      </c>
      <c r="C26" s="26" t="s">
        <v>3894</v>
      </c>
      <c r="D26" t="s">
        <v>378</v>
      </c>
      <c r="E26" s="27" t="s">
        <v>3897</v>
      </c>
      <c r="F26" s="28" t="s">
        <v>200</v>
      </c>
      <c r="G26" s="29">
        <v>66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3898</v>
      </c>
    </row>
    <row r="30">
      <c r="A30" s="1" t="s">
        <v>167</v>
      </c>
      <c r="B30" s="1">
        <v>6</v>
      </c>
      <c r="C30" s="26" t="s">
        <v>3894</v>
      </c>
      <c r="D30" t="s">
        <v>379</v>
      </c>
      <c r="E30" s="27" t="s">
        <v>3899</v>
      </c>
      <c r="F30" s="28" t="s">
        <v>200</v>
      </c>
      <c r="G30" s="29">
        <v>37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3900</v>
      </c>
    </row>
    <row r="34">
      <c r="A34" s="1" t="s">
        <v>167</v>
      </c>
      <c r="B34" s="1">
        <v>7</v>
      </c>
      <c r="C34" s="26" t="s">
        <v>3894</v>
      </c>
      <c r="D34" t="s">
        <v>603</v>
      </c>
      <c r="E34" s="27" t="s">
        <v>3901</v>
      </c>
      <c r="F34" s="28" t="s">
        <v>200</v>
      </c>
      <c r="G34" s="29">
        <v>12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3902</v>
      </c>
    </row>
    <row r="38">
      <c r="A38" s="1" t="s">
        <v>167</v>
      </c>
      <c r="B38" s="1">
        <v>8</v>
      </c>
      <c r="C38" s="26" t="s">
        <v>3894</v>
      </c>
      <c r="D38" t="s">
        <v>1523</v>
      </c>
      <c r="E38" s="27" t="s">
        <v>3903</v>
      </c>
      <c r="F38" s="28" t="s">
        <v>200</v>
      </c>
      <c r="G38" s="29">
        <v>13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>
      <c r="A41" s="1" t="s">
        <v>176</v>
      </c>
      <c r="E41" s="27" t="s">
        <v>3904</v>
      </c>
    </row>
    <row r="42">
      <c r="A42" s="1" t="s">
        <v>167</v>
      </c>
      <c r="B42" s="1">
        <v>9</v>
      </c>
      <c r="C42" s="26" t="s">
        <v>3894</v>
      </c>
      <c r="D42" t="s">
        <v>1530</v>
      </c>
      <c r="E42" s="27" t="s">
        <v>3905</v>
      </c>
      <c r="F42" s="28" t="s">
        <v>200</v>
      </c>
      <c r="G42" s="29">
        <v>71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>
      <c r="A45" s="1" t="s">
        <v>176</v>
      </c>
      <c r="E45" s="27" t="s">
        <v>3906</v>
      </c>
    </row>
    <row r="46">
      <c r="A46" s="1" t="s">
        <v>167</v>
      </c>
      <c r="B46" s="1">
        <v>10</v>
      </c>
      <c r="C46" s="26" t="s">
        <v>3894</v>
      </c>
      <c r="D46" t="s">
        <v>1736</v>
      </c>
      <c r="E46" s="27" t="s">
        <v>3907</v>
      </c>
      <c r="F46" s="28" t="s">
        <v>200</v>
      </c>
      <c r="G46" s="29">
        <v>5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>
      <c r="A48" s="1" t="s">
        <v>174</v>
      </c>
    </row>
    <row r="49">
      <c r="A49" s="1" t="s">
        <v>176</v>
      </c>
      <c r="E49" s="27" t="s">
        <v>3908</v>
      </c>
    </row>
    <row r="50">
      <c r="A50" s="1" t="s">
        <v>167</v>
      </c>
      <c r="B50" s="1">
        <v>11</v>
      </c>
      <c r="C50" s="26" t="s">
        <v>3894</v>
      </c>
      <c r="D50" t="s">
        <v>1746</v>
      </c>
      <c r="E50" s="27" t="s">
        <v>3909</v>
      </c>
      <c r="F50" s="28" t="s">
        <v>200</v>
      </c>
      <c r="G50" s="29">
        <v>20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>
      <c r="A52" s="1" t="s">
        <v>174</v>
      </c>
    </row>
    <row r="53">
      <c r="A53" s="1" t="s">
        <v>176</v>
      </c>
      <c r="E53" s="27" t="s">
        <v>3910</v>
      </c>
    </row>
    <row r="54">
      <c r="A54" s="1" t="s">
        <v>167</v>
      </c>
      <c r="B54" s="1">
        <v>12</v>
      </c>
      <c r="C54" s="26" t="s">
        <v>3894</v>
      </c>
      <c r="D54" t="s">
        <v>1570</v>
      </c>
      <c r="E54" s="27" t="s">
        <v>3911</v>
      </c>
      <c r="F54" s="28" t="s">
        <v>200</v>
      </c>
      <c r="G54" s="29">
        <v>9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>
      <c r="A56" s="1" t="s">
        <v>174</v>
      </c>
    </row>
    <row r="57">
      <c r="A57" s="1" t="s">
        <v>176</v>
      </c>
      <c r="E57" s="27" t="s">
        <v>3912</v>
      </c>
    </row>
    <row r="58">
      <c r="A58" s="1" t="s">
        <v>167</v>
      </c>
      <c r="B58" s="1">
        <v>13</v>
      </c>
      <c r="C58" s="26" t="s">
        <v>3894</v>
      </c>
      <c r="D58" t="s">
        <v>1582</v>
      </c>
      <c r="E58" s="27" t="s">
        <v>3913</v>
      </c>
      <c r="F58" s="28" t="s">
        <v>200</v>
      </c>
      <c r="G58" s="29">
        <v>58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>
      <c r="A60" s="1" t="s">
        <v>174</v>
      </c>
    </row>
    <row r="61">
      <c r="A61" s="1" t="s">
        <v>176</v>
      </c>
      <c r="E61" s="27" t="s">
        <v>3914</v>
      </c>
    </row>
    <row r="62">
      <c r="A62" s="1" t="s">
        <v>167</v>
      </c>
      <c r="B62" s="1">
        <v>14</v>
      </c>
      <c r="C62" s="26" t="s">
        <v>1307</v>
      </c>
      <c r="D62" t="s">
        <v>169</v>
      </c>
      <c r="E62" s="27" t="s">
        <v>3915</v>
      </c>
      <c r="F62" s="28" t="s">
        <v>200</v>
      </c>
      <c r="G62" s="29">
        <v>9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>
      <c r="A64" s="1" t="s">
        <v>174</v>
      </c>
    </row>
    <row r="65">
      <c r="A65" s="1" t="s">
        <v>176</v>
      </c>
      <c r="E65" s="27" t="s">
        <v>3916</v>
      </c>
    </row>
    <row r="66">
      <c r="A66" s="1" t="s">
        <v>167</v>
      </c>
      <c r="B66" s="1">
        <v>15</v>
      </c>
      <c r="C66" s="26" t="s">
        <v>1307</v>
      </c>
      <c r="D66" t="s">
        <v>378</v>
      </c>
      <c r="E66" s="27" t="s">
        <v>3917</v>
      </c>
      <c r="F66" s="28" t="s">
        <v>200</v>
      </c>
      <c r="G66" s="29">
        <v>161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>
      <c r="A68" s="1" t="s">
        <v>174</v>
      </c>
    </row>
    <row r="69">
      <c r="A69" s="1" t="s">
        <v>176</v>
      </c>
      <c r="E69" s="27" t="s">
        <v>3918</v>
      </c>
    </row>
    <row r="70">
      <c r="A70" s="1" t="s">
        <v>167</v>
      </c>
      <c r="B70" s="1">
        <v>16</v>
      </c>
      <c r="C70" s="26" t="s">
        <v>1307</v>
      </c>
      <c r="D70" t="s">
        <v>379</v>
      </c>
      <c r="E70" s="27" t="s">
        <v>3919</v>
      </c>
      <c r="F70" s="28" t="s">
        <v>200</v>
      </c>
      <c r="G70" s="29">
        <v>12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>
      <c r="A72" s="1" t="s">
        <v>174</v>
      </c>
    </row>
    <row r="73">
      <c r="A73" s="1" t="s">
        <v>176</v>
      </c>
      <c r="E73" s="27" t="s">
        <v>1309</v>
      </c>
    </row>
    <row r="74">
      <c r="A74" s="1" t="s">
        <v>167</v>
      </c>
      <c r="B74" s="1">
        <v>17</v>
      </c>
      <c r="C74" s="26" t="s">
        <v>1312</v>
      </c>
      <c r="D74" t="s">
        <v>169</v>
      </c>
      <c r="E74" s="27" t="s">
        <v>3920</v>
      </c>
      <c r="F74" s="28" t="s">
        <v>200</v>
      </c>
      <c r="G74" s="29">
        <v>23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>
      <c r="A76" s="1" t="s">
        <v>174</v>
      </c>
    </row>
    <row r="77">
      <c r="A77" s="1" t="s">
        <v>176</v>
      </c>
      <c r="E77" s="27" t="s">
        <v>3921</v>
      </c>
    </row>
    <row r="78">
      <c r="A78" s="1" t="s">
        <v>167</v>
      </c>
      <c r="B78" s="1">
        <v>18</v>
      </c>
      <c r="C78" s="26" t="s">
        <v>3922</v>
      </c>
      <c r="D78" t="s">
        <v>169</v>
      </c>
      <c r="E78" s="27" t="s">
        <v>3923</v>
      </c>
      <c r="F78" s="28" t="s">
        <v>200</v>
      </c>
      <c r="G78" s="29">
        <v>18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>
      <c r="A80" s="1" t="s">
        <v>174</v>
      </c>
    </row>
    <row r="81">
      <c r="A81" s="1" t="s">
        <v>176</v>
      </c>
      <c r="E81" s="27" t="s">
        <v>3924</v>
      </c>
    </row>
    <row r="82">
      <c r="A82" s="1" t="s">
        <v>167</v>
      </c>
      <c r="B82" s="1">
        <v>19</v>
      </c>
      <c r="C82" s="26" t="s">
        <v>3922</v>
      </c>
      <c r="D82" t="s">
        <v>378</v>
      </c>
      <c r="E82" s="27" t="s">
        <v>3925</v>
      </c>
      <c r="F82" s="28" t="s">
        <v>200</v>
      </c>
      <c r="G82" s="29">
        <v>138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>
      <c r="A84" s="1" t="s">
        <v>174</v>
      </c>
    </row>
    <row r="85">
      <c r="A85" s="1" t="s">
        <v>176</v>
      </c>
      <c r="E85" s="27" t="s">
        <v>3924</v>
      </c>
    </row>
    <row r="86">
      <c r="A86" s="1" t="s">
        <v>167</v>
      </c>
      <c r="B86" s="1">
        <v>20</v>
      </c>
      <c r="C86" s="26" t="s">
        <v>3926</v>
      </c>
      <c r="D86" t="s">
        <v>169</v>
      </c>
      <c r="E86" s="27" t="s">
        <v>3927</v>
      </c>
      <c r="F86" s="28" t="s">
        <v>200</v>
      </c>
      <c r="G86" s="29">
        <v>96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>
      <c r="A88" s="1" t="s">
        <v>174</v>
      </c>
    </row>
    <row r="89">
      <c r="A89" s="1" t="s">
        <v>176</v>
      </c>
      <c r="E89" s="27" t="s">
        <v>3928</v>
      </c>
    </row>
    <row r="90">
      <c r="A90" s="1" t="s">
        <v>167</v>
      </c>
      <c r="B90" s="1">
        <v>21</v>
      </c>
      <c r="C90" s="26" t="s">
        <v>3926</v>
      </c>
      <c r="D90" t="s">
        <v>378</v>
      </c>
      <c r="E90" s="27" t="s">
        <v>3929</v>
      </c>
      <c r="F90" s="28" t="s">
        <v>200</v>
      </c>
      <c r="G90" s="29">
        <v>11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>
      <c r="A93" s="1" t="s">
        <v>176</v>
      </c>
      <c r="E93" s="27" t="s">
        <v>3930</v>
      </c>
    </row>
    <row r="94">
      <c r="A94" s="1" t="s">
        <v>167</v>
      </c>
      <c r="B94" s="1">
        <v>22</v>
      </c>
      <c r="C94" s="26" t="s">
        <v>3931</v>
      </c>
      <c r="D94" t="s">
        <v>169</v>
      </c>
      <c r="E94" s="27" t="s">
        <v>3932</v>
      </c>
      <c r="F94" s="28" t="s">
        <v>200</v>
      </c>
      <c r="G94" s="29">
        <v>161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3933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 ht="25.5">
      <c r="A97" s="1" t="s">
        <v>176</v>
      </c>
      <c r="E97" s="27" t="s">
        <v>3934</v>
      </c>
    </row>
    <row r="98">
      <c r="A98" s="1" t="s">
        <v>167</v>
      </c>
      <c r="B98" s="1">
        <v>23</v>
      </c>
      <c r="C98" s="26" t="s">
        <v>3935</v>
      </c>
      <c r="D98" t="s">
        <v>169</v>
      </c>
      <c r="E98" s="27" t="s">
        <v>3936</v>
      </c>
      <c r="F98" s="28" t="s">
        <v>200</v>
      </c>
      <c r="G98" s="29">
        <v>9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3933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 ht="38.25">
      <c r="A101" s="1" t="s">
        <v>176</v>
      </c>
      <c r="E101" s="27" t="s">
        <v>3937</v>
      </c>
    </row>
    <row r="102">
      <c r="A102" s="1" t="s">
        <v>167</v>
      </c>
      <c r="B102" s="1">
        <v>24</v>
      </c>
      <c r="C102" s="26" t="s">
        <v>3938</v>
      </c>
      <c r="D102" t="s">
        <v>169</v>
      </c>
      <c r="E102" s="27" t="s">
        <v>3939</v>
      </c>
      <c r="F102" s="28" t="s">
        <v>200</v>
      </c>
      <c r="G102" s="29">
        <v>23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3933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 ht="25.5">
      <c r="A105" s="1" t="s">
        <v>176</v>
      </c>
      <c r="E105" s="27" t="s">
        <v>3940</v>
      </c>
    </row>
    <row r="106">
      <c r="A106" s="1" t="s">
        <v>167</v>
      </c>
      <c r="B106" s="1">
        <v>25</v>
      </c>
      <c r="C106" s="26" t="s">
        <v>3941</v>
      </c>
      <c r="D106" t="s">
        <v>169</v>
      </c>
      <c r="E106" s="27" t="s">
        <v>3942</v>
      </c>
      <c r="F106" s="28" t="s">
        <v>200</v>
      </c>
      <c r="G106" s="29">
        <v>12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 ht="25.5">
      <c r="A109" s="1" t="s">
        <v>176</v>
      </c>
      <c r="E109" s="27" t="s">
        <v>3943</v>
      </c>
    </row>
    <row r="110">
      <c r="A110" s="1" t="s">
        <v>167</v>
      </c>
      <c r="B110" s="1">
        <v>26</v>
      </c>
      <c r="C110" s="26" t="s">
        <v>3944</v>
      </c>
      <c r="D110" t="s">
        <v>169</v>
      </c>
      <c r="E110" s="27" t="s">
        <v>3945</v>
      </c>
      <c r="F110" s="28" t="s">
        <v>200</v>
      </c>
      <c r="G110" s="29">
        <v>66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3933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 ht="25.5">
      <c r="A113" s="1" t="s">
        <v>176</v>
      </c>
      <c r="E113" s="27" t="s">
        <v>3946</v>
      </c>
    </row>
    <row r="114">
      <c r="A114" s="1" t="s">
        <v>167</v>
      </c>
      <c r="B114" s="1">
        <v>27</v>
      </c>
      <c r="C114" s="26" t="s">
        <v>3947</v>
      </c>
      <c r="D114" t="s">
        <v>169</v>
      </c>
      <c r="E114" s="27" t="s">
        <v>3948</v>
      </c>
      <c r="F114" s="28" t="s">
        <v>200</v>
      </c>
      <c r="G114" s="29">
        <v>37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3933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 ht="38.25">
      <c r="A117" s="1" t="s">
        <v>176</v>
      </c>
      <c r="E117" s="27" t="s">
        <v>3949</v>
      </c>
    </row>
    <row r="118">
      <c r="A118" s="1" t="s">
        <v>167</v>
      </c>
      <c r="B118" s="1">
        <v>28</v>
      </c>
      <c r="C118" s="26" t="s">
        <v>3950</v>
      </c>
      <c r="D118" t="s">
        <v>169</v>
      </c>
      <c r="E118" s="27" t="s">
        <v>3951</v>
      </c>
      <c r="F118" s="28" t="s">
        <v>200</v>
      </c>
      <c r="G118" s="29">
        <v>6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3933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 ht="76.5">
      <c r="A121" s="1" t="s">
        <v>176</v>
      </c>
      <c r="E121" s="27" t="s">
        <v>3952</v>
      </c>
    </row>
    <row r="122">
      <c r="A122" s="1" t="s">
        <v>167</v>
      </c>
      <c r="B122" s="1">
        <v>29</v>
      </c>
      <c r="C122" s="26" t="s">
        <v>3953</v>
      </c>
      <c r="D122" t="s">
        <v>169</v>
      </c>
      <c r="E122" s="27" t="s">
        <v>3954</v>
      </c>
      <c r="F122" s="28" t="s">
        <v>200</v>
      </c>
      <c r="G122" s="29">
        <v>50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3933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 ht="38.25">
      <c r="A125" s="1" t="s">
        <v>176</v>
      </c>
      <c r="E125" s="27" t="s">
        <v>3955</v>
      </c>
    </row>
    <row r="126">
      <c r="A126" s="1" t="s">
        <v>167</v>
      </c>
      <c r="B126" s="1">
        <v>30</v>
      </c>
      <c r="C126" s="26" t="s">
        <v>3956</v>
      </c>
      <c r="D126" t="s">
        <v>169</v>
      </c>
      <c r="E126" s="27" t="s">
        <v>3957</v>
      </c>
      <c r="F126" s="28" t="s">
        <v>200</v>
      </c>
      <c r="G126" s="29">
        <v>8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3933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 ht="38.25">
      <c r="A129" s="1" t="s">
        <v>176</v>
      </c>
      <c r="E129" s="27" t="s">
        <v>3958</v>
      </c>
    </row>
    <row r="130">
      <c r="A130" s="1" t="s">
        <v>167</v>
      </c>
      <c r="B130" s="1">
        <v>31</v>
      </c>
      <c r="C130" s="26" t="s">
        <v>3959</v>
      </c>
      <c r="D130" t="s">
        <v>169</v>
      </c>
      <c r="E130" s="27" t="s">
        <v>3960</v>
      </c>
      <c r="F130" s="28" t="s">
        <v>200</v>
      </c>
      <c r="G130" s="29">
        <v>138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3933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 ht="25.5">
      <c r="A133" s="1" t="s">
        <v>176</v>
      </c>
      <c r="E133" s="27" t="s">
        <v>1316</v>
      </c>
    </row>
    <row r="134">
      <c r="A134" s="1" t="s">
        <v>167</v>
      </c>
      <c r="B134" s="1">
        <v>32</v>
      </c>
      <c r="C134" s="26" t="s">
        <v>3961</v>
      </c>
      <c r="D134" t="s">
        <v>169</v>
      </c>
      <c r="E134" s="27" t="s">
        <v>3962</v>
      </c>
      <c r="F134" s="28" t="s">
        <v>200</v>
      </c>
      <c r="G134" s="29">
        <v>18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3933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 ht="38.25">
      <c r="A137" s="1" t="s">
        <v>176</v>
      </c>
      <c r="E137" s="27" t="s">
        <v>3963</v>
      </c>
    </row>
    <row r="138">
      <c r="A138" s="1" t="s">
        <v>167</v>
      </c>
      <c r="B138" s="1">
        <v>33</v>
      </c>
      <c r="C138" s="26" t="s">
        <v>3964</v>
      </c>
      <c r="D138" t="s">
        <v>169</v>
      </c>
      <c r="E138" s="27" t="s">
        <v>3965</v>
      </c>
      <c r="F138" s="28" t="s">
        <v>200</v>
      </c>
      <c r="G138" s="29">
        <v>96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3933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 ht="25.5">
      <c r="A141" s="1" t="s">
        <v>176</v>
      </c>
      <c r="E141" s="27" t="s">
        <v>3966</v>
      </c>
    </row>
    <row r="142">
      <c r="A142" s="1" t="s">
        <v>167</v>
      </c>
      <c r="B142" s="1">
        <v>34</v>
      </c>
      <c r="C142" s="26" t="s">
        <v>3967</v>
      </c>
      <c r="D142" t="s">
        <v>169</v>
      </c>
      <c r="E142" s="27" t="s">
        <v>3968</v>
      </c>
      <c r="F142" s="28" t="s">
        <v>200</v>
      </c>
      <c r="G142" s="29">
        <v>11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3933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 ht="25.5">
      <c r="A145" s="1" t="s">
        <v>176</v>
      </c>
      <c r="E145" s="27" t="s">
        <v>3969</v>
      </c>
    </row>
    <row r="146">
      <c r="A146" s="1" t="s">
        <v>167</v>
      </c>
      <c r="B146" s="1">
        <v>35</v>
      </c>
      <c r="C146" s="26" t="s">
        <v>1340</v>
      </c>
      <c r="D146" t="s">
        <v>169</v>
      </c>
      <c r="E146" s="27" t="s">
        <v>3970</v>
      </c>
      <c r="F146" s="28" t="s">
        <v>200</v>
      </c>
      <c r="G146" s="29">
        <v>3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3933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>
      <c r="A148" s="1" t="s">
        <v>174</v>
      </c>
    </row>
    <row r="149" ht="25.5">
      <c r="A149" s="1" t="s">
        <v>176</v>
      </c>
      <c r="E149" s="27" t="s">
        <v>3971</v>
      </c>
    </row>
    <row r="150">
      <c r="A150" s="1" t="s">
        <v>167</v>
      </c>
      <c r="B150" s="1">
        <v>36</v>
      </c>
      <c r="C150" s="26" t="s">
        <v>3972</v>
      </c>
      <c r="D150" t="s">
        <v>169</v>
      </c>
      <c r="E150" s="27" t="s">
        <v>3973</v>
      </c>
      <c r="F150" s="28" t="s">
        <v>200</v>
      </c>
      <c r="G150" s="29">
        <v>2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3933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>
      <c r="A152" s="1" t="s">
        <v>174</v>
      </c>
    </row>
    <row r="153" ht="25.5">
      <c r="A153" s="1" t="s">
        <v>176</v>
      </c>
      <c r="E153" s="27" t="s">
        <v>3974</v>
      </c>
    </row>
    <row r="154">
      <c r="A154" s="1" t="s">
        <v>167</v>
      </c>
      <c r="B154" s="1">
        <v>37</v>
      </c>
      <c r="C154" s="26" t="s">
        <v>3975</v>
      </c>
      <c r="D154" t="s">
        <v>169</v>
      </c>
      <c r="E154" s="27" t="s">
        <v>3976</v>
      </c>
      <c r="F154" s="28" t="s">
        <v>200</v>
      </c>
      <c r="G154" s="29">
        <v>3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3933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>
      <c r="A156" s="1" t="s">
        <v>174</v>
      </c>
    </row>
    <row r="157" ht="25.5">
      <c r="A157" s="1" t="s">
        <v>176</v>
      </c>
      <c r="E157" s="27" t="s">
        <v>3977</v>
      </c>
    </row>
    <row r="158">
      <c r="A158" s="1" t="s">
        <v>167</v>
      </c>
      <c r="B158" s="1">
        <v>38</v>
      </c>
      <c r="C158" s="26" t="s">
        <v>3978</v>
      </c>
      <c r="D158" t="s">
        <v>169</v>
      </c>
      <c r="E158" s="27" t="s">
        <v>3979</v>
      </c>
      <c r="F158" s="28" t="s">
        <v>200</v>
      </c>
      <c r="G158" s="29">
        <v>20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3933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>
      <c r="A160" s="1" t="s">
        <v>174</v>
      </c>
    </row>
    <row r="161" ht="25.5">
      <c r="A161" s="1" t="s">
        <v>176</v>
      </c>
      <c r="E161" s="27" t="s">
        <v>3980</v>
      </c>
    </row>
    <row r="162">
      <c r="A162" s="1" t="s">
        <v>167</v>
      </c>
      <c r="B162" s="1">
        <v>39</v>
      </c>
      <c r="C162" s="26" t="s">
        <v>3981</v>
      </c>
      <c r="D162" t="s">
        <v>169</v>
      </c>
      <c r="E162" s="27" t="s">
        <v>3982</v>
      </c>
      <c r="F162" s="28" t="s">
        <v>200</v>
      </c>
      <c r="G162" s="29">
        <v>25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3933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>
      <c r="A164" s="1" t="s">
        <v>174</v>
      </c>
    </row>
    <row r="165" ht="25.5">
      <c r="A165" s="1" t="s">
        <v>176</v>
      </c>
      <c r="E165" s="27" t="s">
        <v>3983</v>
      </c>
    </row>
    <row r="166">
      <c r="A166" s="1" t="s">
        <v>167</v>
      </c>
      <c r="B166" s="1">
        <v>40</v>
      </c>
      <c r="C166" s="26" t="s">
        <v>3984</v>
      </c>
      <c r="D166" t="s">
        <v>169</v>
      </c>
      <c r="E166" s="27" t="s">
        <v>3985</v>
      </c>
      <c r="F166" s="28" t="s">
        <v>200</v>
      </c>
      <c r="G166" s="29">
        <v>12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3933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>
      <c r="A168" s="1" t="s">
        <v>174</v>
      </c>
    </row>
    <row r="169" ht="25.5">
      <c r="A169" s="1" t="s">
        <v>176</v>
      </c>
      <c r="E169" s="27" t="s">
        <v>3986</v>
      </c>
    </row>
    <row r="170">
      <c r="A170" s="1" t="s">
        <v>167</v>
      </c>
      <c r="B170" s="1">
        <v>41</v>
      </c>
      <c r="C170" s="26" t="s">
        <v>3987</v>
      </c>
      <c r="D170" t="s">
        <v>169</v>
      </c>
      <c r="E170" s="27" t="s">
        <v>3988</v>
      </c>
      <c r="F170" s="28" t="s">
        <v>200</v>
      </c>
      <c r="G170" s="29">
        <v>71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3933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>
      <c r="A172" s="1" t="s">
        <v>174</v>
      </c>
    </row>
    <row r="173" ht="25.5">
      <c r="A173" s="1" t="s">
        <v>176</v>
      </c>
      <c r="E173" s="27" t="s">
        <v>1321</v>
      </c>
    </row>
    <row r="174">
      <c r="A174" s="1" t="s">
        <v>167</v>
      </c>
      <c r="B174" s="1">
        <v>42</v>
      </c>
      <c r="C174" s="26" t="s">
        <v>3989</v>
      </c>
      <c r="D174" t="s">
        <v>169</v>
      </c>
      <c r="E174" s="27" t="s">
        <v>3990</v>
      </c>
      <c r="F174" s="28" t="s">
        <v>200</v>
      </c>
      <c r="G174" s="29">
        <v>9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3933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>
      <c r="A176" s="1" t="s">
        <v>174</v>
      </c>
    </row>
    <row r="177" ht="25.5">
      <c r="A177" s="1" t="s">
        <v>176</v>
      </c>
      <c r="E177" s="27" t="s">
        <v>3991</v>
      </c>
    </row>
    <row r="178">
      <c r="A178" s="1" t="s">
        <v>167</v>
      </c>
      <c r="B178" s="1">
        <v>43</v>
      </c>
      <c r="C178" s="26" t="s">
        <v>3992</v>
      </c>
      <c r="D178" t="s">
        <v>169</v>
      </c>
      <c r="E178" s="27" t="s">
        <v>3993</v>
      </c>
      <c r="F178" s="28" t="s">
        <v>200</v>
      </c>
      <c r="G178" s="29">
        <v>5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3933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>
      <c r="A180" s="1" t="s">
        <v>174</v>
      </c>
    </row>
    <row r="181" ht="25.5">
      <c r="A181" s="1" t="s">
        <v>176</v>
      </c>
      <c r="E181" s="27" t="s">
        <v>3994</v>
      </c>
    </row>
    <row r="182">
      <c r="A182" s="1" t="s">
        <v>167</v>
      </c>
      <c r="B182" s="1">
        <v>44</v>
      </c>
      <c r="C182" s="26" t="s">
        <v>3995</v>
      </c>
      <c r="D182" t="s">
        <v>378</v>
      </c>
      <c r="E182" s="27" t="s">
        <v>3996</v>
      </c>
      <c r="F182" s="28" t="s">
        <v>200</v>
      </c>
      <c r="G182" s="29">
        <v>13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3933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169</v>
      </c>
    </row>
    <row r="184">
      <c r="A184" s="1" t="s">
        <v>174</v>
      </c>
    </row>
    <row r="185" ht="25.5">
      <c r="A185" s="1" t="s">
        <v>176</v>
      </c>
      <c r="E185" s="27" t="s">
        <v>3997</v>
      </c>
    </row>
    <row r="186">
      <c r="A186" s="1" t="s">
        <v>164</v>
      </c>
      <c r="C186" s="22" t="s">
        <v>1322</v>
      </c>
      <c r="E186" s="23" t="s">
        <v>1323</v>
      </c>
      <c r="L186" s="24">
        <f>SUMIFS(L187:L322,A187:A322,"P")</f>
        <v>0</v>
      </c>
      <c r="M186" s="24">
        <f>SUMIFS(M187:M322,A187:A322,"P")</f>
        <v>0</v>
      </c>
      <c r="N186" s="25"/>
    </row>
    <row r="187">
      <c r="A187" s="1" t="s">
        <v>167</v>
      </c>
      <c r="B187" s="1">
        <v>45</v>
      </c>
      <c r="C187" s="26" t="s">
        <v>3998</v>
      </c>
      <c r="D187" t="s">
        <v>169</v>
      </c>
      <c r="E187" s="27" t="s">
        <v>3999</v>
      </c>
      <c r="F187" s="28" t="s">
        <v>200</v>
      </c>
      <c r="G187" s="29">
        <v>4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>
      <c r="A189" s="1" t="s">
        <v>174</v>
      </c>
    </row>
    <row r="190">
      <c r="A190" s="1" t="s">
        <v>176</v>
      </c>
      <c r="E190" s="27" t="s">
        <v>3999</v>
      </c>
    </row>
    <row r="191">
      <c r="A191" s="1" t="s">
        <v>167</v>
      </c>
      <c r="B191" s="1">
        <v>46</v>
      </c>
      <c r="C191" s="26" t="s">
        <v>4000</v>
      </c>
      <c r="D191" t="s">
        <v>169</v>
      </c>
      <c r="E191" s="27" t="s">
        <v>4001</v>
      </c>
      <c r="F191" s="28" t="s">
        <v>200</v>
      </c>
      <c r="G191" s="29">
        <v>8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>
      <c r="A193" s="1" t="s">
        <v>174</v>
      </c>
    </row>
    <row r="194">
      <c r="A194" s="1" t="s">
        <v>176</v>
      </c>
      <c r="E194" s="27" t="s">
        <v>4001</v>
      </c>
    </row>
    <row r="195">
      <c r="A195" s="1" t="s">
        <v>167</v>
      </c>
      <c r="B195" s="1">
        <v>47</v>
      </c>
      <c r="C195" s="26" t="s">
        <v>1324</v>
      </c>
      <c r="D195" t="s">
        <v>169</v>
      </c>
      <c r="E195" s="27" t="s">
        <v>1325</v>
      </c>
      <c r="F195" s="28" t="s">
        <v>200</v>
      </c>
      <c r="G195" s="29">
        <v>210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>
      <c r="A197" s="1" t="s">
        <v>174</v>
      </c>
    </row>
    <row r="198">
      <c r="A198" s="1" t="s">
        <v>176</v>
      </c>
      <c r="E198" s="27" t="s">
        <v>1326</v>
      </c>
    </row>
    <row r="199">
      <c r="A199" s="1" t="s">
        <v>167</v>
      </c>
      <c r="B199" s="1">
        <v>48</v>
      </c>
      <c r="C199" s="26" t="s">
        <v>1324</v>
      </c>
      <c r="D199" t="s">
        <v>378</v>
      </c>
      <c r="E199" s="27" t="s">
        <v>4002</v>
      </c>
      <c r="F199" s="28" t="s">
        <v>200</v>
      </c>
      <c r="G199" s="29">
        <v>47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>
      <c r="A201" s="1" t="s">
        <v>174</v>
      </c>
    </row>
    <row r="202">
      <c r="A202" s="1" t="s">
        <v>176</v>
      </c>
      <c r="E202" s="27" t="s">
        <v>4003</v>
      </c>
    </row>
    <row r="203">
      <c r="A203" s="1" t="s">
        <v>167</v>
      </c>
      <c r="B203" s="1">
        <v>49</v>
      </c>
      <c r="C203" s="26" t="s">
        <v>4004</v>
      </c>
      <c r="D203" t="s">
        <v>169</v>
      </c>
      <c r="E203" s="27" t="s">
        <v>4005</v>
      </c>
      <c r="F203" s="28" t="s">
        <v>200</v>
      </c>
      <c r="G203" s="29">
        <v>72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>
      <c r="A205" s="1" t="s">
        <v>174</v>
      </c>
    </row>
    <row r="206">
      <c r="A206" s="1" t="s">
        <v>176</v>
      </c>
      <c r="E206" s="27" t="s">
        <v>4006</v>
      </c>
    </row>
    <row r="207">
      <c r="A207" s="1" t="s">
        <v>167</v>
      </c>
      <c r="B207" s="1">
        <v>50</v>
      </c>
      <c r="C207" s="26" t="s">
        <v>4007</v>
      </c>
      <c r="D207" t="s">
        <v>169</v>
      </c>
      <c r="E207" s="27" t="s">
        <v>4008</v>
      </c>
      <c r="F207" s="28" t="s">
        <v>200</v>
      </c>
      <c r="G207" s="29">
        <v>18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>
      <c r="A209" s="1" t="s">
        <v>174</v>
      </c>
    </row>
    <row r="210">
      <c r="A210" s="1" t="s">
        <v>176</v>
      </c>
      <c r="E210" s="27" t="s">
        <v>4009</v>
      </c>
    </row>
    <row r="211">
      <c r="A211" s="1" t="s">
        <v>167</v>
      </c>
      <c r="B211" s="1">
        <v>51</v>
      </c>
      <c r="C211" s="26" t="s">
        <v>4010</v>
      </c>
      <c r="D211" t="s">
        <v>169</v>
      </c>
      <c r="E211" s="27" t="s">
        <v>4011</v>
      </c>
      <c r="F211" s="28" t="s">
        <v>200</v>
      </c>
      <c r="G211" s="29">
        <v>676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>
      <c r="A213" s="1" t="s">
        <v>174</v>
      </c>
    </row>
    <row r="214">
      <c r="A214" s="1" t="s">
        <v>176</v>
      </c>
      <c r="E214" s="27" t="s">
        <v>4012</v>
      </c>
    </row>
    <row r="215">
      <c r="A215" s="1" t="s">
        <v>167</v>
      </c>
      <c r="B215" s="1">
        <v>52</v>
      </c>
      <c r="C215" s="26" t="s">
        <v>4013</v>
      </c>
      <c r="D215" t="s">
        <v>169</v>
      </c>
      <c r="E215" s="27" t="s">
        <v>4014</v>
      </c>
      <c r="F215" s="28" t="s">
        <v>200</v>
      </c>
      <c r="G215" s="29">
        <v>14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>
      <c r="A217" s="1" t="s">
        <v>174</v>
      </c>
    </row>
    <row r="218" ht="25.5">
      <c r="A218" s="1" t="s">
        <v>176</v>
      </c>
      <c r="E218" s="27" t="s">
        <v>4015</v>
      </c>
    </row>
    <row r="219">
      <c r="A219" s="1" t="s">
        <v>167</v>
      </c>
      <c r="B219" s="1">
        <v>53</v>
      </c>
      <c r="C219" s="26" t="s">
        <v>523</v>
      </c>
      <c r="D219" t="s">
        <v>169</v>
      </c>
      <c r="E219" s="27" t="s">
        <v>1327</v>
      </c>
      <c r="F219" s="28" t="s">
        <v>200</v>
      </c>
      <c r="G219" s="29">
        <v>430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>
      <c r="A221" s="1" t="s">
        <v>174</v>
      </c>
    </row>
    <row r="222">
      <c r="A222" s="1" t="s">
        <v>176</v>
      </c>
      <c r="E222" s="27" t="s">
        <v>1328</v>
      </c>
    </row>
    <row r="223">
      <c r="A223" s="1" t="s">
        <v>167</v>
      </c>
      <c r="B223" s="1">
        <v>54</v>
      </c>
      <c r="C223" s="26" t="s">
        <v>1329</v>
      </c>
      <c r="D223" t="s">
        <v>169</v>
      </c>
      <c r="E223" s="27" t="s">
        <v>1330</v>
      </c>
      <c r="F223" s="28" t="s">
        <v>200</v>
      </c>
      <c r="G223" s="29">
        <v>45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>
      <c r="A225" s="1" t="s">
        <v>174</v>
      </c>
    </row>
    <row r="226">
      <c r="A226" s="1" t="s">
        <v>176</v>
      </c>
      <c r="E226" s="27" t="s">
        <v>1331</v>
      </c>
    </row>
    <row r="227">
      <c r="A227" s="1" t="s">
        <v>167</v>
      </c>
      <c r="B227" s="1">
        <v>55</v>
      </c>
      <c r="C227" s="26" t="s">
        <v>4016</v>
      </c>
      <c r="D227" t="s">
        <v>169</v>
      </c>
      <c r="E227" s="27" t="s">
        <v>1330</v>
      </c>
      <c r="F227" s="28" t="s">
        <v>200</v>
      </c>
      <c r="G227" s="29">
        <v>210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>
      <c r="A229" s="1" t="s">
        <v>174</v>
      </c>
    </row>
    <row r="230">
      <c r="A230" s="1" t="s">
        <v>176</v>
      </c>
      <c r="E230" s="27" t="s">
        <v>4017</v>
      </c>
    </row>
    <row r="231">
      <c r="A231" s="1" t="s">
        <v>167</v>
      </c>
      <c r="B231" s="1">
        <v>56</v>
      </c>
      <c r="C231" s="26" t="s">
        <v>4018</v>
      </c>
      <c r="D231" t="s">
        <v>169</v>
      </c>
      <c r="E231" s="27" t="s">
        <v>4019</v>
      </c>
      <c r="F231" s="28" t="s">
        <v>200</v>
      </c>
      <c r="G231" s="29">
        <v>8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>
      <c r="A233" s="1" t="s">
        <v>174</v>
      </c>
    </row>
    <row r="234">
      <c r="A234" s="1" t="s">
        <v>176</v>
      </c>
      <c r="E234" s="27" t="s">
        <v>4020</v>
      </c>
    </row>
    <row r="235">
      <c r="A235" s="1" t="s">
        <v>167</v>
      </c>
      <c r="B235" s="1">
        <v>57</v>
      </c>
      <c r="C235" s="26" t="s">
        <v>4018</v>
      </c>
      <c r="D235" t="s">
        <v>378</v>
      </c>
      <c r="E235" s="27" t="s">
        <v>4019</v>
      </c>
      <c r="F235" s="28" t="s">
        <v>200</v>
      </c>
      <c r="G235" s="29">
        <v>22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>
      <c r="A237" s="1" t="s">
        <v>174</v>
      </c>
    </row>
    <row r="238">
      <c r="A238" s="1" t="s">
        <v>176</v>
      </c>
      <c r="E238" s="27" t="s">
        <v>4021</v>
      </c>
    </row>
    <row r="239">
      <c r="A239" s="1" t="s">
        <v>167</v>
      </c>
      <c r="B239" s="1">
        <v>58</v>
      </c>
      <c r="C239" s="26" t="s">
        <v>4022</v>
      </c>
      <c r="D239" t="s">
        <v>169</v>
      </c>
      <c r="E239" s="27" t="s">
        <v>4023</v>
      </c>
      <c r="F239" s="28" t="s">
        <v>200</v>
      </c>
      <c r="G239" s="29">
        <v>35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>
      <c r="A241" s="1" t="s">
        <v>174</v>
      </c>
    </row>
    <row r="242">
      <c r="A242" s="1" t="s">
        <v>176</v>
      </c>
      <c r="E242" s="27" t="s">
        <v>4024</v>
      </c>
    </row>
    <row r="243">
      <c r="A243" s="1" t="s">
        <v>167</v>
      </c>
      <c r="B243" s="1">
        <v>59</v>
      </c>
      <c r="C243" s="26" t="s">
        <v>4025</v>
      </c>
      <c r="D243" t="s">
        <v>169</v>
      </c>
      <c r="E243" s="27" t="s">
        <v>4026</v>
      </c>
      <c r="F243" s="28" t="s">
        <v>200</v>
      </c>
      <c r="G243" s="29">
        <v>88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>
      <c r="A245" s="1" t="s">
        <v>174</v>
      </c>
    </row>
    <row r="246">
      <c r="A246" s="1" t="s">
        <v>176</v>
      </c>
      <c r="E246" s="27" t="s">
        <v>4027</v>
      </c>
    </row>
    <row r="247">
      <c r="A247" s="1" t="s">
        <v>167</v>
      </c>
      <c r="B247" s="1">
        <v>60</v>
      </c>
      <c r="C247" s="26" t="s">
        <v>4028</v>
      </c>
      <c r="D247" t="s">
        <v>169</v>
      </c>
      <c r="E247" s="27" t="s">
        <v>4029</v>
      </c>
      <c r="F247" s="28" t="s">
        <v>200</v>
      </c>
      <c r="G247" s="29">
        <v>676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>
      <c r="A249" s="1" t="s">
        <v>174</v>
      </c>
    </row>
    <row r="250">
      <c r="A250" s="1" t="s">
        <v>176</v>
      </c>
      <c r="E250" s="27" t="s">
        <v>4030</v>
      </c>
    </row>
    <row r="251">
      <c r="A251" s="1" t="s">
        <v>167</v>
      </c>
      <c r="B251" s="1">
        <v>61</v>
      </c>
      <c r="C251" s="26" t="s">
        <v>4031</v>
      </c>
      <c r="D251" t="s">
        <v>169</v>
      </c>
      <c r="E251" s="27" t="s">
        <v>4032</v>
      </c>
      <c r="F251" s="28" t="s">
        <v>200</v>
      </c>
      <c r="G251" s="29">
        <v>14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>
      <c r="A253" s="1" t="s">
        <v>174</v>
      </c>
    </row>
    <row r="254">
      <c r="A254" s="1" t="s">
        <v>176</v>
      </c>
      <c r="E254" s="27" t="s">
        <v>4033</v>
      </c>
    </row>
    <row r="255">
      <c r="A255" s="1" t="s">
        <v>167</v>
      </c>
      <c r="B255" s="1">
        <v>62</v>
      </c>
      <c r="C255" s="26" t="s">
        <v>4034</v>
      </c>
      <c r="D255" t="s">
        <v>169</v>
      </c>
      <c r="E255" s="27" t="s">
        <v>4035</v>
      </c>
      <c r="F255" s="28" t="s">
        <v>200</v>
      </c>
      <c r="G255" s="29">
        <v>72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>
      <c r="A257" s="1" t="s">
        <v>174</v>
      </c>
    </row>
    <row r="258">
      <c r="A258" s="1" t="s">
        <v>176</v>
      </c>
      <c r="E258" s="27" t="s">
        <v>4036</v>
      </c>
    </row>
    <row r="259">
      <c r="A259" s="1" t="s">
        <v>167</v>
      </c>
      <c r="B259" s="1">
        <v>63</v>
      </c>
      <c r="C259" s="26" t="s">
        <v>1332</v>
      </c>
      <c r="D259" t="s">
        <v>169</v>
      </c>
      <c r="E259" s="27" t="s">
        <v>4037</v>
      </c>
      <c r="F259" s="28" t="s">
        <v>200</v>
      </c>
      <c r="G259" s="29">
        <v>15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>
      <c r="A261" s="1" t="s">
        <v>174</v>
      </c>
    </row>
    <row r="262">
      <c r="A262" s="1" t="s">
        <v>176</v>
      </c>
      <c r="E262" s="27" t="s">
        <v>4037</v>
      </c>
    </row>
    <row r="263">
      <c r="A263" s="1" t="s">
        <v>167</v>
      </c>
      <c r="B263" s="1">
        <v>64</v>
      </c>
      <c r="C263" s="26" t="s">
        <v>1335</v>
      </c>
      <c r="D263" t="s">
        <v>169</v>
      </c>
      <c r="E263" s="27" t="s">
        <v>1336</v>
      </c>
      <c r="F263" s="28" t="s">
        <v>200</v>
      </c>
      <c r="G263" s="29">
        <v>430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>
      <c r="A265" s="1" t="s">
        <v>174</v>
      </c>
    </row>
    <row r="266">
      <c r="A266" s="1" t="s">
        <v>176</v>
      </c>
      <c r="E266" s="27" t="s">
        <v>1336</v>
      </c>
    </row>
    <row r="267">
      <c r="A267" s="1" t="s">
        <v>167</v>
      </c>
      <c r="B267" s="1">
        <v>65</v>
      </c>
      <c r="C267" s="26" t="s">
        <v>1337</v>
      </c>
      <c r="D267" t="s">
        <v>169</v>
      </c>
      <c r="E267" s="27" t="s">
        <v>1338</v>
      </c>
      <c r="F267" s="28" t="s">
        <v>200</v>
      </c>
      <c r="G267" s="29">
        <v>7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>
      <c r="A269" s="1" t="s">
        <v>174</v>
      </c>
    </row>
    <row r="270">
      <c r="A270" s="1" t="s">
        <v>176</v>
      </c>
      <c r="E270" s="27" t="s">
        <v>1339</v>
      </c>
    </row>
    <row r="271">
      <c r="A271" s="1" t="s">
        <v>167</v>
      </c>
      <c r="B271" s="1">
        <v>66</v>
      </c>
      <c r="C271" s="26" t="s">
        <v>4038</v>
      </c>
      <c r="D271" t="s">
        <v>169</v>
      </c>
      <c r="E271" s="27" t="s">
        <v>4039</v>
      </c>
      <c r="F271" s="28" t="s">
        <v>200</v>
      </c>
      <c r="G271" s="29">
        <v>6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>
      <c r="A273" s="1" t="s">
        <v>174</v>
      </c>
    </row>
    <row r="274">
      <c r="A274" s="1" t="s">
        <v>176</v>
      </c>
      <c r="E274" s="27" t="s">
        <v>4039</v>
      </c>
    </row>
    <row r="275">
      <c r="A275" s="1" t="s">
        <v>167</v>
      </c>
      <c r="B275" s="1">
        <v>67</v>
      </c>
      <c r="C275" s="26" t="s">
        <v>4040</v>
      </c>
      <c r="D275" t="s">
        <v>169</v>
      </c>
      <c r="E275" s="27" t="s">
        <v>4041</v>
      </c>
      <c r="F275" s="28" t="s">
        <v>200</v>
      </c>
      <c r="G275" s="29">
        <v>35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>
      <c r="A277" s="1" t="s">
        <v>174</v>
      </c>
    </row>
    <row r="278">
      <c r="A278" s="1" t="s">
        <v>176</v>
      </c>
      <c r="E278" s="27" t="s">
        <v>4042</v>
      </c>
    </row>
    <row r="279">
      <c r="A279" s="1" t="s">
        <v>167</v>
      </c>
      <c r="B279" s="1">
        <v>68</v>
      </c>
      <c r="C279" s="26" t="s">
        <v>4040</v>
      </c>
      <c r="D279" t="s">
        <v>378</v>
      </c>
      <c r="E279" s="27" t="s">
        <v>4043</v>
      </c>
      <c r="F279" s="28" t="s">
        <v>200</v>
      </c>
      <c r="G279" s="29">
        <v>22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>
      <c r="A281" s="1" t="s">
        <v>174</v>
      </c>
    </row>
    <row r="282">
      <c r="A282" s="1" t="s">
        <v>176</v>
      </c>
      <c r="E282" s="27" t="s">
        <v>4044</v>
      </c>
    </row>
    <row r="283">
      <c r="A283" s="1" t="s">
        <v>167</v>
      </c>
      <c r="B283" s="1">
        <v>69</v>
      </c>
      <c r="C283" s="26" t="s">
        <v>4045</v>
      </c>
      <c r="D283" t="s">
        <v>169</v>
      </c>
      <c r="E283" s="27" t="s">
        <v>4046</v>
      </c>
      <c r="F283" s="28" t="s">
        <v>200</v>
      </c>
      <c r="G283" s="29">
        <v>300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>
      <c r="A285" s="1" t="s">
        <v>174</v>
      </c>
    </row>
    <row r="286">
      <c r="A286" s="1" t="s">
        <v>176</v>
      </c>
      <c r="E286" s="27" t="s">
        <v>4047</v>
      </c>
    </row>
    <row r="287">
      <c r="A287" s="1" t="s">
        <v>167</v>
      </c>
      <c r="B287" s="1">
        <v>70</v>
      </c>
      <c r="C287" s="26" t="s">
        <v>4048</v>
      </c>
      <c r="D287" t="s">
        <v>169</v>
      </c>
      <c r="E287" s="27" t="s">
        <v>4049</v>
      </c>
      <c r="F287" s="28" t="s">
        <v>200</v>
      </c>
      <c r="G287" s="29">
        <v>130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>
      <c r="A289" s="1" t="s">
        <v>174</v>
      </c>
    </row>
    <row r="290">
      <c r="A290" s="1" t="s">
        <v>176</v>
      </c>
      <c r="E290" s="27" t="s">
        <v>4050</v>
      </c>
    </row>
    <row r="291">
      <c r="A291" s="1" t="s">
        <v>167</v>
      </c>
      <c r="B291" s="1">
        <v>71</v>
      </c>
      <c r="C291" s="26" t="s">
        <v>4051</v>
      </c>
      <c r="D291" t="s">
        <v>169</v>
      </c>
      <c r="E291" s="27" t="s">
        <v>4052</v>
      </c>
      <c r="F291" s="28" t="s">
        <v>200</v>
      </c>
      <c r="G291" s="29">
        <v>48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>
      <c r="A293" s="1" t="s">
        <v>174</v>
      </c>
    </row>
    <row r="294">
      <c r="A294" s="1" t="s">
        <v>176</v>
      </c>
      <c r="E294" s="27" t="s">
        <v>4053</v>
      </c>
    </row>
    <row r="295">
      <c r="A295" s="1" t="s">
        <v>167</v>
      </c>
      <c r="B295" s="1">
        <v>72</v>
      </c>
      <c r="C295" s="26" t="s">
        <v>4054</v>
      </c>
      <c r="D295" t="s">
        <v>169</v>
      </c>
      <c r="E295" s="27" t="s">
        <v>4055</v>
      </c>
      <c r="F295" s="28" t="s">
        <v>200</v>
      </c>
      <c r="G295" s="29">
        <v>34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>
      <c r="A297" s="1" t="s">
        <v>174</v>
      </c>
    </row>
    <row r="298">
      <c r="A298" s="1" t="s">
        <v>176</v>
      </c>
      <c r="E298" s="27" t="s">
        <v>4056</v>
      </c>
    </row>
    <row r="299">
      <c r="A299" s="1" t="s">
        <v>167</v>
      </c>
      <c r="B299" s="1">
        <v>73</v>
      </c>
      <c r="C299" s="26" t="s">
        <v>4057</v>
      </c>
      <c r="D299" t="s">
        <v>169</v>
      </c>
      <c r="E299" s="27" t="s">
        <v>4058</v>
      </c>
      <c r="F299" s="28" t="s">
        <v>200</v>
      </c>
      <c r="G299" s="29">
        <v>11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>
      <c r="A301" s="1" t="s">
        <v>174</v>
      </c>
    </row>
    <row r="302">
      <c r="A302" s="1" t="s">
        <v>176</v>
      </c>
      <c r="E302" s="27" t="s">
        <v>4059</v>
      </c>
    </row>
    <row r="303">
      <c r="A303" s="1" t="s">
        <v>167</v>
      </c>
      <c r="B303" s="1">
        <v>74</v>
      </c>
      <c r="C303" s="26" t="s">
        <v>3995</v>
      </c>
      <c r="D303" t="s">
        <v>169</v>
      </c>
      <c r="E303" s="27" t="s">
        <v>4060</v>
      </c>
      <c r="F303" s="28" t="s">
        <v>200</v>
      </c>
      <c r="G303" s="29">
        <v>88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3933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>
      <c r="A305" s="1" t="s">
        <v>174</v>
      </c>
    </row>
    <row r="306" ht="25.5">
      <c r="A306" s="1" t="s">
        <v>176</v>
      </c>
      <c r="E306" s="27" t="s">
        <v>4061</v>
      </c>
    </row>
    <row r="307">
      <c r="A307" s="1" t="s">
        <v>167</v>
      </c>
      <c r="B307" s="1">
        <v>75</v>
      </c>
      <c r="C307" s="26" t="s">
        <v>4062</v>
      </c>
      <c r="D307" t="s">
        <v>169</v>
      </c>
      <c r="E307" s="27" t="s">
        <v>4060</v>
      </c>
      <c r="F307" s="28" t="s">
        <v>200</v>
      </c>
      <c r="G307" s="29">
        <v>6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3933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169</v>
      </c>
    </row>
    <row r="309">
      <c r="A309" s="1" t="s">
        <v>174</v>
      </c>
    </row>
    <row r="310" ht="25.5">
      <c r="A310" s="1" t="s">
        <v>176</v>
      </c>
      <c r="E310" s="27" t="s">
        <v>4063</v>
      </c>
    </row>
    <row r="311">
      <c r="A311" s="1" t="s">
        <v>167</v>
      </c>
      <c r="B311" s="1">
        <v>76</v>
      </c>
      <c r="C311" s="26" t="s">
        <v>4064</v>
      </c>
      <c r="D311" t="s">
        <v>169</v>
      </c>
      <c r="E311" s="27" t="s">
        <v>4065</v>
      </c>
      <c r="F311" s="28" t="s">
        <v>200</v>
      </c>
      <c r="G311" s="29">
        <v>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3933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169</v>
      </c>
    </row>
    <row r="313">
      <c r="A313" s="1" t="s">
        <v>174</v>
      </c>
    </row>
    <row r="314">
      <c r="A314" s="1" t="s">
        <v>176</v>
      </c>
      <c r="E314" s="27" t="s">
        <v>4065</v>
      </c>
    </row>
    <row r="315">
      <c r="A315" s="1" t="s">
        <v>167</v>
      </c>
      <c r="B315" s="1">
        <v>77</v>
      </c>
      <c r="C315" s="26" t="s">
        <v>4066</v>
      </c>
      <c r="D315" t="s">
        <v>169</v>
      </c>
      <c r="E315" s="27" t="s">
        <v>1341</v>
      </c>
      <c r="F315" s="28" t="s">
        <v>200</v>
      </c>
      <c r="G315" s="29">
        <v>10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3933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169</v>
      </c>
    </row>
    <row r="317">
      <c r="A317" s="1" t="s">
        <v>174</v>
      </c>
    </row>
    <row r="318">
      <c r="A318" s="1" t="s">
        <v>176</v>
      </c>
      <c r="E318" s="27" t="s">
        <v>1342</v>
      </c>
    </row>
    <row r="319">
      <c r="A319" s="1" t="s">
        <v>167</v>
      </c>
      <c r="B319" s="1">
        <v>78</v>
      </c>
      <c r="C319" s="26" t="s">
        <v>4067</v>
      </c>
      <c r="D319" t="s">
        <v>169</v>
      </c>
      <c r="E319" s="27" t="s">
        <v>4068</v>
      </c>
      <c r="F319" s="28" t="s">
        <v>200</v>
      </c>
      <c r="G319" s="29">
        <v>2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3933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169</v>
      </c>
    </row>
    <row r="321">
      <c r="A321" s="1" t="s">
        <v>174</v>
      </c>
    </row>
    <row r="322" ht="38.25">
      <c r="A322" s="1" t="s">
        <v>176</v>
      </c>
      <c r="E322" s="27" t="s">
        <v>4069</v>
      </c>
    </row>
    <row r="323">
      <c r="A323" s="1" t="s">
        <v>164</v>
      </c>
      <c r="C323" s="22" t="s">
        <v>1346</v>
      </c>
      <c r="E323" s="23" t="s">
        <v>1398</v>
      </c>
      <c r="L323" s="24">
        <f>SUMIFS(L324:L347,A324:A347,"P")</f>
        <v>0</v>
      </c>
      <c r="M323" s="24">
        <f>SUMIFS(M324:M347,A324:A347,"P")</f>
        <v>0</v>
      </c>
      <c r="N323" s="25"/>
    </row>
    <row r="324">
      <c r="A324" s="1" t="s">
        <v>167</v>
      </c>
      <c r="B324" s="1">
        <v>79</v>
      </c>
      <c r="C324" s="26" t="s">
        <v>1399</v>
      </c>
      <c r="D324" t="s">
        <v>169</v>
      </c>
      <c r="E324" s="27" t="s">
        <v>1400</v>
      </c>
      <c r="F324" s="28" t="s">
        <v>171</v>
      </c>
      <c r="G324" s="29">
        <v>150</v>
      </c>
      <c r="H324" s="28">
        <v>0</v>
      </c>
      <c r="I324" s="30">
        <f>ROUND(G324*H324,P4)</f>
        <v>0</v>
      </c>
      <c r="L324" s="31">
        <v>0</v>
      </c>
      <c r="M324" s="24">
        <f>ROUND(G324*L324,P4)</f>
        <v>0</v>
      </c>
      <c r="N324" s="25" t="s">
        <v>172</v>
      </c>
      <c r="O324" s="32">
        <f>M324*AA324</f>
        <v>0</v>
      </c>
      <c r="P324" s="1">
        <v>3</v>
      </c>
      <c r="AA324" s="1">
        <f>IF(P324=1,$O$3,IF(P324=2,$O$4,$O$5))</f>
        <v>0</v>
      </c>
    </row>
    <row r="325">
      <c r="A325" s="1" t="s">
        <v>173</v>
      </c>
      <c r="E325" s="27" t="s">
        <v>169</v>
      </c>
    </row>
    <row r="326">
      <c r="A326" s="1" t="s">
        <v>174</v>
      </c>
    </row>
    <row r="327">
      <c r="A327" s="1" t="s">
        <v>176</v>
      </c>
      <c r="E327" s="27" t="s">
        <v>169</v>
      </c>
    </row>
    <row r="328">
      <c r="A328" s="1" t="s">
        <v>167</v>
      </c>
      <c r="B328" s="1">
        <v>80</v>
      </c>
      <c r="C328" s="26" t="s">
        <v>1401</v>
      </c>
      <c r="D328" t="s">
        <v>169</v>
      </c>
      <c r="E328" s="27" t="s">
        <v>1402</v>
      </c>
      <c r="F328" s="28" t="s">
        <v>171</v>
      </c>
      <c r="G328" s="29">
        <v>150</v>
      </c>
      <c r="H328" s="28">
        <v>0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169</v>
      </c>
    </row>
    <row r="330">
      <c r="A330" s="1" t="s">
        <v>174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81</v>
      </c>
      <c r="C332" s="26" t="s">
        <v>1403</v>
      </c>
      <c r="D332" t="s">
        <v>169</v>
      </c>
      <c r="E332" s="27" t="s">
        <v>1404</v>
      </c>
      <c r="F332" s="28" t="s">
        <v>1405</v>
      </c>
      <c r="G332" s="29">
        <v>150</v>
      </c>
      <c r="H332" s="28">
        <v>0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172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169</v>
      </c>
    </row>
    <row r="334">
      <c r="A334" s="1" t="s">
        <v>174</v>
      </c>
    </row>
    <row r="335">
      <c r="A335" s="1" t="s">
        <v>176</v>
      </c>
      <c r="E335" s="27" t="s">
        <v>1404</v>
      </c>
    </row>
    <row r="336">
      <c r="A336" s="1" t="s">
        <v>167</v>
      </c>
      <c r="B336" s="1">
        <v>82</v>
      </c>
      <c r="C336" s="26" t="s">
        <v>1406</v>
      </c>
      <c r="D336" t="s">
        <v>169</v>
      </c>
      <c r="E336" s="27" t="s">
        <v>1407</v>
      </c>
      <c r="F336" s="28" t="s">
        <v>171</v>
      </c>
      <c r="G336" s="29">
        <v>22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172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169</v>
      </c>
    </row>
    <row r="338">
      <c r="A338" s="1" t="s">
        <v>174</v>
      </c>
    </row>
    <row r="339" ht="25.5">
      <c r="A339" s="1" t="s">
        <v>176</v>
      </c>
      <c r="E339" s="27" t="s">
        <v>1408</v>
      </c>
    </row>
    <row r="340">
      <c r="A340" s="1" t="s">
        <v>167</v>
      </c>
      <c r="B340" s="1">
        <v>83</v>
      </c>
      <c r="C340" s="26" t="s">
        <v>1409</v>
      </c>
      <c r="D340" t="s">
        <v>169</v>
      </c>
      <c r="E340" s="27" t="s">
        <v>1410</v>
      </c>
      <c r="F340" s="28" t="s">
        <v>171</v>
      </c>
      <c r="G340" s="29">
        <v>22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>
      <c r="A342" s="1" t="s">
        <v>174</v>
      </c>
    </row>
    <row r="343">
      <c r="A343" s="1" t="s">
        <v>176</v>
      </c>
      <c r="E343" s="27" t="s">
        <v>1411</v>
      </c>
    </row>
    <row r="344">
      <c r="A344" s="1" t="s">
        <v>167</v>
      </c>
      <c r="B344" s="1">
        <v>84</v>
      </c>
      <c r="C344" s="26" t="s">
        <v>1412</v>
      </c>
      <c r="D344" t="s">
        <v>169</v>
      </c>
      <c r="E344" s="27" t="s">
        <v>1413</v>
      </c>
      <c r="F344" s="28" t="s">
        <v>1405</v>
      </c>
      <c r="G344" s="29">
        <v>150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>
      <c r="A346" s="1" t="s">
        <v>174</v>
      </c>
    </row>
    <row r="347">
      <c r="A347" s="1" t="s">
        <v>176</v>
      </c>
      <c r="E347" s="27" t="s">
        <v>1413</v>
      </c>
    </row>
    <row r="348">
      <c r="A348" s="1" t="s">
        <v>164</v>
      </c>
      <c r="C348" s="22" t="s">
        <v>1378</v>
      </c>
      <c r="E348" s="23" t="s">
        <v>1347</v>
      </c>
      <c r="L348" s="24">
        <f>SUMIFS(L349:L468,A349:A468,"P")</f>
        <v>0</v>
      </c>
      <c r="M348" s="24">
        <f>SUMIFS(M349:M468,A349:A468,"P")</f>
        <v>0</v>
      </c>
      <c r="N348" s="25"/>
    </row>
    <row r="349">
      <c r="A349" s="1" t="s">
        <v>167</v>
      </c>
      <c r="B349" s="1">
        <v>85</v>
      </c>
      <c r="C349" s="26" t="s">
        <v>1348</v>
      </c>
      <c r="D349" t="s">
        <v>169</v>
      </c>
      <c r="E349" s="27" t="s">
        <v>1349</v>
      </c>
      <c r="F349" s="28" t="s">
        <v>207</v>
      </c>
      <c r="G349" s="29">
        <v>2940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172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169</v>
      </c>
    </row>
    <row r="351">
      <c r="A351" s="1" t="s">
        <v>174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86</v>
      </c>
      <c r="C353" s="26" t="s">
        <v>1350</v>
      </c>
      <c r="D353" t="s">
        <v>169</v>
      </c>
      <c r="E353" s="27" t="s">
        <v>1351</v>
      </c>
      <c r="F353" s="28" t="s">
        <v>207</v>
      </c>
      <c r="G353" s="29">
        <v>50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172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>
      <c r="A355" s="1" t="s">
        <v>174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87</v>
      </c>
      <c r="C357" s="26" t="s">
        <v>1352</v>
      </c>
      <c r="D357" t="s">
        <v>169</v>
      </c>
      <c r="E357" s="27" t="s">
        <v>1353</v>
      </c>
      <c r="F357" s="28" t="s">
        <v>207</v>
      </c>
      <c r="G357" s="29">
        <v>50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172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169</v>
      </c>
    </row>
    <row r="359">
      <c r="A359" s="1" t="s">
        <v>174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88</v>
      </c>
      <c r="C361" s="26" t="s">
        <v>1354</v>
      </c>
      <c r="D361" t="s">
        <v>169</v>
      </c>
      <c r="E361" s="27" t="s">
        <v>1355</v>
      </c>
      <c r="F361" s="28" t="s">
        <v>207</v>
      </c>
      <c r="G361" s="29">
        <v>50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172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169</v>
      </c>
    </row>
    <row r="363">
      <c r="A363" s="1" t="s">
        <v>174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89</v>
      </c>
      <c r="C365" s="26" t="s">
        <v>1356</v>
      </c>
      <c r="D365" t="s">
        <v>169</v>
      </c>
      <c r="E365" s="27" t="s">
        <v>4070</v>
      </c>
      <c r="F365" s="28" t="s">
        <v>207</v>
      </c>
      <c r="G365" s="29">
        <v>22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172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169</v>
      </c>
    </row>
    <row r="367">
      <c r="A367" s="1" t="s">
        <v>174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90</v>
      </c>
      <c r="C369" s="26" t="s">
        <v>1358</v>
      </c>
      <c r="D369" t="s">
        <v>169</v>
      </c>
      <c r="E369" s="27" t="s">
        <v>1359</v>
      </c>
      <c r="F369" s="28" t="s">
        <v>171</v>
      </c>
      <c r="G369" s="29">
        <v>145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172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>
      <c r="A371" s="1" t="s">
        <v>174</v>
      </c>
    </row>
    <row r="372" ht="25.5">
      <c r="A372" s="1" t="s">
        <v>176</v>
      </c>
      <c r="E372" s="27" t="s">
        <v>1360</v>
      </c>
    </row>
    <row r="373" ht="25.5">
      <c r="A373" s="1" t="s">
        <v>167</v>
      </c>
      <c r="B373" s="1">
        <v>91</v>
      </c>
      <c r="C373" s="26" t="s">
        <v>1361</v>
      </c>
      <c r="D373" t="s">
        <v>169</v>
      </c>
      <c r="E373" s="27" t="s">
        <v>1362</v>
      </c>
      <c r="F373" s="28" t="s">
        <v>171</v>
      </c>
      <c r="G373" s="29">
        <v>3142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172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>
      <c r="A375" s="1" t="s">
        <v>174</v>
      </c>
    </row>
    <row r="376">
      <c r="A376" s="1" t="s">
        <v>176</v>
      </c>
      <c r="E376" s="27" t="s">
        <v>169</v>
      </c>
    </row>
    <row r="377" ht="25.5">
      <c r="A377" s="1" t="s">
        <v>167</v>
      </c>
      <c r="B377" s="1">
        <v>92</v>
      </c>
      <c r="C377" s="26" t="s">
        <v>4071</v>
      </c>
      <c r="D377" t="s">
        <v>169</v>
      </c>
      <c r="E377" s="27" t="s">
        <v>4072</v>
      </c>
      <c r="F377" s="28" t="s">
        <v>171</v>
      </c>
      <c r="G377" s="29">
        <v>50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172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 ht="25.5">
      <c r="A381" s="1" t="s">
        <v>167</v>
      </c>
      <c r="B381" s="1">
        <v>93</v>
      </c>
      <c r="C381" s="26" t="s">
        <v>4073</v>
      </c>
      <c r="D381" t="s">
        <v>169</v>
      </c>
      <c r="E381" s="27" t="s">
        <v>4074</v>
      </c>
      <c r="F381" s="28" t="s">
        <v>171</v>
      </c>
      <c r="G381" s="29">
        <v>250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172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94</v>
      </c>
      <c r="C385" s="26" t="s">
        <v>1363</v>
      </c>
      <c r="D385" t="s">
        <v>169</v>
      </c>
      <c r="E385" s="27" t="s">
        <v>1364</v>
      </c>
      <c r="F385" s="28" t="s">
        <v>171</v>
      </c>
      <c r="G385" s="29">
        <v>290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172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169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167</v>
      </c>
      <c r="B389" s="1">
        <v>95</v>
      </c>
      <c r="C389" s="26" t="s">
        <v>1365</v>
      </c>
      <c r="D389" t="s">
        <v>169</v>
      </c>
      <c r="E389" s="27" t="s">
        <v>1366</v>
      </c>
      <c r="F389" s="28" t="s">
        <v>171</v>
      </c>
      <c r="G389" s="29">
        <v>5792</v>
      </c>
      <c r="H389" s="28">
        <v>0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172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>
      <c r="A391" s="1" t="s">
        <v>174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96</v>
      </c>
      <c r="C393" s="26" t="s">
        <v>1365</v>
      </c>
      <c r="D393" t="s">
        <v>378</v>
      </c>
      <c r="E393" s="27" t="s">
        <v>1367</v>
      </c>
      <c r="F393" s="28" t="s">
        <v>171</v>
      </c>
      <c r="G393" s="29">
        <v>1250</v>
      </c>
      <c r="H393" s="28">
        <v>0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172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>
      <c r="A395" s="1" t="s">
        <v>174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97</v>
      </c>
      <c r="C397" s="26" t="s">
        <v>4075</v>
      </c>
      <c r="D397" t="s">
        <v>169</v>
      </c>
      <c r="E397" s="27" t="s">
        <v>4076</v>
      </c>
      <c r="F397" s="28" t="s">
        <v>171</v>
      </c>
      <c r="G397" s="29">
        <v>9810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172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>
      <c r="A399" s="1" t="s">
        <v>174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98</v>
      </c>
      <c r="C401" s="26" t="s">
        <v>4077</v>
      </c>
      <c r="D401" t="s">
        <v>169</v>
      </c>
      <c r="E401" s="27" t="s">
        <v>4078</v>
      </c>
      <c r="F401" s="28" t="s">
        <v>171</v>
      </c>
      <c r="G401" s="29">
        <v>80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172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>
      <c r="A403" s="1" t="s">
        <v>174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99</v>
      </c>
      <c r="C405" s="26" t="s">
        <v>4079</v>
      </c>
      <c r="D405" t="s">
        <v>169</v>
      </c>
      <c r="E405" s="27" t="s">
        <v>4080</v>
      </c>
      <c r="F405" s="28" t="s">
        <v>171</v>
      </c>
      <c r="G405" s="29">
        <v>55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172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>
      <c r="A407" s="1" t="s">
        <v>174</v>
      </c>
    </row>
    <row r="408">
      <c r="A408" s="1" t="s">
        <v>176</v>
      </c>
      <c r="E408" s="27" t="s">
        <v>4081</v>
      </c>
    </row>
    <row r="409">
      <c r="A409" s="1" t="s">
        <v>167</v>
      </c>
      <c r="B409" s="1">
        <v>100</v>
      </c>
      <c r="C409" s="26" t="s">
        <v>4082</v>
      </c>
      <c r="D409" t="s">
        <v>169</v>
      </c>
      <c r="E409" s="27" t="s">
        <v>4083</v>
      </c>
      <c r="F409" s="28" t="s">
        <v>171</v>
      </c>
      <c r="G409" s="29">
        <v>420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172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101</v>
      </c>
      <c r="C413" s="26" t="s">
        <v>1368</v>
      </c>
      <c r="D413" t="s">
        <v>169</v>
      </c>
      <c r="E413" s="27" t="s">
        <v>1369</v>
      </c>
      <c r="F413" s="28" t="s">
        <v>171</v>
      </c>
      <c r="G413" s="29">
        <v>35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172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 ht="25.5">
      <c r="A417" s="1" t="s">
        <v>167</v>
      </c>
      <c r="B417" s="1">
        <v>102</v>
      </c>
      <c r="C417" s="26" t="s">
        <v>1370</v>
      </c>
      <c r="D417" t="s">
        <v>169</v>
      </c>
      <c r="E417" s="27" t="s">
        <v>1371</v>
      </c>
      <c r="F417" s="28" t="s">
        <v>171</v>
      </c>
      <c r="G417" s="29">
        <v>160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172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103</v>
      </c>
      <c r="C421" s="26" t="s">
        <v>4084</v>
      </c>
      <c r="D421" t="s">
        <v>169</v>
      </c>
      <c r="E421" s="27" t="s">
        <v>4085</v>
      </c>
      <c r="F421" s="28" t="s">
        <v>171</v>
      </c>
      <c r="G421" s="29">
        <v>1300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172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167</v>
      </c>
      <c r="B425" s="1">
        <v>104</v>
      </c>
      <c r="C425" s="26" t="s">
        <v>1372</v>
      </c>
      <c r="D425" t="s">
        <v>378</v>
      </c>
      <c r="E425" s="27" t="s">
        <v>1373</v>
      </c>
      <c r="F425" s="28" t="s">
        <v>171</v>
      </c>
      <c r="G425" s="29">
        <v>30</v>
      </c>
      <c r="H425" s="28">
        <v>0</v>
      </c>
      <c r="I425" s="30">
        <f>ROUND(G425*H425,P4)</f>
        <v>0</v>
      </c>
      <c r="L425" s="31">
        <v>0</v>
      </c>
      <c r="M425" s="24">
        <f>ROUND(G425*L425,P4)</f>
        <v>0</v>
      </c>
      <c r="N425" s="25" t="s">
        <v>172</v>
      </c>
      <c r="O425" s="32">
        <f>M425*AA425</f>
        <v>0</v>
      </c>
      <c r="P425" s="1">
        <v>3</v>
      </c>
      <c r="AA425" s="1">
        <f>IF(P425=1,$O$3,IF(P425=2,$O$4,$O$5))</f>
        <v>0</v>
      </c>
    </row>
    <row r="426">
      <c r="A426" s="1" t="s">
        <v>173</v>
      </c>
      <c r="E426" s="27" t="s">
        <v>169</v>
      </c>
    </row>
    <row r="427">
      <c r="A427" s="1" t="s">
        <v>174</v>
      </c>
    </row>
    <row r="428">
      <c r="A428" s="1" t="s">
        <v>176</v>
      </c>
      <c r="E428" s="27" t="s">
        <v>169</v>
      </c>
    </row>
    <row r="429">
      <c r="A429" s="1" t="s">
        <v>167</v>
      </c>
      <c r="B429" s="1">
        <v>105</v>
      </c>
      <c r="C429" s="26" t="s">
        <v>1374</v>
      </c>
      <c r="D429" t="s">
        <v>169</v>
      </c>
      <c r="E429" s="27" t="s">
        <v>1375</v>
      </c>
      <c r="F429" s="28" t="s">
        <v>171</v>
      </c>
      <c r="G429" s="29">
        <v>30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>
      <c r="A430" s="1" t="s">
        <v>173</v>
      </c>
      <c r="E430" s="27" t="s">
        <v>169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106</v>
      </c>
      <c r="C433" s="26" t="s">
        <v>411</v>
      </c>
      <c r="D433" t="s">
        <v>169</v>
      </c>
      <c r="E433" s="27" t="s">
        <v>1359</v>
      </c>
      <c r="F433" s="28" t="s">
        <v>171</v>
      </c>
      <c r="G433" s="29">
        <v>145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172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169</v>
      </c>
    </row>
    <row r="435">
      <c r="A435" s="1" t="s">
        <v>174</v>
      </c>
    </row>
    <row r="436" ht="25.5">
      <c r="A436" s="1" t="s">
        <v>176</v>
      </c>
      <c r="E436" s="27" t="s">
        <v>412</v>
      </c>
    </row>
    <row r="437" ht="25.5">
      <c r="A437" s="1" t="s">
        <v>167</v>
      </c>
      <c r="B437" s="1">
        <v>107</v>
      </c>
      <c r="C437" s="26" t="s">
        <v>416</v>
      </c>
      <c r="D437" t="s">
        <v>169</v>
      </c>
      <c r="E437" s="27" t="s">
        <v>417</v>
      </c>
      <c r="F437" s="28" t="s">
        <v>171</v>
      </c>
      <c r="G437" s="29">
        <v>1500</v>
      </c>
      <c r="H437" s="28">
        <v>0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172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169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 ht="25.5">
      <c r="A441" s="1" t="s">
        <v>167</v>
      </c>
      <c r="B441" s="1">
        <v>108</v>
      </c>
      <c r="C441" s="26" t="s">
        <v>416</v>
      </c>
      <c r="D441" t="s">
        <v>378</v>
      </c>
      <c r="E441" s="27" t="s">
        <v>417</v>
      </c>
      <c r="F441" s="28" t="s">
        <v>171</v>
      </c>
      <c r="G441" s="29">
        <v>1250</v>
      </c>
      <c r="H441" s="28">
        <v>0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169</v>
      </c>
    </row>
    <row r="443">
      <c r="A443" s="1" t="s">
        <v>174</v>
      </c>
    </row>
    <row r="444">
      <c r="A444" s="1" t="s">
        <v>176</v>
      </c>
      <c r="E444" s="27" t="s">
        <v>169</v>
      </c>
    </row>
    <row r="445" ht="25.5">
      <c r="A445" s="1" t="s">
        <v>167</v>
      </c>
      <c r="B445" s="1">
        <v>109</v>
      </c>
      <c r="C445" s="26" t="s">
        <v>1012</v>
      </c>
      <c r="D445" t="s">
        <v>169</v>
      </c>
      <c r="E445" s="27" t="s">
        <v>1179</v>
      </c>
      <c r="F445" s="28" t="s">
        <v>171</v>
      </c>
      <c r="G445" s="29">
        <v>9810</v>
      </c>
      <c r="H445" s="28">
        <v>0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172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169</v>
      </c>
    </row>
    <row r="447">
      <c r="A447" s="1" t="s">
        <v>174</v>
      </c>
    </row>
    <row r="448">
      <c r="A448" s="1" t="s">
        <v>176</v>
      </c>
      <c r="E448" s="27" t="s">
        <v>169</v>
      </c>
    </row>
    <row r="449" ht="25.5">
      <c r="A449" s="1" t="s">
        <v>167</v>
      </c>
      <c r="B449" s="1">
        <v>110</v>
      </c>
      <c r="C449" s="26" t="s">
        <v>4086</v>
      </c>
      <c r="D449" t="s">
        <v>169</v>
      </c>
      <c r="E449" s="27" t="s">
        <v>4087</v>
      </c>
      <c r="F449" s="28" t="s">
        <v>171</v>
      </c>
      <c r="G449" s="29">
        <v>30</v>
      </c>
      <c r="H449" s="28">
        <v>0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172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>
      <c r="A450" s="1" t="s">
        <v>173</v>
      </c>
      <c r="E450" s="27" t="s">
        <v>169</v>
      </c>
    </row>
    <row r="451">
      <c r="A451" s="1" t="s">
        <v>174</v>
      </c>
    </row>
    <row r="452">
      <c r="A452" s="1" t="s">
        <v>176</v>
      </c>
      <c r="E452" s="27" t="s">
        <v>169</v>
      </c>
    </row>
    <row r="453" ht="25.5">
      <c r="A453" s="1" t="s">
        <v>167</v>
      </c>
      <c r="B453" s="1">
        <v>111</v>
      </c>
      <c r="C453" s="26" t="s">
        <v>4088</v>
      </c>
      <c r="D453" t="s">
        <v>169</v>
      </c>
      <c r="E453" s="27" t="s">
        <v>4089</v>
      </c>
      <c r="F453" s="28" t="s">
        <v>171</v>
      </c>
      <c r="G453" s="29">
        <v>170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172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>
      <c r="A454" s="1" t="s">
        <v>173</v>
      </c>
      <c r="E454" s="27" t="s">
        <v>169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167</v>
      </c>
      <c r="B457" s="1">
        <v>112</v>
      </c>
      <c r="C457" s="26" t="s">
        <v>4090</v>
      </c>
      <c r="D457" t="s">
        <v>169</v>
      </c>
      <c r="E457" s="27" t="s">
        <v>4091</v>
      </c>
      <c r="F457" s="28" t="s">
        <v>171</v>
      </c>
      <c r="G457" s="29">
        <v>55</v>
      </c>
      <c r="H457" s="28">
        <v>0</v>
      </c>
      <c r="I457" s="30">
        <f>ROUND(G457*H457,P4)</f>
        <v>0</v>
      </c>
      <c r="L457" s="31">
        <v>0</v>
      </c>
      <c r="M457" s="24">
        <f>ROUND(G457*L457,P4)</f>
        <v>0</v>
      </c>
      <c r="N457" s="25" t="s">
        <v>172</v>
      </c>
      <c r="O457" s="32">
        <f>M457*AA457</f>
        <v>0</v>
      </c>
      <c r="P457" s="1">
        <v>3</v>
      </c>
      <c r="AA457" s="1">
        <f>IF(P457=1,$O$3,IF(P457=2,$O$4,$O$5))</f>
        <v>0</v>
      </c>
    </row>
    <row r="458">
      <c r="A458" s="1" t="s">
        <v>173</v>
      </c>
      <c r="E458" s="27" t="s">
        <v>169</v>
      </c>
    </row>
    <row r="459">
      <c r="A459" s="1" t="s">
        <v>174</v>
      </c>
    </row>
    <row r="460" ht="25.5">
      <c r="A460" s="1" t="s">
        <v>176</v>
      </c>
      <c r="E460" s="27" t="s">
        <v>4092</v>
      </c>
    </row>
    <row r="461">
      <c r="A461" s="1" t="s">
        <v>167</v>
      </c>
      <c r="B461" s="1">
        <v>113</v>
      </c>
      <c r="C461" s="26" t="s">
        <v>1376</v>
      </c>
      <c r="D461" t="s">
        <v>169</v>
      </c>
      <c r="E461" s="27" t="s">
        <v>1377</v>
      </c>
      <c r="F461" s="28" t="s">
        <v>171</v>
      </c>
      <c r="G461" s="29">
        <v>25</v>
      </c>
      <c r="H461" s="28">
        <v>0</v>
      </c>
      <c r="I461" s="30">
        <f>ROUND(G461*H461,P4)</f>
        <v>0</v>
      </c>
      <c r="L461" s="31">
        <v>0</v>
      </c>
      <c r="M461" s="24">
        <f>ROUND(G461*L461,P4)</f>
        <v>0</v>
      </c>
      <c r="N461" s="25" t="s">
        <v>172</v>
      </c>
      <c r="O461" s="32">
        <f>M461*AA461</f>
        <v>0</v>
      </c>
      <c r="P461" s="1">
        <v>3</v>
      </c>
      <c r="AA461" s="1">
        <f>IF(P461=1,$O$3,IF(P461=2,$O$4,$O$5))</f>
        <v>0</v>
      </c>
    </row>
    <row r="462">
      <c r="A462" s="1" t="s">
        <v>173</v>
      </c>
      <c r="E462" s="27" t="s">
        <v>169</v>
      </c>
    </row>
    <row r="463">
      <c r="A463" s="1" t="s">
        <v>174</v>
      </c>
    </row>
    <row r="464">
      <c r="A464" s="1" t="s">
        <v>176</v>
      </c>
      <c r="E464" s="27" t="s">
        <v>169</v>
      </c>
    </row>
    <row r="465">
      <c r="A465" s="1" t="s">
        <v>167</v>
      </c>
      <c r="B465" s="1">
        <v>114</v>
      </c>
      <c r="C465" s="26" t="s">
        <v>4093</v>
      </c>
      <c r="D465" t="s">
        <v>169</v>
      </c>
      <c r="E465" s="27" t="s">
        <v>4094</v>
      </c>
      <c r="F465" s="28" t="s">
        <v>171</v>
      </c>
      <c r="G465" s="29">
        <v>160</v>
      </c>
      <c r="H465" s="28">
        <v>0</v>
      </c>
      <c r="I465" s="30">
        <f>ROUND(G465*H465,P4)</f>
        <v>0</v>
      </c>
      <c r="L465" s="31">
        <v>0</v>
      </c>
      <c r="M465" s="24">
        <f>ROUND(G465*L465,P4)</f>
        <v>0</v>
      </c>
      <c r="N465" s="25" t="s">
        <v>172</v>
      </c>
      <c r="O465" s="32">
        <f>M465*AA465</f>
        <v>0</v>
      </c>
      <c r="P465" s="1">
        <v>3</v>
      </c>
      <c r="AA465" s="1">
        <f>IF(P465=1,$O$3,IF(P465=2,$O$4,$O$5))</f>
        <v>0</v>
      </c>
    </row>
    <row r="466">
      <c r="A466" s="1" t="s">
        <v>173</v>
      </c>
      <c r="E466" s="27" t="s">
        <v>169</v>
      </c>
    </row>
    <row r="467">
      <c r="A467" s="1" t="s">
        <v>174</v>
      </c>
    </row>
    <row r="468">
      <c r="A468" s="1" t="s">
        <v>176</v>
      </c>
      <c r="E468" s="27" t="s">
        <v>169</v>
      </c>
    </row>
    <row r="469">
      <c r="A469" s="1" t="s">
        <v>164</v>
      </c>
      <c r="C469" s="22" t="s">
        <v>1384</v>
      </c>
      <c r="E469" s="23" t="s">
        <v>4095</v>
      </c>
      <c r="L469" s="24">
        <f>SUMIFS(L470:L561,A470:A561,"P")</f>
        <v>0</v>
      </c>
      <c r="M469" s="24">
        <f>SUMIFS(M470:M561,A470:A561,"P")</f>
        <v>0</v>
      </c>
      <c r="N469" s="25"/>
    </row>
    <row r="470">
      <c r="A470" s="1" t="s">
        <v>167</v>
      </c>
      <c r="B470" s="1">
        <v>115</v>
      </c>
      <c r="C470" s="26" t="s">
        <v>4096</v>
      </c>
      <c r="D470" t="s">
        <v>169</v>
      </c>
      <c r="E470" s="27" t="s">
        <v>4097</v>
      </c>
      <c r="F470" s="28" t="s">
        <v>207</v>
      </c>
      <c r="G470" s="29">
        <v>6</v>
      </c>
      <c r="H470" s="28">
        <v>0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169</v>
      </c>
    </row>
    <row r="472">
      <c r="A472" s="1" t="s">
        <v>174</v>
      </c>
    </row>
    <row r="473">
      <c r="A473" s="1" t="s">
        <v>176</v>
      </c>
      <c r="E473" s="27" t="s">
        <v>169</v>
      </c>
    </row>
    <row r="474" ht="25.5">
      <c r="A474" s="1" t="s">
        <v>167</v>
      </c>
      <c r="B474" s="1">
        <v>116</v>
      </c>
      <c r="C474" s="26" t="s">
        <v>4098</v>
      </c>
      <c r="D474" t="s">
        <v>169</v>
      </c>
      <c r="E474" s="27" t="s">
        <v>4099</v>
      </c>
      <c r="F474" s="28" t="s">
        <v>171</v>
      </c>
      <c r="G474" s="29">
        <v>350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>
      <c r="A475" s="1" t="s">
        <v>173</v>
      </c>
      <c r="E475" s="27" t="s">
        <v>169</v>
      </c>
    </row>
    <row r="476">
      <c r="A476" s="1" t="s">
        <v>174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117</v>
      </c>
      <c r="C478" s="26" t="s">
        <v>4100</v>
      </c>
      <c r="D478" t="s">
        <v>169</v>
      </c>
      <c r="E478" s="27" t="s">
        <v>4101</v>
      </c>
      <c r="F478" s="28" t="s">
        <v>207</v>
      </c>
      <c r="G478" s="29">
        <v>130</v>
      </c>
      <c r="H478" s="28">
        <v>0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169</v>
      </c>
    </row>
    <row r="480">
      <c r="A480" s="1" t="s">
        <v>174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118</v>
      </c>
      <c r="C482" s="26" t="s">
        <v>4102</v>
      </c>
      <c r="D482" t="s">
        <v>169</v>
      </c>
      <c r="E482" s="27" t="s">
        <v>4103</v>
      </c>
      <c r="F482" s="28" t="s">
        <v>4104</v>
      </c>
      <c r="G482" s="29">
        <v>650</v>
      </c>
      <c r="H482" s="28">
        <v>0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169</v>
      </c>
    </row>
    <row r="484">
      <c r="A484" s="1" t="s">
        <v>174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119</v>
      </c>
      <c r="C486" s="26" t="s">
        <v>1372</v>
      </c>
      <c r="D486" t="s">
        <v>169</v>
      </c>
      <c r="E486" s="27" t="s">
        <v>1373</v>
      </c>
      <c r="F486" s="28" t="s">
        <v>171</v>
      </c>
      <c r="G486" s="29">
        <v>650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>
      <c r="A487" s="1" t="s">
        <v>173</v>
      </c>
      <c r="E487" s="27" t="s">
        <v>169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>
      <c r="A490" s="1" t="s">
        <v>167</v>
      </c>
      <c r="B490" s="1">
        <v>120</v>
      </c>
      <c r="C490" s="26" t="s">
        <v>4105</v>
      </c>
      <c r="D490" t="s">
        <v>169</v>
      </c>
      <c r="E490" s="27" t="s">
        <v>4106</v>
      </c>
      <c r="F490" s="28" t="s">
        <v>171</v>
      </c>
      <c r="G490" s="29">
        <v>650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>
      <c r="A491" s="1" t="s">
        <v>173</v>
      </c>
      <c r="E491" s="27" t="s">
        <v>169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>
      <c r="A494" s="1" t="s">
        <v>167</v>
      </c>
      <c r="B494" s="1">
        <v>121</v>
      </c>
      <c r="C494" s="26" t="s">
        <v>4107</v>
      </c>
      <c r="D494" t="s">
        <v>169</v>
      </c>
      <c r="E494" s="27" t="s">
        <v>4108</v>
      </c>
      <c r="F494" s="28" t="s">
        <v>207</v>
      </c>
      <c r="G494" s="29">
        <v>72</v>
      </c>
      <c r="H494" s="28">
        <v>0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>
      <c r="A495" s="1" t="s">
        <v>173</v>
      </c>
      <c r="E495" s="27" t="s">
        <v>169</v>
      </c>
    </row>
    <row r="496">
      <c r="A496" s="1" t="s">
        <v>174</v>
      </c>
    </row>
    <row r="497">
      <c r="A497" s="1" t="s">
        <v>176</v>
      </c>
      <c r="E497" s="27" t="s">
        <v>169</v>
      </c>
    </row>
    <row r="498">
      <c r="A498" s="1" t="s">
        <v>167</v>
      </c>
      <c r="B498" s="1">
        <v>122</v>
      </c>
      <c r="C498" s="26" t="s">
        <v>4107</v>
      </c>
      <c r="D498" t="s">
        <v>378</v>
      </c>
      <c r="E498" s="27" t="s">
        <v>4108</v>
      </c>
      <c r="F498" s="28" t="s">
        <v>207</v>
      </c>
      <c r="G498" s="29">
        <v>209</v>
      </c>
      <c r="H498" s="28">
        <v>0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>
      <c r="A499" s="1" t="s">
        <v>173</v>
      </c>
      <c r="E499" s="27" t="s">
        <v>169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>
      <c r="A502" s="1" t="s">
        <v>167</v>
      </c>
      <c r="B502" s="1">
        <v>123</v>
      </c>
      <c r="C502" s="26" t="s">
        <v>4109</v>
      </c>
      <c r="D502" t="s">
        <v>169</v>
      </c>
      <c r="E502" s="27" t="s">
        <v>4110</v>
      </c>
      <c r="F502" s="28" t="s">
        <v>207</v>
      </c>
      <c r="G502" s="29">
        <v>130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>
      <c r="A503" s="1" t="s">
        <v>173</v>
      </c>
      <c r="E503" s="27" t="s">
        <v>169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 ht="38.25">
      <c r="A506" s="1" t="s">
        <v>167</v>
      </c>
      <c r="B506" s="1">
        <v>124</v>
      </c>
      <c r="C506" s="26" t="s">
        <v>4111</v>
      </c>
      <c r="D506" t="s">
        <v>169</v>
      </c>
      <c r="E506" s="27" t="s">
        <v>4112</v>
      </c>
      <c r="F506" s="28" t="s">
        <v>171</v>
      </c>
      <c r="G506" s="29">
        <v>720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3933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>
      <c r="A507" s="1" t="s">
        <v>173</v>
      </c>
      <c r="E507" s="27" t="s">
        <v>169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125</v>
      </c>
      <c r="C510" s="26" t="s">
        <v>4113</v>
      </c>
      <c r="D510" t="s">
        <v>169</v>
      </c>
      <c r="E510" s="27" t="s">
        <v>4114</v>
      </c>
      <c r="F510" s="28" t="s">
        <v>207</v>
      </c>
      <c r="G510" s="29">
        <v>18</v>
      </c>
      <c r="H510" s="28">
        <v>0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3933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>
      <c r="A511" s="1" t="s">
        <v>173</v>
      </c>
      <c r="E511" s="27" t="s">
        <v>169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126</v>
      </c>
      <c r="C514" s="26" t="s">
        <v>4115</v>
      </c>
      <c r="D514" t="s">
        <v>169</v>
      </c>
      <c r="E514" s="27" t="s">
        <v>4116</v>
      </c>
      <c r="F514" s="28" t="s">
        <v>207</v>
      </c>
      <c r="G514" s="29">
        <v>7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3933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>
      <c r="A515" s="1" t="s">
        <v>173</v>
      </c>
      <c r="E515" s="27" t="s">
        <v>169</v>
      </c>
    </row>
    <row r="516">
      <c r="A516" s="1" t="s">
        <v>174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127</v>
      </c>
      <c r="C518" s="26" t="s">
        <v>4117</v>
      </c>
      <c r="D518" t="s">
        <v>169</v>
      </c>
      <c r="E518" s="27" t="s">
        <v>4118</v>
      </c>
      <c r="F518" s="28" t="s">
        <v>207</v>
      </c>
      <c r="G518" s="29">
        <v>4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3933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169</v>
      </c>
    </row>
    <row r="520">
      <c r="A520" s="1" t="s">
        <v>174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128</v>
      </c>
      <c r="C522" s="26" t="s">
        <v>4119</v>
      </c>
      <c r="D522" t="s">
        <v>169</v>
      </c>
      <c r="E522" s="27" t="s">
        <v>4120</v>
      </c>
      <c r="F522" s="28" t="s">
        <v>207</v>
      </c>
      <c r="G522" s="29">
        <v>6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3933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>
      <c r="A523" s="1" t="s">
        <v>173</v>
      </c>
      <c r="E523" s="27" t="s">
        <v>169</v>
      </c>
    </row>
    <row r="524">
      <c r="A524" s="1" t="s">
        <v>174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129</v>
      </c>
      <c r="C526" s="26" t="s">
        <v>4121</v>
      </c>
      <c r="D526" t="s">
        <v>169</v>
      </c>
      <c r="E526" s="27" t="s">
        <v>4122</v>
      </c>
      <c r="F526" s="28" t="s">
        <v>207</v>
      </c>
      <c r="G526" s="29">
        <v>53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3933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>
      <c r="A527" s="1" t="s">
        <v>173</v>
      </c>
      <c r="E527" s="27" t="s">
        <v>169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>
      <c r="A530" s="1" t="s">
        <v>167</v>
      </c>
      <c r="B530" s="1">
        <v>130</v>
      </c>
      <c r="C530" s="26" t="s">
        <v>4123</v>
      </c>
      <c r="D530" t="s">
        <v>169</v>
      </c>
      <c r="E530" s="27" t="s">
        <v>4124</v>
      </c>
      <c r="F530" s="28" t="s">
        <v>207</v>
      </c>
      <c r="G530" s="29">
        <v>260</v>
      </c>
      <c r="H530" s="28">
        <v>0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3933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>
      <c r="A531" s="1" t="s">
        <v>173</v>
      </c>
      <c r="E531" s="27" t="s">
        <v>169</v>
      </c>
    </row>
    <row r="532">
      <c r="A532" s="1" t="s">
        <v>174</v>
      </c>
    </row>
    <row r="533">
      <c r="A533" s="1" t="s">
        <v>176</v>
      </c>
      <c r="E533" s="27" t="s">
        <v>169</v>
      </c>
    </row>
    <row r="534">
      <c r="A534" s="1" t="s">
        <v>167</v>
      </c>
      <c r="B534" s="1">
        <v>131</v>
      </c>
      <c r="C534" s="26" t="s">
        <v>4125</v>
      </c>
      <c r="D534" t="s">
        <v>169</v>
      </c>
      <c r="E534" s="27" t="s">
        <v>4126</v>
      </c>
      <c r="F534" s="28" t="s">
        <v>207</v>
      </c>
      <c r="G534" s="29">
        <v>4</v>
      </c>
      <c r="H534" s="28">
        <v>0</v>
      </c>
      <c r="I534" s="30">
        <f>ROUND(G534*H534,P4)</f>
        <v>0</v>
      </c>
      <c r="L534" s="31">
        <v>0</v>
      </c>
      <c r="M534" s="24">
        <f>ROUND(G534*L534,P4)</f>
        <v>0</v>
      </c>
      <c r="N534" s="25" t="s">
        <v>3933</v>
      </c>
      <c r="O534" s="32">
        <f>M534*AA534</f>
        <v>0</v>
      </c>
      <c r="P534" s="1">
        <v>3</v>
      </c>
      <c r="AA534" s="1">
        <f>IF(P534=1,$O$3,IF(P534=2,$O$4,$O$5))</f>
        <v>0</v>
      </c>
    </row>
    <row r="535">
      <c r="A535" s="1" t="s">
        <v>173</v>
      </c>
      <c r="E535" s="27" t="s">
        <v>169</v>
      </c>
    </row>
    <row r="536">
      <c r="A536" s="1" t="s">
        <v>174</v>
      </c>
    </row>
    <row r="537">
      <c r="A537" s="1" t="s">
        <v>176</v>
      </c>
      <c r="E537" s="27" t="s">
        <v>169</v>
      </c>
    </row>
    <row r="538">
      <c r="A538" s="1" t="s">
        <v>167</v>
      </c>
      <c r="B538" s="1">
        <v>132</v>
      </c>
      <c r="C538" s="26" t="s">
        <v>4127</v>
      </c>
      <c r="D538" t="s">
        <v>169</v>
      </c>
      <c r="E538" s="27" t="s">
        <v>4128</v>
      </c>
      <c r="F538" s="28" t="s">
        <v>207</v>
      </c>
      <c r="G538" s="29">
        <v>16</v>
      </c>
      <c r="H538" s="28">
        <v>0</v>
      </c>
      <c r="I538" s="30">
        <f>ROUND(G538*H538,P4)</f>
        <v>0</v>
      </c>
      <c r="L538" s="31">
        <v>0</v>
      </c>
      <c r="M538" s="24">
        <f>ROUND(G538*L538,P4)</f>
        <v>0</v>
      </c>
      <c r="N538" s="25" t="s">
        <v>3933</v>
      </c>
      <c r="O538" s="32">
        <f>M538*AA538</f>
        <v>0</v>
      </c>
      <c r="P538" s="1">
        <v>3</v>
      </c>
      <c r="AA538" s="1">
        <f>IF(P538=1,$O$3,IF(P538=2,$O$4,$O$5))</f>
        <v>0</v>
      </c>
    </row>
    <row r="539">
      <c r="A539" s="1" t="s">
        <v>173</v>
      </c>
      <c r="E539" s="27" t="s">
        <v>169</v>
      </c>
    </row>
    <row r="540">
      <c r="A540" s="1" t="s">
        <v>174</v>
      </c>
    </row>
    <row r="541">
      <c r="A541" s="1" t="s">
        <v>176</v>
      </c>
      <c r="E541" s="27" t="s">
        <v>169</v>
      </c>
    </row>
    <row r="542">
      <c r="A542" s="1" t="s">
        <v>167</v>
      </c>
      <c r="B542" s="1">
        <v>133</v>
      </c>
      <c r="C542" s="26" t="s">
        <v>4129</v>
      </c>
      <c r="D542" t="s">
        <v>169</v>
      </c>
      <c r="E542" s="27" t="s">
        <v>4130</v>
      </c>
      <c r="F542" s="28" t="s">
        <v>207</v>
      </c>
      <c r="G542" s="29">
        <v>16</v>
      </c>
      <c r="H542" s="28">
        <v>0</v>
      </c>
      <c r="I542" s="30">
        <f>ROUND(G542*H542,P4)</f>
        <v>0</v>
      </c>
      <c r="L542" s="31">
        <v>0</v>
      </c>
      <c r="M542" s="24">
        <f>ROUND(G542*L542,P4)</f>
        <v>0</v>
      </c>
      <c r="N542" s="25" t="s">
        <v>3933</v>
      </c>
      <c r="O542" s="32">
        <f>M542*AA542</f>
        <v>0</v>
      </c>
      <c r="P542" s="1">
        <v>3</v>
      </c>
      <c r="AA542" s="1">
        <f>IF(P542=1,$O$3,IF(P542=2,$O$4,$O$5))</f>
        <v>0</v>
      </c>
    </row>
    <row r="543">
      <c r="A543" s="1" t="s">
        <v>173</v>
      </c>
      <c r="E543" s="27" t="s">
        <v>169</v>
      </c>
    </row>
    <row r="544">
      <c r="A544" s="1" t="s">
        <v>174</v>
      </c>
    </row>
    <row r="545">
      <c r="A545" s="1" t="s">
        <v>176</v>
      </c>
      <c r="E545" s="27" t="s">
        <v>169</v>
      </c>
    </row>
    <row r="546" ht="25.5">
      <c r="A546" s="1" t="s">
        <v>167</v>
      </c>
      <c r="B546" s="1">
        <v>134</v>
      </c>
      <c r="C546" s="26" t="s">
        <v>4131</v>
      </c>
      <c r="D546" t="s">
        <v>169</v>
      </c>
      <c r="E546" s="27" t="s">
        <v>4132</v>
      </c>
      <c r="F546" s="28" t="s">
        <v>207</v>
      </c>
      <c r="G546" s="29">
        <v>9</v>
      </c>
      <c r="H546" s="28">
        <v>0</v>
      </c>
      <c r="I546" s="30">
        <f>ROUND(G546*H546,P4)</f>
        <v>0</v>
      </c>
      <c r="L546" s="31">
        <v>0</v>
      </c>
      <c r="M546" s="24">
        <f>ROUND(G546*L546,P4)</f>
        <v>0</v>
      </c>
      <c r="N546" s="25" t="s">
        <v>3933</v>
      </c>
      <c r="O546" s="32">
        <f>M546*AA546</f>
        <v>0</v>
      </c>
      <c r="P546" s="1">
        <v>3</v>
      </c>
      <c r="AA546" s="1">
        <f>IF(P546=1,$O$3,IF(P546=2,$O$4,$O$5))</f>
        <v>0</v>
      </c>
    </row>
    <row r="547">
      <c r="A547" s="1" t="s">
        <v>173</v>
      </c>
      <c r="E547" s="27" t="s">
        <v>169</v>
      </c>
    </row>
    <row r="548">
      <c r="A548" s="1" t="s">
        <v>174</v>
      </c>
    </row>
    <row r="549">
      <c r="A549" s="1" t="s">
        <v>176</v>
      </c>
      <c r="E549" s="27" t="s">
        <v>169</v>
      </c>
    </row>
    <row r="550" ht="25.5">
      <c r="A550" s="1" t="s">
        <v>167</v>
      </c>
      <c r="B550" s="1">
        <v>135</v>
      </c>
      <c r="C550" s="26" t="s">
        <v>4133</v>
      </c>
      <c r="D550" t="s">
        <v>169</v>
      </c>
      <c r="E550" s="27" t="s">
        <v>4134</v>
      </c>
      <c r="F550" s="28" t="s">
        <v>207</v>
      </c>
      <c r="G550" s="29">
        <v>2</v>
      </c>
      <c r="H550" s="28">
        <v>0</v>
      </c>
      <c r="I550" s="30">
        <f>ROUND(G550*H550,P4)</f>
        <v>0</v>
      </c>
      <c r="L550" s="31">
        <v>0</v>
      </c>
      <c r="M550" s="24">
        <f>ROUND(G550*L550,P4)</f>
        <v>0</v>
      </c>
      <c r="N550" s="25" t="s">
        <v>3933</v>
      </c>
      <c r="O550" s="32">
        <f>M550*AA550</f>
        <v>0</v>
      </c>
      <c r="P550" s="1">
        <v>3</v>
      </c>
      <c r="AA550" s="1">
        <f>IF(P550=1,$O$3,IF(P550=2,$O$4,$O$5))</f>
        <v>0</v>
      </c>
    </row>
    <row r="551">
      <c r="A551" s="1" t="s">
        <v>173</v>
      </c>
      <c r="E551" s="27" t="s">
        <v>169</v>
      </c>
    </row>
    <row r="552">
      <c r="A552" s="1" t="s">
        <v>174</v>
      </c>
    </row>
    <row r="553">
      <c r="A553" s="1" t="s">
        <v>176</v>
      </c>
      <c r="E553" s="27" t="s">
        <v>169</v>
      </c>
    </row>
    <row r="554" ht="25.5">
      <c r="A554" s="1" t="s">
        <v>167</v>
      </c>
      <c r="B554" s="1">
        <v>136</v>
      </c>
      <c r="C554" s="26" t="s">
        <v>4135</v>
      </c>
      <c r="D554" t="s">
        <v>169</v>
      </c>
      <c r="E554" s="27" t="s">
        <v>4136</v>
      </c>
      <c r="F554" s="28" t="s">
        <v>207</v>
      </c>
      <c r="G554" s="29">
        <v>5</v>
      </c>
      <c r="H554" s="28">
        <v>0</v>
      </c>
      <c r="I554" s="30">
        <f>ROUND(G554*H554,P4)</f>
        <v>0</v>
      </c>
      <c r="L554" s="31">
        <v>0</v>
      </c>
      <c r="M554" s="24">
        <f>ROUND(G554*L554,P4)</f>
        <v>0</v>
      </c>
      <c r="N554" s="25" t="s">
        <v>3933</v>
      </c>
      <c r="O554" s="32">
        <f>M554*AA554</f>
        <v>0</v>
      </c>
      <c r="P554" s="1">
        <v>3</v>
      </c>
      <c r="AA554" s="1">
        <f>IF(P554=1,$O$3,IF(P554=2,$O$4,$O$5))</f>
        <v>0</v>
      </c>
    </row>
    <row r="555">
      <c r="A555" s="1" t="s">
        <v>173</v>
      </c>
      <c r="E555" s="27" t="s">
        <v>169</v>
      </c>
    </row>
    <row r="556">
      <c r="A556" s="1" t="s">
        <v>174</v>
      </c>
    </row>
    <row r="557">
      <c r="A557" s="1" t="s">
        <v>176</v>
      </c>
      <c r="E557" s="27" t="s">
        <v>169</v>
      </c>
    </row>
    <row r="558">
      <c r="A558" s="1" t="s">
        <v>167</v>
      </c>
      <c r="B558" s="1">
        <v>137</v>
      </c>
      <c r="C558" s="26" t="s">
        <v>4137</v>
      </c>
      <c r="D558" t="s">
        <v>169</v>
      </c>
      <c r="E558" s="27" t="s">
        <v>4138</v>
      </c>
      <c r="F558" s="28" t="s">
        <v>207</v>
      </c>
      <c r="G558" s="29">
        <v>280</v>
      </c>
      <c r="H558" s="28">
        <v>0</v>
      </c>
      <c r="I558" s="30">
        <f>ROUND(G558*H558,P4)</f>
        <v>0</v>
      </c>
      <c r="L558" s="31">
        <v>0</v>
      </c>
      <c r="M558" s="24">
        <f>ROUND(G558*L558,P4)</f>
        <v>0</v>
      </c>
      <c r="N558" s="25" t="s">
        <v>3933</v>
      </c>
      <c r="O558" s="32">
        <f>M558*AA558</f>
        <v>0</v>
      </c>
      <c r="P558" s="1">
        <v>3</v>
      </c>
      <c r="AA558" s="1">
        <f>IF(P558=1,$O$3,IF(P558=2,$O$4,$O$5))</f>
        <v>0</v>
      </c>
    </row>
    <row r="559">
      <c r="A559" s="1" t="s">
        <v>173</v>
      </c>
      <c r="E559" s="27" t="s">
        <v>169</v>
      </c>
    </row>
    <row r="560">
      <c r="A560" s="1" t="s">
        <v>174</v>
      </c>
    </row>
    <row r="561">
      <c r="A561" s="1" t="s">
        <v>176</v>
      </c>
      <c r="E561" s="27" t="s">
        <v>169</v>
      </c>
    </row>
    <row r="562">
      <c r="A562" s="1" t="s">
        <v>164</v>
      </c>
      <c r="C562" s="22" t="s">
        <v>1397</v>
      </c>
      <c r="E562" s="23" t="s">
        <v>1385</v>
      </c>
      <c r="L562" s="24">
        <f>SUMIFS(L563:L602,A563:A602,"P")</f>
        <v>0</v>
      </c>
      <c r="M562" s="24">
        <f>SUMIFS(M563:M602,A563:A602,"P")</f>
        <v>0</v>
      </c>
      <c r="N562" s="25"/>
    </row>
    <row r="563">
      <c r="A563" s="1" t="s">
        <v>167</v>
      </c>
      <c r="B563" s="1">
        <v>138</v>
      </c>
      <c r="C563" s="26" t="s">
        <v>4139</v>
      </c>
      <c r="D563" t="s">
        <v>169</v>
      </c>
      <c r="E563" s="27" t="s">
        <v>4140</v>
      </c>
      <c r="F563" s="28" t="s">
        <v>207</v>
      </c>
      <c r="G563" s="29">
        <v>22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172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4140</v>
      </c>
    </row>
    <row r="565">
      <c r="A565" s="1" t="s">
        <v>174</v>
      </c>
    </row>
    <row r="566" ht="25.5">
      <c r="A566" s="1" t="s">
        <v>176</v>
      </c>
      <c r="E566" s="27" t="s">
        <v>4141</v>
      </c>
    </row>
    <row r="567">
      <c r="A567" s="1" t="s">
        <v>167</v>
      </c>
      <c r="B567" s="1">
        <v>139</v>
      </c>
      <c r="C567" s="26" t="s">
        <v>4142</v>
      </c>
      <c r="D567" t="s">
        <v>169</v>
      </c>
      <c r="E567" s="27" t="s">
        <v>4143</v>
      </c>
      <c r="F567" s="28" t="s">
        <v>308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172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169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140</v>
      </c>
      <c r="C571" s="26" t="s">
        <v>4144</v>
      </c>
      <c r="D571" t="s">
        <v>169</v>
      </c>
      <c r="E571" s="27" t="s">
        <v>4145</v>
      </c>
      <c r="F571" s="28" t="s">
        <v>308</v>
      </c>
      <c r="G571" s="29">
        <v>19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172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169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141</v>
      </c>
      <c r="C575" s="26" t="s">
        <v>4146</v>
      </c>
      <c r="D575" t="s">
        <v>169</v>
      </c>
      <c r="E575" s="27" t="s">
        <v>4147</v>
      </c>
      <c r="F575" s="28" t="s">
        <v>207</v>
      </c>
      <c r="G575" s="29">
        <v>750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172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169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142</v>
      </c>
      <c r="C579" s="26" t="s">
        <v>4148</v>
      </c>
      <c r="D579" t="s">
        <v>169</v>
      </c>
      <c r="E579" s="27" t="s">
        <v>4149</v>
      </c>
      <c r="F579" s="28" t="s">
        <v>207</v>
      </c>
      <c r="G579" s="29">
        <v>54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172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4149</v>
      </c>
    </row>
    <row r="581">
      <c r="A581" s="1" t="s">
        <v>174</v>
      </c>
    </row>
    <row r="582">
      <c r="A582" s="1" t="s">
        <v>176</v>
      </c>
      <c r="E582" s="27" t="s">
        <v>4150</v>
      </c>
    </row>
    <row r="583">
      <c r="A583" s="1" t="s">
        <v>167</v>
      </c>
      <c r="B583" s="1">
        <v>143</v>
      </c>
      <c r="C583" s="26" t="s">
        <v>1386</v>
      </c>
      <c r="D583" t="s">
        <v>169</v>
      </c>
      <c r="E583" s="27" t="s">
        <v>1387</v>
      </c>
      <c r="F583" s="28" t="s">
        <v>207</v>
      </c>
      <c r="G583" s="29">
        <v>8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172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1387</v>
      </c>
    </row>
    <row r="585">
      <c r="A585" s="1" t="s">
        <v>174</v>
      </c>
    </row>
    <row r="586">
      <c r="A586" s="1" t="s">
        <v>176</v>
      </c>
      <c r="E586" s="27" t="s">
        <v>4151</v>
      </c>
    </row>
    <row r="587">
      <c r="A587" s="1" t="s">
        <v>167</v>
      </c>
      <c r="B587" s="1">
        <v>144</v>
      </c>
      <c r="C587" s="26" t="s">
        <v>4152</v>
      </c>
      <c r="D587" t="s">
        <v>169</v>
      </c>
      <c r="E587" s="27" t="s">
        <v>4153</v>
      </c>
      <c r="F587" s="28" t="s">
        <v>207</v>
      </c>
      <c r="G587" s="29">
        <v>22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169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4153</v>
      </c>
    </row>
    <row r="589">
      <c r="A589" s="1" t="s">
        <v>174</v>
      </c>
    </row>
    <row r="590" ht="38.25">
      <c r="A590" s="1" t="s">
        <v>176</v>
      </c>
      <c r="E590" s="27" t="s">
        <v>4154</v>
      </c>
    </row>
    <row r="591">
      <c r="A591" s="1" t="s">
        <v>167</v>
      </c>
      <c r="B591" s="1">
        <v>145</v>
      </c>
      <c r="C591" s="26" t="s">
        <v>4155</v>
      </c>
      <c r="D591" t="s">
        <v>169</v>
      </c>
      <c r="E591" s="27" t="s">
        <v>4140</v>
      </c>
      <c r="F591" s="28" t="s">
        <v>207</v>
      </c>
      <c r="G591" s="29">
        <v>10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169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4140</v>
      </c>
    </row>
    <row r="593">
      <c r="A593" s="1" t="s">
        <v>174</v>
      </c>
    </row>
    <row r="594" ht="25.5">
      <c r="A594" s="1" t="s">
        <v>176</v>
      </c>
      <c r="E594" s="27" t="s">
        <v>4156</v>
      </c>
    </row>
    <row r="595" ht="25.5">
      <c r="A595" s="1" t="s">
        <v>167</v>
      </c>
      <c r="B595" s="1">
        <v>146</v>
      </c>
      <c r="C595" s="26" t="s">
        <v>4157</v>
      </c>
      <c r="D595" t="s">
        <v>169</v>
      </c>
      <c r="E595" s="27" t="s">
        <v>1395</v>
      </c>
      <c r="F595" s="28" t="s">
        <v>207</v>
      </c>
      <c r="G595" s="29">
        <v>8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3933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 ht="25.5">
      <c r="A596" s="1" t="s">
        <v>173</v>
      </c>
      <c r="E596" s="27" t="s">
        <v>1395</v>
      </c>
    </row>
    <row r="597">
      <c r="A597" s="1" t="s">
        <v>174</v>
      </c>
    </row>
    <row r="598">
      <c r="A598" s="1" t="s">
        <v>176</v>
      </c>
      <c r="E598" s="27" t="s">
        <v>4151</v>
      </c>
    </row>
    <row r="599" ht="25.5">
      <c r="A599" s="1" t="s">
        <v>167</v>
      </c>
      <c r="B599" s="1">
        <v>147</v>
      </c>
      <c r="C599" s="26" t="s">
        <v>4158</v>
      </c>
      <c r="D599" t="s">
        <v>460</v>
      </c>
      <c r="E599" s="27" t="s">
        <v>461</v>
      </c>
      <c r="F599" s="28" t="s">
        <v>308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462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164</v>
      </c>
      <c r="C603" s="22" t="s">
        <v>4159</v>
      </c>
      <c r="E603" s="23" t="s">
        <v>4160</v>
      </c>
      <c r="L603" s="24">
        <f>SUMIFS(L604:L635,A604:A635,"P")</f>
        <v>0</v>
      </c>
      <c r="M603" s="24">
        <f>SUMIFS(M604:M635,A604:A635,"P")</f>
        <v>0</v>
      </c>
      <c r="N603" s="25"/>
    </row>
    <row r="604">
      <c r="A604" s="1" t="s">
        <v>167</v>
      </c>
      <c r="B604" s="1">
        <v>148</v>
      </c>
      <c r="C604" s="26" t="s">
        <v>4161</v>
      </c>
      <c r="D604" t="s">
        <v>169</v>
      </c>
      <c r="E604" s="27" t="s">
        <v>4162</v>
      </c>
      <c r="F604" s="28" t="s">
        <v>171</v>
      </c>
      <c r="G604" s="29">
        <v>32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172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169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 ht="25.5">
      <c r="A608" s="1" t="s">
        <v>167</v>
      </c>
      <c r="B608" s="1">
        <v>149</v>
      </c>
      <c r="C608" s="26" t="s">
        <v>4163</v>
      </c>
      <c r="D608" t="s">
        <v>169</v>
      </c>
      <c r="E608" s="27" t="s">
        <v>4164</v>
      </c>
      <c r="F608" s="28" t="s">
        <v>171</v>
      </c>
      <c r="G608" s="29">
        <v>217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172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169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 ht="25.5">
      <c r="A612" s="1" t="s">
        <v>167</v>
      </c>
      <c r="B612" s="1">
        <v>150</v>
      </c>
      <c r="C612" s="26" t="s">
        <v>4165</v>
      </c>
      <c r="D612" t="s">
        <v>169</v>
      </c>
      <c r="E612" s="27" t="s">
        <v>4166</v>
      </c>
      <c r="F612" s="28" t="s">
        <v>171</v>
      </c>
      <c r="G612" s="29">
        <v>138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172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 ht="25.5">
      <c r="A616" s="1" t="s">
        <v>167</v>
      </c>
      <c r="B616" s="1">
        <v>151</v>
      </c>
      <c r="C616" s="26" t="s">
        <v>4167</v>
      </c>
      <c r="D616" t="s">
        <v>169</v>
      </c>
      <c r="E616" s="27" t="s">
        <v>4168</v>
      </c>
      <c r="F616" s="28" t="s">
        <v>207</v>
      </c>
      <c r="G616" s="29">
        <v>16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172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152</v>
      </c>
      <c r="C620" s="26" t="s">
        <v>4169</v>
      </c>
      <c r="D620" t="s">
        <v>169</v>
      </c>
      <c r="E620" s="27" t="s">
        <v>4170</v>
      </c>
      <c r="F620" s="28" t="s">
        <v>207</v>
      </c>
      <c r="G620" s="29">
        <v>28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172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 ht="25.5">
      <c r="A624" s="1" t="s">
        <v>167</v>
      </c>
      <c r="B624" s="1">
        <v>153</v>
      </c>
      <c r="C624" s="26" t="s">
        <v>4171</v>
      </c>
      <c r="D624" t="s">
        <v>169</v>
      </c>
      <c r="E624" s="27" t="s">
        <v>4172</v>
      </c>
      <c r="F624" s="28" t="s">
        <v>207</v>
      </c>
      <c r="G624" s="29">
        <v>67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172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 ht="25.5">
      <c r="A628" s="1" t="s">
        <v>167</v>
      </c>
      <c r="B628" s="1">
        <v>154</v>
      </c>
      <c r="C628" s="26" t="s">
        <v>4173</v>
      </c>
      <c r="D628" t="s">
        <v>169</v>
      </c>
      <c r="E628" s="27" t="s">
        <v>4174</v>
      </c>
      <c r="F628" s="28" t="s">
        <v>207</v>
      </c>
      <c r="G628" s="29">
        <v>4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172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155</v>
      </c>
      <c r="C632" s="26" t="s">
        <v>4175</v>
      </c>
      <c r="D632" t="s">
        <v>169</v>
      </c>
      <c r="E632" s="27" t="s">
        <v>1111</v>
      </c>
      <c r="F632" s="28" t="s">
        <v>207</v>
      </c>
      <c r="G632" s="29">
        <v>15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172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>
      <c r="A633" s="1" t="s">
        <v>173</v>
      </c>
      <c r="E633" s="27" t="s">
        <v>169</v>
      </c>
    </row>
    <row r="634">
      <c r="A634" s="1" t="s">
        <v>174</v>
      </c>
    </row>
    <row r="635">
      <c r="A635" s="1" t="s">
        <v>176</v>
      </c>
      <c r="E635" s="27" t="s">
        <v>169</v>
      </c>
    </row>
    <row r="636">
      <c r="A636" s="1" t="s">
        <v>164</v>
      </c>
      <c r="C636" s="22" t="s">
        <v>4176</v>
      </c>
      <c r="E636" s="23" t="s">
        <v>4177</v>
      </c>
      <c r="L636" s="24">
        <f>SUMIFS(L637:L640,A637:A640,"P")</f>
        <v>0</v>
      </c>
      <c r="M636" s="24">
        <f>SUMIFS(M637:M640,A637:A640,"P")</f>
        <v>0</v>
      </c>
      <c r="N636" s="25"/>
    </row>
    <row r="637">
      <c r="A637" s="1" t="s">
        <v>167</v>
      </c>
      <c r="B637" s="1">
        <v>156</v>
      </c>
      <c r="C637" s="26" t="s">
        <v>4178</v>
      </c>
      <c r="D637" t="s">
        <v>169</v>
      </c>
      <c r="E637" s="27" t="s">
        <v>4179</v>
      </c>
      <c r="F637" s="28" t="s">
        <v>308</v>
      </c>
      <c r="G637" s="29">
        <v>19.75</v>
      </c>
      <c r="H637" s="28">
        <v>0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169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>
      <c r="A638" s="1" t="s">
        <v>173</v>
      </c>
      <c r="E638" s="27" t="s">
        <v>169</v>
      </c>
    </row>
    <row r="639">
      <c r="A639" s="1" t="s">
        <v>174</v>
      </c>
    </row>
    <row r="640">
      <c r="A640" s="1" t="s">
        <v>176</v>
      </c>
      <c r="E640" s="27" t="s">
        <v>169</v>
      </c>
    </row>
  </sheetData>
  <sheetProtection sheet="1" objects="1" scenarios="1" spinCount="100000" saltValue="toA2Ez534DlCUx0I3TNxLFmt18eOEJbw7gEhExJB7OQ7mv1TcpTnVvoPW28jrjh97cKvmYg6oFNURxhdPJwq1g==" hashValue="cCX4ba1MS2piY4K7B6Lw5RQmohLoxKaPryJPnSlnpZJlEflPGez9LbYoGLhAwIEAynBTEPc9FdtMgvOlWh30G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COUNTIFS(L8:L1242,"=0",A8:A1242,"P")+COUNTIFS(L8:L1242,"",A8:A1242,"P")+SUM(Q8:Q1242)</f>
        <v>0</v>
      </c>
    </row>
    <row r="8" ht="25.5">
      <c r="A8" s="1" t="s">
        <v>162</v>
      </c>
      <c r="C8" s="22" t="s">
        <v>4180</v>
      </c>
      <c r="E8" s="23" t="s">
        <v>74</v>
      </c>
      <c r="L8" s="24">
        <f>L9+L14+L19+L116+L341+L422+L435+L556+L765+L786+L831+L868+L897+L926+L991+L1044+L1101+L1146+L1175+L1232+L1237</f>
        <v>0</v>
      </c>
      <c r="M8" s="24">
        <f>M9+M14+M19+M116+M341+M422+M435+M556+M765+M786+M831+M868+M897+M926+M991+M1044+M1101+M1146+M1175+M1232+M1237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4181</v>
      </c>
      <c r="D10" t="s">
        <v>169</v>
      </c>
      <c r="E10" s="27" t="s">
        <v>4182</v>
      </c>
      <c r="F10" s="28" t="s">
        <v>1488</v>
      </c>
      <c r="G10" s="29">
        <v>733.97400000000005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4183</v>
      </c>
    </row>
    <row r="12" ht="76.5">
      <c r="A12" s="1" t="s">
        <v>174</v>
      </c>
      <c r="E12" s="33" t="s">
        <v>4184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379</v>
      </c>
      <c r="E14" s="23" t="s">
        <v>4185</v>
      </c>
      <c r="L14" s="24">
        <f>SUMIFS(L15:L18,A15:A18,"P")</f>
        <v>0</v>
      </c>
      <c r="M14" s="24">
        <f>SUMIFS(M15:M18,A15:A18,"P")</f>
        <v>0</v>
      </c>
      <c r="N14" s="25"/>
    </row>
    <row r="15">
      <c r="A15" s="1" t="s">
        <v>167</v>
      </c>
      <c r="B15" s="1">
        <v>2</v>
      </c>
      <c r="C15" s="26" t="s">
        <v>4186</v>
      </c>
      <c r="D15" t="s">
        <v>169</v>
      </c>
      <c r="E15" s="27" t="s">
        <v>4187</v>
      </c>
      <c r="F15" s="28" t="s">
        <v>1467</v>
      </c>
      <c r="G15" s="29">
        <v>73.397000000000006</v>
      </c>
      <c r="H15" s="28">
        <v>2.3010220000000001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4188</v>
      </c>
    </row>
    <row r="17" ht="76.5">
      <c r="A17" s="1" t="s">
        <v>174</v>
      </c>
      <c r="E17" s="33" t="s">
        <v>4189</v>
      </c>
    </row>
    <row r="18">
      <c r="A18" s="1" t="s">
        <v>176</v>
      </c>
      <c r="E18" s="27" t="s">
        <v>169</v>
      </c>
    </row>
    <row r="19">
      <c r="A19" s="1" t="s">
        <v>164</v>
      </c>
      <c r="C19" s="22" t="s">
        <v>603</v>
      </c>
      <c r="E19" s="23" t="s">
        <v>2777</v>
      </c>
      <c r="L19" s="24">
        <f>SUMIFS(L20:L115,A20:A115,"P")</f>
        <v>0</v>
      </c>
      <c r="M19" s="24">
        <f>SUMIFS(M20:M115,A20:A115,"P")</f>
        <v>0</v>
      </c>
      <c r="N19" s="25"/>
    </row>
    <row r="20" ht="25.5">
      <c r="A20" s="1" t="s">
        <v>167</v>
      </c>
      <c r="B20" s="1">
        <v>3</v>
      </c>
      <c r="C20" s="26" t="s">
        <v>4190</v>
      </c>
      <c r="D20" t="s">
        <v>169</v>
      </c>
      <c r="E20" s="27" t="s">
        <v>4191</v>
      </c>
      <c r="F20" s="28" t="s">
        <v>200</v>
      </c>
      <c r="G20" s="29">
        <v>11</v>
      </c>
      <c r="H20" s="28">
        <v>0.12021</v>
      </c>
      <c r="I20" s="30">
        <f>ROUND(G20*H20,P4)</f>
        <v>0</v>
      </c>
      <c r="L20" s="31">
        <v>0</v>
      </c>
      <c r="M20" s="24">
        <f>ROUND(G20*L20,P4)</f>
        <v>0</v>
      </c>
      <c r="N20" s="25" t="s">
        <v>172</v>
      </c>
      <c r="O20" s="32">
        <f>M20*AA20</f>
        <v>0</v>
      </c>
      <c r="P20" s="1">
        <v>3</v>
      </c>
      <c r="AA20" s="1">
        <f>IF(P20=1,$O$3,IF(P20=2,$O$4,$O$5))</f>
        <v>0</v>
      </c>
    </row>
    <row r="21" ht="25.5">
      <c r="A21" s="1" t="s">
        <v>173</v>
      </c>
      <c r="E21" s="27" t="s">
        <v>4192</v>
      </c>
    </row>
    <row r="22" ht="255">
      <c r="A22" s="1" t="s">
        <v>174</v>
      </c>
      <c r="E22" s="33" t="s">
        <v>4193</v>
      </c>
    </row>
    <row r="23">
      <c r="A23" s="1" t="s">
        <v>176</v>
      </c>
      <c r="E23" s="27" t="s">
        <v>169</v>
      </c>
    </row>
    <row r="24" ht="25.5">
      <c r="A24" s="1" t="s">
        <v>167</v>
      </c>
      <c r="B24" s="1">
        <v>4</v>
      </c>
      <c r="C24" s="26" t="s">
        <v>4194</v>
      </c>
      <c r="D24" t="s">
        <v>169</v>
      </c>
      <c r="E24" s="27" t="s">
        <v>4195</v>
      </c>
      <c r="F24" s="28" t="s">
        <v>200</v>
      </c>
      <c r="G24" s="29">
        <v>2</v>
      </c>
      <c r="H24" s="28">
        <v>0.24041999999999999</v>
      </c>
      <c r="I24" s="30">
        <f>ROUND(G24*H24,P4)</f>
        <v>0</v>
      </c>
      <c r="L24" s="31">
        <v>0</v>
      </c>
      <c r="M24" s="24">
        <f>ROUND(G24*L24,P4)</f>
        <v>0</v>
      </c>
      <c r="N24" s="25" t="s">
        <v>172</v>
      </c>
      <c r="O24" s="32">
        <f>M24*AA24</f>
        <v>0</v>
      </c>
      <c r="P24" s="1">
        <v>3</v>
      </c>
      <c r="AA24" s="1">
        <f>IF(P24=1,$O$3,IF(P24=2,$O$4,$O$5))</f>
        <v>0</v>
      </c>
    </row>
    <row r="25" ht="25.5">
      <c r="A25" s="1" t="s">
        <v>173</v>
      </c>
      <c r="E25" s="27" t="s">
        <v>4196</v>
      </c>
    </row>
    <row r="26" ht="63.75">
      <c r="A26" s="1" t="s">
        <v>174</v>
      </c>
      <c r="E26" s="33" t="s">
        <v>4197</v>
      </c>
    </row>
    <row r="27">
      <c r="A27" s="1" t="s">
        <v>176</v>
      </c>
      <c r="E27" s="27" t="s">
        <v>169</v>
      </c>
    </row>
    <row r="28">
      <c r="A28" s="1" t="s">
        <v>167</v>
      </c>
      <c r="B28" s="1">
        <v>5</v>
      </c>
      <c r="C28" s="26" t="s">
        <v>4198</v>
      </c>
      <c r="D28" t="s">
        <v>169</v>
      </c>
      <c r="E28" s="27" t="s">
        <v>4199</v>
      </c>
      <c r="F28" s="28" t="s">
        <v>1467</v>
      </c>
      <c r="G28" s="29">
        <v>4.1790000000000003</v>
      </c>
      <c r="H28" s="28">
        <v>1.8774999999999999</v>
      </c>
      <c r="I28" s="30">
        <f>ROUND(G28*H28,P4)</f>
        <v>0</v>
      </c>
      <c r="L28" s="31">
        <v>0</v>
      </c>
      <c r="M28" s="24">
        <f>ROUND(G28*L28,P4)</f>
        <v>0</v>
      </c>
      <c r="N28" s="25" t="s">
        <v>172</v>
      </c>
      <c r="O28" s="32">
        <f>M28*AA28</f>
        <v>0</v>
      </c>
      <c r="P28" s="1">
        <v>3</v>
      </c>
      <c r="AA28" s="1">
        <f>IF(P28=1,$O$3,IF(P28=2,$O$4,$O$5))</f>
        <v>0</v>
      </c>
    </row>
    <row r="29" ht="25.5">
      <c r="A29" s="1" t="s">
        <v>173</v>
      </c>
      <c r="E29" s="27" t="s">
        <v>4200</v>
      </c>
    </row>
    <row r="30" ht="409.5">
      <c r="A30" s="1" t="s">
        <v>174</v>
      </c>
      <c r="E30" s="33" t="s">
        <v>4201</v>
      </c>
    </row>
    <row r="31">
      <c r="A31" s="1" t="s">
        <v>176</v>
      </c>
      <c r="E31" s="27" t="s">
        <v>169</v>
      </c>
    </row>
    <row r="32">
      <c r="A32" s="1" t="s">
        <v>167</v>
      </c>
      <c r="B32" s="1">
        <v>6</v>
      </c>
      <c r="C32" s="26" t="s">
        <v>4202</v>
      </c>
      <c r="D32" t="s">
        <v>169</v>
      </c>
      <c r="E32" s="27" t="s">
        <v>4203</v>
      </c>
      <c r="F32" s="28" t="s">
        <v>1467</v>
      </c>
      <c r="G32" s="29">
        <v>74.980999999999995</v>
      </c>
      <c r="H32" s="28">
        <v>1.8774999999999999</v>
      </c>
      <c r="I32" s="30">
        <f>ROUND(G32*H32,P4)</f>
        <v>0</v>
      </c>
      <c r="L32" s="31">
        <v>0</v>
      </c>
      <c r="M32" s="24">
        <f>ROUND(G32*L32,P4)</f>
        <v>0</v>
      </c>
      <c r="N32" s="25" t="s">
        <v>172</v>
      </c>
      <c r="O32" s="32">
        <f>M32*AA32</f>
        <v>0</v>
      </c>
      <c r="P32" s="1">
        <v>3</v>
      </c>
      <c r="AA32" s="1">
        <f>IF(P32=1,$O$3,IF(P32=2,$O$4,$O$5))</f>
        <v>0</v>
      </c>
    </row>
    <row r="33" ht="25.5">
      <c r="A33" s="1" t="s">
        <v>173</v>
      </c>
      <c r="E33" s="27" t="s">
        <v>4204</v>
      </c>
    </row>
    <row r="34" ht="409.5">
      <c r="A34" s="1" t="s">
        <v>174</v>
      </c>
      <c r="E34" s="33" t="s">
        <v>4205</v>
      </c>
    </row>
    <row r="35">
      <c r="A35" s="1" t="s">
        <v>176</v>
      </c>
      <c r="E35" s="27" t="s">
        <v>169</v>
      </c>
    </row>
    <row r="36">
      <c r="A36" s="1" t="s">
        <v>167</v>
      </c>
      <c r="B36" s="1">
        <v>7</v>
      </c>
      <c r="C36" s="26" t="s">
        <v>4206</v>
      </c>
      <c r="D36" t="s">
        <v>169</v>
      </c>
      <c r="E36" s="27" t="s">
        <v>4207</v>
      </c>
      <c r="F36" s="28" t="s">
        <v>1467</v>
      </c>
      <c r="G36" s="29">
        <v>18.617000000000001</v>
      </c>
      <c r="H36" s="28">
        <v>2.1240000000000001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172</v>
      </c>
      <c r="O36" s="32">
        <f>M36*AA36</f>
        <v>0</v>
      </c>
      <c r="P36" s="1">
        <v>3</v>
      </c>
      <c r="AA36" s="1">
        <f>IF(P36=1,$O$3,IF(P36=2,$O$4,$O$5))</f>
        <v>0</v>
      </c>
    </row>
    <row r="37" ht="25.5">
      <c r="A37" s="1" t="s">
        <v>173</v>
      </c>
      <c r="E37" s="27" t="s">
        <v>4208</v>
      </c>
    </row>
    <row r="38" ht="153">
      <c r="A38" s="1" t="s">
        <v>174</v>
      </c>
      <c r="E38" s="33" t="s">
        <v>4209</v>
      </c>
    </row>
    <row r="39">
      <c r="A39" s="1" t="s">
        <v>176</v>
      </c>
      <c r="E39" s="27" t="s">
        <v>169</v>
      </c>
    </row>
    <row r="40">
      <c r="A40" s="1" t="s">
        <v>167</v>
      </c>
      <c r="B40" s="1">
        <v>8</v>
      </c>
      <c r="C40" s="26" t="s">
        <v>4210</v>
      </c>
      <c r="D40" t="s">
        <v>169</v>
      </c>
      <c r="E40" s="27" t="s">
        <v>4211</v>
      </c>
      <c r="F40" s="28" t="s">
        <v>1488</v>
      </c>
      <c r="G40" s="29">
        <v>14.359999999999999</v>
      </c>
      <c r="H40" s="28">
        <v>0.14380799999999999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 ht="25.5">
      <c r="A41" s="1" t="s">
        <v>173</v>
      </c>
      <c r="E41" s="27" t="s">
        <v>4212</v>
      </c>
    </row>
    <row r="42" ht="51">
      <c r="A42" s="1" t="s">
        <v>174</v>
      </c>
      <c r="E42" s="33" t="s">
        <v>4213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4214</v>
      </c>
      <c r="D44" t="s">
        <v>169</v>
      </c>
      <c r="E44" s="27" t="s">
        <v>4215</v>
      </c>
      <c r="F44" s="28" t="s">
        <v>1488</v>
      </c>
      <c r="G44" s="29">
        <v>23.268000000000001</v>
      </c>
      <c r="H44" s="28">
        <v>0.22897999999999999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4216</v>
      </c>
    </row>
    <row r="46" ht="63.75">
      <c r="A46" s="1" t="s">
        <v>174</v>
      </c>
      <c r="E46" s="33" t="s">
        <v>4217</v>
      </c>
    </row>
    <row r="47">
      <c r="A47" s="1" t="s">
        <v>176</v>
      </c>
      <c r="E47" s="27" t="s">
        <v>169</v>
      </c>
    </row>
    <row r="48" ht="25.5">
      <c r="A48" s="1" t="s">
        <v>167</v>
      </c>
      <c r="B48" s="1">
        <v>10</v>
      </c>
      <c r="C48" s="26" t="s">
        <v>4218</v>
      </c>
      <c r="D48" t="s">
        <v>169</v>
      </c>
      <c r="E48" s="27" t="s">
        <v>4219</v>
      </c>
      <c r="F48" s="28" t="s">
        <v>1488</v>
      </c>
      <c r="G48" s="29">
        <v>137.35499999999999</v>
      </c>
      <c r="H48" s="28">
        <v>0.21490899999999999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4220</v>
      </c>
    </row>
    <row r="50" ht="382.5">
      <c r="A50" s="1" t="s">
        <v>174</v>
      </c>
      <c r="E50" s="33" t="s">
        <v>4221</v>
      </c>
    </row>
    <row r="51">
      <c r="A51" s="1" t="s">
        <v>176</v>
      </c>
      <c r="E51" s="27" t="s">
        <v>169</v>
      </c>
    </row>
    <row r="52" ht="25.5">
      <c r="A52" s="1" t="s">
        <v>167</v>
      </c>
      <c r="B52" s="1">
        <v>11</v>
      </c>
      <c r="C52" s="26" t="s">
        <v>4222</v>
      </c>
      <c r="D52" t="s">
        <v>169</v>
      </c>
      <c r="E52" s="27" t="s">
        <v>4223</v>
      </c>
      <c r="F52" s="28" t="s">
        <v>1488</v>
      </c>
      <c r="G52" s="29">
        <v>171.595</v>
      </c>
      <c r="H52" s="28">
        <v>0.28716900000000001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25.5">
      <c r="A53" s="1" t="s">
        <v>173</v>
      </c>
      <c r="E53" s="27" t="s">
        <v>4224</v>
      </c>
    </row>
    <row r="54" ht="306">
      <c r="A54" s="1" t="s">
        <v>174</v>
      </c>
      <c r="E54" s="33" t="s">
        <v>4225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4226</v>
      </c>
      <c r="D56" t="s">
        <v>169</v>
      </c>
      <c r="E56" s="27" t="s">
        <v>4227</v>
      </c>
      <c r="F56" s="28" t="s">
        <v>1488</v>
      </c>
      <c r="G56" s="29">
        <v>7.0800000000000001</v>
      </c>
      <c r="H56" s="28">
        <v>0.26086399999999998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25.5">
      <c r="A57" s="1" t="s">
        <v>173</v>
      </c>
      <c r="E57" s="27" t="s">
        <v>4228</v>
      </c>
    </row>
    <row r="58" ht="127.5">
      <c r="A58" s="1" t="s">
        <v>174</v>
      </c>
      <c r="E58" s="33" t="s">
        <v>4229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4230</v>
      </c>
      <c r="D60" t="s">
        <v>169</v>
      </c>
      <c r="E60" s="27" t="s">
        <v>4231</v>
      </c>
      <c r="F60" s="28" t="s">
        <v>1488</v>
      </c>
      <c r="G60" s="29">
        <v>64.332999999999998</v>
      </c>
      <c r="H60" s="28">
        <v>0.176201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 ht="25.5">
      <c r="A61" s="1" t="s">
        <v>173</v>
      </c>
      <c r="E61" s="27" t="s">
        <v>4232</v>
      </c>
    </row>
    <row r="62" ht="191.25">
      <c r="A62" s="1" t="s">
        <v>174</v>
      </c>
      <c r="E62" s="33" t="s">
        <v>4233</v>
      </c>
    </row>
    <row r="63">
      <c r="A63" s="1" t="s">
        <v>176</v>
      </c>
      <c r="E63" s="27" t="s">
        <v>169</v>
      </c>
    </row>
    <row r="64" ht="25.5">
      <c r="A64" s="1" t="s">
        <v>167</v>
      </c>
      <c r="B64" s="1">
        <v>14</v>
      </c>
      <c r="C64" s="26" t="s">
        <v>4234</v>
      </c>
      <c r="D64" t="s">
        <v>169</v>
      </c>
      <c r="E64" s="27" t="s">
        <v>4235</v>
      </c>
      <c r="F64" s="28" t="s">
        <v>1405</v>
      </c>
      <c r="G64" s="29">
        <v>16.440000000000001</v>
      </c>
      <c r="H64" s="28">
        <v>0.0045170000000000002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4236</v>
      </c>
    </row>
    <row r="66" ht="114.75">
      <c r="A66" s="1" t="s">
        <v>174</v>
      </c>
      <c r="E66" s="33" t="s">
        <v>4237</v>
      </c>
    </row>
    <row r="67">
      <c r="A67" s="1" t="s">
        <v>176</v>
      </c>
      <c r="E67" s="27" t="s">
        <v>169</v>
      </c>
    </row>
    <row r="68" ht="25.5">
      <c r="A68" s="1" t="s">
        <v>167</v>
      </c>
      <c r="B68" s="1">
        <v>15</v>
      </c>
      <c r="C68" s="26" t="s">
        <v>4238</v>
      </c>
      <c r="D68" t="s">
        <v>169</v>
      </c>
      <c r="E68" s="27" t="s">
        <v>4239</v>
      </c>
      <c r="F68" s="28" t="s">
        <v>1405</v>
      </c>
      <c r="G68" s="29">
        <v>13.050000000000001</v>
      </c>
      <c r="H68" s="28">
        <v>0.0067850000000000002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 ht="25.5">
      <c r="A69" s="1" t="s">
        <v>173</v>
      </c>
      <c r="E69" s="27" t="s">
        <v>4240</v>
      </c>
    </row>
    <row r="70" ht="127.5">
      <c r="A70" s="1" t="s">
        <v>174</v>
      </c>
      <c r="E70" s="33" t="s">
        <v>4241</v>
      </c>
    </row>
    <row r="71">
      <c r="A71" s="1" t="s">
        <v>176</v>
      </c>
      <c r="E71" s="27" t="s">
        <v>169</v>
      </c>
    </row>
    <row r="72" ht="25.5">
      <c r="A72" s="1" t="s">
        <v>167</v>
      </c>
      <c r="B72" s="1">
        <v>16</v>
      </c>
      <c r="C72" s="26" t="s">
        <v>4242</v>
      </c>
      <c r="D72" t="s">
        <v>169</v>
      </c>
      <c r="E72" s="27" t="s">
        <v>4243</v>
      </c>
      <c r="F72" s="28" t="s">
        <v>1405</v>
      </c>
      <c r="G72" s="29">
        <v>216.345</v>
      </c>
      <c r="H72" s="28">
        <v>0.0090480000000000005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 ht="25.5">
      <c r="A73" s="1" t="s">
        <v>173</v>
      </c>
      <c r="E73" s="27" t="s">
        <v>4244</v>
      </c>
    </row>
    <row r="74" ht="306">
      <c r="A74" s="1" t="s">
        <v>174</v>
      </c>
      <c r="E74" s="33" t="s">
        <v>4245</v>
      </c>
    </row>
    <row r="75">
      <c r="A75" s="1" t="s">
        <v>176</v>
      </c>
      <c r="E75" s="27" t="s">
        <v>169</v>
      </c>
    </row>
    <row r="76" ht="25.5">
      <c r="A76" s="1" t="s">
        <v>167</v>
      </c>
      <c r="B76" s="1">
        <v>17</v>
      </c>
      <c r="C76" s="26" t="s">
        <v>4246</v>
      </c>
      <c r="D76" t="s">
        <v>169</v>
      </c>
      <c r="E76" s="27" t="s">
        <v>4247</v>
      </c>
      <c r="F76" s="28" t="s">
        <v>1405</v>
      </c>
      <c r="G76" s="29">
        <v>24.815000000000001</v>
      </c>
      <c r="H76" s="28">
        <v>0.0045310000000000003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 ht="25.5">
      <c r="A77" s="1" t="s">
        <v>173</v>
      </c>
      <c r="E77" s="27" t="s">
        <v>4248</v>
      </c>
    </row>
    <row r="78" ht="127.5">
      <c r="A78" s="1" t="s">
        <v>174</v>
      </c>
      <c r="E78" s="33" t="s">
        <v>4249</v>
      </c>
    </row>
    <row r="79">
      <c r="A79" s="1" t="s">
        <v>176</v>
      </c>
      <c r="E79" s="27" t="s">
        <v>169</v>
      </c>
    </row>
    <row r="80" ht="25.5">
      <c r="A80" s="1" t="s">
        <v>167</v>
      </c>
      <c r="B80" s="1">
        <v>18</v>
      </c>
      <c r="C80" s="26" t="s">
        <v>4250</v>
      </c>
      <c r="D80" t="s">
        <v>169</v>
      </c>
      <c r="E80" s="27" t="s">
        <v>4251</v>
      </c>
      <c r="F80" s="28" t="s">
        <v>1405</v>
      </c>
      <c r="G80" s="29">
        <v>42.484999999999999</v>
      </c>
      <c r="H80" s="28">
        <v>0.0068110000000000002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4252</v>
      </c>
    </row>
    <row r="82" ht="178.5">
      <c r="A82" s="1" t="s">
        <v>174</v>
      </c>
      <c r="E82" s="33" t="s">
        <v>4253</v>
      </c>
    </row>
    <row r="83">
      <c r="A83" s="1" t="s">
        <v>176</v>
      </c>
      <c r="E83" s="27" t="s">
        <v>169</v>
      </c>
    </row>
    <row r="84" ht="25.5">
      <c r="A84" s="1" t="s">
        <v>167</v>
      </c>
      <c r="B84" s="1">
        <v>19</v>
      </c>
      <c r="C84" s="26" t="s">
        <v>4254</v>
      </c>
      <c r="D84" t="s">
        <v>169</v>
      </c>
      <c r="E84" s="27" t="s">
        <v>4255</v>
      </c>
      <c r="F84" s="28" t="s">
        <v>1405</v>
      </c>
      <c r="G84" s="29">
        <v>617.72500000000002</v>
      </c>
      <c r="H84" s="28">
        <v>0.0090840000000000001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4256</v>
      </c>
    </row>
    <row r="86" ht="409.5">
      <c r="A86" s="1" t="s">
        <v>174</v>
      </c>
      <c r="E86" s="33" t="s">
        <v>4257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4258</v>
      </c>
      <c r="D88" t="s">
        <v>169</v>
      </c>
      <c r="E88" s="27" t="s">
        <v>4259</v>
      </c>
      <c r="F88" s="28" t="s">
        <v>1488</v>
      </c>
      <c r="G88" s="29">
        <v>554.13900000000001</v>
      </c>
      <c r="H88" s="28">
        <v>0.094480999999999996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4260</v>
      </c>
    </row>
    <row r="90" ht="409.5">
      <c r="A90" s="1" t="s">
        <v>174</v>
      </c>
      <c r="E90" s="33" t="s">
        <v>4261</v>
      </c>
    </row>
    <row r="91">
      <c r="A91" s="1" t="s">
        <v>176</v>
      </c>
      <c r="E91" s="27" t="s">
        <v>169</v>
      </c>
    </row>
    <row r="92" ht="25.5">
      <c r="A92" s="1" t="s">
        <v>167</v>
      </c>
      <c r="B92" s="1">
        <v>21</v>
      </c>
      <c r="C92" s="26" t="s">
        <v>4262</v>
      </c>
      <c r="D92" t="s">
        <v>169</v>
      </c>
      <c r="E92" s="27" t="s">
        <v>4263</v>
      </c>
      <c r="F92" s="28" t="s">
        <v>1488</v>
      </c>
      <c r="G92" s="29">
        <v>579.452</v>
      </c>
      <c r="H92" s="28">
        <v>0.12911400000000001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 ht="25.5">
      <c r="A93" s="1" t="s">
        <v>173</v>
      </c>
      <c r="E93" s="27" t="s">
        <v>4264</v>
      </c>
    </row>
    <row r="94" ht="409.5">
      <c r="A94" s="1" t="s">
        <v>174</v>
      </c>
      <c r="E94" s="33" t="s">
        <v>4265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4266</v>
      </c>
      <c r="D96" t="s">
        <v>169</v>
      </c>
      <c r="E96" s="27" t="s">
        <v>4267</v>
      </c>
      <c r="F96" s="28" t="s">
        <v>1405</v>
      </c>
      <c r="G96" s="29">
        <v>1831.3800000000001</v>
      </c>
      <c r="H96" s="28">
        <v>0.00012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4268</v>
      </c>
    </row>
    <row r="98" ht="409.5">
      <c r="A98" s="1" t="s">
        <v>174</v>
      </c>
      <c r="E98" s="33" t="s">
        <v>4269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4270</v>
      </c>
      <c r="D100" t="s">
        <v>169</v>
      </c>
      <c r="E100" s="27" t="s">
        <v>4271</v>
      </c>
      <c r="F100" s="28" t="s">
        <v>1488</v>
      </c>
      <c r="G100" s="29">
        <v>65.540000000000006</v>
      </c>
      <c r="H100" s="28">
        <v>0.073480000000000004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 ht="25.5">
      <c r="A101" s="1" t="s">
        <v>173</v>
      </c>
      <c r="E101" s="27" t="s">
        <v>4272</v>
      </c>
    </row>
    <row r="102" ht="38.25">
      <c r="A102" s="1" t="s">
        <v>174</v>
      </c>
      <c r="E102" s="33" t="s">
        <v>4273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4274</v>
      </c>
      <c r="D104" t="s">
        <v>169</v>
      </c>
      <c r="E104" s="27" t="s">
        <v>4275</v>
      </c>
      <c r="F104" s="28" t="s">
        <v>1488</v>
      </c>
      <c r="G104" s="29">
        <v>6.2290000000000001</v>
      </c>
      <c r="H104" s="28">
        <v>0.083409999999999998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4276</v>
      </c>
    </row>
    <row r="106" ht="38.25">
      <c r="A106" s="1" t="s">
        <v>174</v>
      </c>
      <c r="E106" s="33" t="s">
        <v>4277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4278</v>
      </c>
      <c r="D108" t="s">
        <v>169</v>
      </c>
      <c r="E108" s="27" t="s">
        <v>4279</v>
      </c>
      <c r="F108" s="28" t="s">
        <v>1488</v>
      </c>
      <c r="G108" s="29">
        <v>21.699999999999999</v>
      </c>
      <c r="H108" s="28">
        <v>0.26723000000000002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4280</v>
      </c>
    </row>
    <row r="110" ht="408">
      <c r="A110" s="1" t="s">
        <v>174</v>
      </c>
      <c r="E110" s="33" t="s">
        <v>4281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2417</v>
      </c>
      <c r="D112" t="s">
        <v>169</v>
      </c>
      <c r="E112" s="27" t="s">
        <v>4282</v>
      </c>
      <c r="F112" s="28" t="s">
        <v>200</v>
      </c>
      <c r="G112" s="29">
        <v>7446.8800000000001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4283</v>
      </c>
    </row>
    <row r="114" ht="409.5">
      <c r="A114" s="1" t="s">
        <v>174</v>
      </c>
      <c r="E114" s="33" t="s">
        <v>4284</v>
      </c>
    </row>
    <row r="115">
      <c r="A115" s="1" t="s">
        <v>176</v>
      </c>
      <c r="E115" s="27" t="s">
        <v>169</v>
      </c>
    </row>
    <row r="116">
      <c r="A116" s="1" t="s">
        <v>164</v>
      </c>
      <c r="C116" s="22" t="s">
        <v>1736</v>
      </c>
      <c r="E116" s="23" t="s">
        <v>2782</v>
      </c>
      <c r="L116" s="24">
        <f>SUMIFS(L117:L340,A117:A340,"P")</f>
        <v>0</v>
      </c>
      <c r="M116" s="24">
        <f>SUMIFS(M117:M340,A117:A340,"P")</f>
        <v>0</v>
      </c>
      <c r="N116" s="25"/>
    </row>
    <row r="117">
      <c r="A117" s="1" t="s">
        <v>167</v>
      </c>
      <c r="B117" s="1">
        <v>27</v>
      </c>
      <c r="C117" s="26" t="s">
        <v>4285</v>
      </c>
      <c r="D117" t="s">
        <v>169</v>
      </c>
      <c r="E117" s="27" t="s">
        <v>4286</v>
      </c>
      <c r="F117" s="28" t="s">
        <v>1405</v>
      </c>
      <c r="G117" s="29">
        <v>1650.789</v>
      </c>
      <c r="H117" s="28">
        <v>0.00029999999999999997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4286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4287</v>
      </c>
      <c r="D121" t="s">
        <v>169</v>
      </c>
      <c r="E121" s="27" t="s">
        <v>4288</v>
      </c>
      <c r="F121" s="28" t="s">
        <v>1488</v>
      </c>
      <c r="G121" s="29">
        <v>86.989999999999995</v>
      </c>
      <c r="H121" s="28">
        <v>0.0073499999999999998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4289</v>
      </c>
    </row>
    <row r="123">
      <c r="A123" s="1" t="s">
        <v>174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4290</v>
      </c>
      <c r="D125" t="s">
        <v>169</v>
      </c>
      <c r="E125" s="27" t="s">
        <v>4291</v>
      </c>
      <c r="F125" s="28" t="s">
        <v>1488</v>
      </c>
      <c r="G125" s="29">
        <v>11.56</v>
      </c>
      <c r="H125" s="28">
        <v>0.0154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25.5">
      <c r="A126" s="1" t="s">
        <v>173</v>
      </c>
      <c r="E126" s="27" t="s">
        <v>4292</v>
      </c>
    </row>
    <row r="127" ht="63.75">
      <c r="A127" s="1" t="s">
        <v>174</v>
      </c>
      <c r="E127" s="33" t="s">
        <v>4293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4294</v>
      </c>
      <c r="D129" t="s">
        <v>169</v>
      </c>
      <c r="E129" s="27" t="s">
        <v>4295</v>
      </c>
      <c r="F129" s="28" t="s">
        <v>1488</v>
      </c>
      <c r="G129" s="29">
        <v>75.430000000000007</v>
      </c>
      <c r="H129" s="28">
        <v>0.018380000000000001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 ht="38.25">
      <c r="A130" s="1" t="s">
        <v>173</v>
      </c>
      <c r="E130" s="27" t="s">
        <v>4296</v>
      </c>
    </row>
    <row r="131" ht="191.25">
      <c r="A131" s="1" t="s">
        <v>174</v>
      </c>
      <c r="E131" s="33" t="s">
        <v>4297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4298</v>
      </c>
      <c r="D133" t="s">
        <v>169</v>
      </c>
      <c r="E133" s="27" t="s">
        <v>4299</v>
      </c>
      <c r="F133" s="28" t="s">
        <v>1488</v>
      </c>
      <c r="G133" s="29">
        <v>456.11200000000002</v>
      </c>
      <c r="H133" s="28">
        <v>0.012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 ht="25.5">
      <c r="A134" s="1" t="s">
        <v>173</v>
      </c>
      <c r="E134" s="27" t="s">
        <v>4300</v>
      </c>
    </row>
    <row r="135" ht="409.5">
      <c r="A135" s="1" t="s">
        <v>174</v>
      </c>
      <c r="E135" s="33" t="s">
        <v>4301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4302</v>
      </c>
      <c r="D137" t="s">
        <v>169</v>
      </c>
      <c r="E137" s="27" t="s">
        <v>4303</v>
      </c>
      <c r="F137" s="28" t="s">
        <v>1488</v>
      </c>
      <c r="G137" s="29">
        <v>456.11200000000002</v>
      </c>
      <c r="H137" s="28">
        <v>0.016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4304</v>
      </c>
    </row>
    <row r="139">
      <c r="A139" s="1" t="s">
        <v>174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4305</v>
      </c>
      <c r="D141" t="s">
        <v>169</v>
      </c>
      <c r="E141" s="27" t="s">
        <v>4306</v>
      </c>
      <c r="F141" s="28" t="s">
        <v>1488</v>
      </c>
      <c r="G141" s="29">
        <v>498.39999999999998</v>
      </c>
      <c r="H141" s="28">
        <v>0.0091999999999999998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38.25">
      <c r="A142" s="1" t="s">
        <v>173</v>
      </c>
      <c r="E142" s="27" t="s">
        <v>4307</v>
      </c>
    </row>
    <row r="143" ht="409.5">
      <c r="A143" s="1" t="s">
        <v>174</v>
      </c>
      <c r="E143" s="33" t="s">
        <v>4308</v>
      </c>
    </row>
    <row r="144">
      <c r="A144" s="1" t="s">
        <v>176</v>
      </c>
      <c r="E144" s="27" t="s">
        <v>169</v>
      </c>
    </row>
    <row r="145" ht="25.5">
      <c r="A145" s="1" t="s">
        <v>167</v>
      </c>
      <c r="B145" s="1">
        <v>34</v>
      </c>
      <c r="C145" s="26" t="s">
        <v>4309</v>
      </c>
      <c r="D145" t="s">
        <v>169</v>
      </c>
      <c r="E145" s="27" t="s">
        <v>4310</v>
      </c>
      <c r="F145" s="28" t="s">
        <v>1488</v>
      </c>
      <c r="G145" s="29">
        <v>429.97000000000003</v>
      </c>
      <c r="H145" s="28">
        <v>0.021000000000000001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38.25">
      <c r="A146" s="1" t="s">
        <v>173</v>
      </c>
      <c r="E146" s="27" t="s">
        <v>4311</v>
      </c>
    </row>
    <row r="147" ht="409.5">
      <c r="A147" s="1" t="s">
        <v>174</v>
      </c>
      <c r="E147" s="33" t="s">
        <v>4312</v>
      </c>
    </row>
    <row r="148">
      <c r="A148" s="1" t="s">
        <v>176</v>
      </c>
      <c r="E148" s="27" t="s">
        <v>169</v>
      </c>
    </row>
    <row r="149" ht="25.5">
      <c r="A149" s="1" t="s">
        <v>167</v>
      </c>
      <c r="B149" s="1">
        <v>35</v>
      </c>
      <c r="C149" s="26" t="s">
        <v>4313</v>
      </c>
      <c r="D149" t="s">
        <v>169</v>
      </c>
      <c r="E149" s="27" t="s">
        <v>4314</v>
      </c>
      <c r="F149" s="28" t="s">
        <v>1488</v>
      </c>
      <c r="G149" s="29">
        <v>111.65000000000001</v>
      </c>
      <c r="H149" s="28">
        <v>0.032300000000000002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 ht="38.25">
      <c r="A150" s="1" t="s">
        <v>173</v>
      </c>
      <c r="E150" s="27" t="s">
        <v>4315</v>
      </c>
    </row>
    <row r="151" ht="191.25">
      <c r="A151" s="1" t="s">
        <v>174</v>
      </c>
      <c r="E151" s="33" t="s">
        <v>4316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4317</v>
      </c>
      <c r="D153" t="s">
        <v>169</v>
      </c>
      <c r="E153" s="27" t="s">
        <v>4318</v>
      </c>
      <c r="F153" s="28" t="s">
        <v>1488</v>
      </c>
      <c r="G153" s="29">
        <v>318.76499999999999</v>
      </c>
      <c r="H153" s="28">
        <v>0.0040000000000000001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4319</v>
      </c>
    </row>
    <row r="155" ht="344.25">
      <c r="A155" s="1" t="s">
        <v>174</v>
      </c>
      <c r="E155" s="33" t="s">
        <v>4320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4321</v>
      </c>
      <c r="D157" t="s">
        <v>169</v>
      </c>
      <c r="E157" s="27" t="s">
        <v>4322</v>
      </c>
      <c r="F157" s="28" t="s">
        <v>1488</v>
      </c>
      <c r="G157" s="29">
        <v>9.5519999999999996</v>
      </c>
      <c r="H157" s="28">
        <v>0.021000000000000001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4323</v>
      </c>
    </row>
    <row r="159" ht="63.75">
      <c r="A159" s="1" t="s">
        <v>174</v>
      </c>
      <c r="E159" s="33" t="s">
        <v>4324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4325</v>
      </c>
      <c r="D161" t="s">
        <v>169</v>
      </c>
      <c r="E161" s="27" t="s">
        <v>4326</v>
      </c>
      <c r="F161" s="28" t="s">
        <v>1488</v>
      </c>
      <c r="G161" s="29">
        <v>5683.2139999999999</v>
      </c>
      <c r="H161" s="28">
        <v>0.0073499999999999998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 ht="25.5">
      <c r="A162" s="1" t="s">
        <v>173</v>
      </c>
      <c r="E162" s="27" t="s">
        <v>4327</v>
      </c>
    </row>
    <row r="163" ht="63.75">
      <c r="A163" s="1" t="s">
        <v>174</v>
      </c>
      <c r="E163" s="33" t="s">
        <v>4328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4329</v>
      </c>
      <c r="D165" t="s">
        <v>169</v>
      </c>
      <c r="E165" s="27" t="s">
        <v>4330</v>
      </c>
      <c r="F165" s="28" t="s">
        <v>1488</v>
      </c>
      <c r="G165" s="29">
        <v>180.25700000000001</v>
      </c>
      <c r="H165" s="28">
        <v>0.0154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 ht="25.5">
      <c r="A166" s="1" t="s">
        <v>173</v>
      </c>
      <c r="E166" s="27" t="s">
        <v>4331</v>
      </c>
    </row>
    <row r="167" ht="267.75">
      <c r="A167" s="1" t="s">
        <v>174</v>
      </c>
      <c r="E167" s="33" t="s">
        <v>4332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4333</v>
      </c>
      <c r="D169" t="s">
        <v>169</v>
      </c>
      <c r="E169" s="27" t="s">
        <v>4334</v>
      </c>
      <c r="F169" s="28" t="s">
        <v>1488</v>
      </c>
      <c r="G169" s="29">
        <v>4577.9859999999999</v>
      </c>
      <c r="H169" s="28">
        <v>0.018380000000000001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 ht="25.5">
      <c r="A170" s="1" t="s">
        <v>173</v>
      </c>
      <c r="E170" s="27" t="s">
        <v>4335</v>
      </c>
    </row>
    <row r="171" ht="409.5">
      <c r="A171" s="1" t="s">
        <v>174</v>
      </c>
      <c r="E171" s="33" t="s">
        <v>4336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4337</v>
      </c>
      <c r="D173" t="s">
        <v>169</v>
      </c>
      <c r="E173" s="27" t="s">
        <v>4338</v>
      </c>
      <c r="F173" s="28" t="s">
        <v>1488</v>
      </c>
      <c r="G173" s="29">
        <v>2238.9650000000001</v>
      </c>
      <c r="H173" s="28">
        <v>0.012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4339</v>
      </c>
    </row>
    <row r="175" ht="409.5">
      <c r="A175" s="1" t="s">
        <v>174</v>
      </c>
      <c r="E175" s="33" t="s">
        <v>4340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4341</v>
      </c>
      <c r="D177" t="s">
        <v>169</v>
      </c>
      <c r="E177" s="27" t="s">
        <v>4342</v>
      </c>
      <c r="F177" s="28" t="s">
        <v>1488</v>
      </c>
      <c r="G177" s="29">
        <v>2238.9650000000001</v>
      </c>
      <c r="H177" s="28">
        <v>0.016199999999999999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 ht="25.5">
      <c r="A178" s="1" t="s">
        <v>173</v>
      </c>
      <c r="E178" s="27" t="s">
        <v>4343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4344</v>
      </c>
      <c r="D181" t="s">
        <v>169</v>
      </c>
      <c r="E181" s="27" t="s">
        <v>4345</v>
      </c>
      <c r="F181" s="28" t="s">
        <v>1488</v>
      </c>
      <c r="G181" s="29">
        <v>407.69299999999998</v>
      </c>
      <c r="H181" s="28">
        <v>0.0092999999999999992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 ht="38.25">
      <c r="A182" s="1" t="s">
        <v>173</v>
      </c>
      <c r="E182" s="27" t="s">
        <v>4346</v>
      </c>
    </row>
    <row r="183" ht="229.5">
      <c r="A183" s="1" t="s">
        <v>174</v>
      </c>
      <c r="E183" s="33" t="s">
        <v>4347</v>
      </c>
    </row>
    <row r="184">
      <c r="A184" s="1" t="s">
        <v>176</v>
      </c>
      <c r="E184" s="27" t="s">
        <v>169</v>
      </c>
    </row>
    <row r="185" ht="25.5">
      <c r="A185" s="1" t="s">
        <v>167</v>
      </c>
      <c r="B185" s="1">
        <v>44</v>
      </c>
      <c r="C185" s="26" t="s">
        <v>4348</v>
      </c>
      <c r="D185" t="s">
        <v>169</v>
      </c>
      <c r="E185" s="27" t="s">
        <v>4349</v>
      </c>
      <c r="F185" s="28" t="s">
        <v>1488</v>
      </c>
      <c r="G185" s="29">
        <v>1131.616</v>
      </c>
      <c r="H185" s="28">
        <v>0.019699999999999999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38.25">
      <c r="A186" s="1" t="s">
        <v>173</v>
      </c>
      <c r="E186" s="27" t="s">
        <v>4350</v>
      </c>
    </row>
    <row r="187" ht="409.5">
      <c r="A187" s="1" t="s">
        <v>174</v>
      </c>
      <c r="E187" s="33" t="s">
        <v>4351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4352</v>
      </c>
      <c r="D189" t="s">
        <v>169</v>
      </c>
      <c r="E189" s="27" t="s">
        <v>4353</v>
      </c>
      <c r="F189" s="28" t="s">
        <v>1488</v>
      </c>
      <c r="G189" s="29">
        <v>2697.7719999999999</v>
      </c>
      <c r="H189" s="28">
        <v>0.030300000000000001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 ht="38.25">
      <c r="A190" s="1" t="s">
        <v>173</v>
      </c>
      <c r="E190" s="27" t="s">
        <v>4354</v>
      </c>
    </row>
    <row r="191" ht="409.5">
      <c r="A191" s="1" t="s">
        <v>174</v>
      </c>
      <c r="E191" s="33" t="s">
        <v>4355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4356</v>
      </c>
      <c r="D193" t="s">
        <v>169</v>
      </c>
      <c r="E193" s="27" t="s">
        <v>4357</v>
      </c>
      <c r="F193" s="28" t="s">
        <v>1488</v>
      </c>
      <c r="G193" s="29">
        <v>345.07999999999998</v>
      </c>
      <c r="H193" s="28">
        <v>0.021000000000000001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4358</v>
      </c>
    </row>
    <row r="195" ht="280.5">
      <c r="A195" s="1" t="s">
        <v>174</v>
      </c>
      <c r="E195" s="33" t="s">
        <v>4359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4360</v>
      </c>
      <c r="D197" t="s">
        <v>169</v>
      </c>
      <c r="E197" s="27" t="s">
        <v>4361</v>
      </c>
      <c r="F197" s="28" t="s">
        <v>1488</v>
      </c>
      <c r="G197" s="29">
        <v>1542.588</v>
      </c>
      <c r="H197" s="28">
        <v>0.0040000000000000001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4362</v>
      </c>
    </row>
    <row r="199" ht="409.5">
      <c r="A199" s="1" t="s">
        <v>174</v>
      </c>
      <c r="E199" s="33" t="s">
        <v>4363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4364</v>
      </c>
      <c r="D201" t="s">
        <v>169</v>
      </c>
      <c r="E201" s="27" t="s">
        <v>4365</v>
      </c>
      <c r="F201" s="28" t="s">
        <v>1488</v>
      </c>
      <c r="G201" s="29">
        <v>926.65099999999995</v>
      </c>
      <c r="H201" s="28">
        <v>0.021000000000000001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 ht="25.5">
      <c r="A202" s="1" t="s">
        <v>173</v>
      </c>
      <c r="E202" s="27" t="s">
        <v>4366</v>
      </c>
    </row>
    <row r="203" ht="409.5">
      <c r="A203" s="1" t="s">
        <v>174</v>
      </c>
      <c r="E203" s="33" t="s">
        <v>4367</v>
      </c>
    </row>
    <row r="204">
      <c r="A204" s="1" t="s">
        <v>176</v>
      </c>
      <c r="E204" s="27" t="s">
        <v>169</v>
      </c>
    </row>
    <row r="205">
      <c r="A205" s="1" t="s">
        <v>167</v>
      </c>
      <c r="B205" s="1">
        <v>49</v>
      </c>
      <c r="C205" s="26" t="s">
        <v>4368</v>
      </c>
      <c r="D205" t="s">
        <v>169</v>
      </c>
      <c r="E205" s="27" t="s">
        <v>4369</v>
      </c>
      <c r="F205" s="28" t="s">
        <v>1488</v>
      </c>
      <c r="G205" s="29">
        <v>11.593999999999999</v>
      </c>
      <c r="H205" s="28">
        <v>0.0061999999999999998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 ht="25.5">
      <c r="A206" s="1" t="s">
        <v>173</v>
      </c>
      <c r="E206" s="27" t="s">
        <v>4370</v>
      </c>
    </row>
    <row r="207" ht="63.75">
      <c r="A207" s="1" t="s">
        <v>174</v>
      </c>
      <c r="E207" s="33" t="s">
        <v>4371</v>
      </c>
    </row>
    <row r="208">
      <c r="A208" s="1" t="s">
        <v>176</v>
      </c>
      <c r="E208" s="27" t="s">
        <v>169</v>
      </c>
    </row>
    <row r="209">
      <c r="A209" s="1" t="s">
        <v>167</v>
      </c>
      <c r="B209" s="1">
        <v>50</v>
      </c>
      <c r="C209" s="26" t="s">
        <v>4372</v>
      </c>
      <c r="D209" t="s">
        <v>169</v>
      </c>
      <c r="E209" s="27" t="s">
        <v>4373</v>
      </c>
      <c r="F209" s="28" t="s">
        <v>1488</v>
      </c>
      <c r="G209" s="29">
        <v>20.748000000000001</v>
      </c>
      <c r="H209" s="28">
        <v>0.018800000000000001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 ht="25.5">
      <c r="A210" s="1" t="s">
        <v>173</v>
      </c>
      <c r="E210" s="27" t="s">
        <v>4374</v>
      </c>
    </row>
    <row r="211" ht="127.5">
      <c r="A211" s="1" t="s">
        <v>174</v>
      </c>
      <c r="E211" s="33" t="s">
        <v>4375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4376</v>
      </c>
      <c r="D213" t="s">
        <v>169</v>
      </c>
      <c r="E213" s="27" t="s">
        <v>4377</v>
      </c>
      <c r="F213" s="28" t="s">
        <v>1488</v>
      </c>
      <c r="G213" s="29">
        <v>9.5519999999999996</v>
      </c>
      <c r="H213" s="28">
        <v>0.000852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 ht="25.5">
      <c r="A214" s="1" t="s">
        <v>173</v>
      </c>
      <c r="E214" s="27" t="s">
        <v>4378</v>
      </c>
    </row>
    <row r="215" ht="63.75">
      <c r="A215" s="1" t="s">
        <v>174</v>
      </c>
      <c r="E215" s="33" t="s">
        <v>4324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4379</v>
      </c>
      <c r="D217" t="s">
        <v>169</v>
      </c>
      <c r="E217" s="27" t="s">
        <v>4380</v>
      </c>
      <c r="F217" s="28" t="s">
        <v>1488</v>
      </c>
      <c r="G217" s="29">
        <v>801.33000000000004</v>
      </c>
      <c r="H217" s="28">
        <v>0.00011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 ht="25.5">
      <c r="A218" s="1" t="s">
        <v>173</v>
      </c>
      <c r="E218" s="27" t="s">
        <v>4381</v>
      </c>
    </row>
    <row r="219" ht="76.5">
      <c r="A219" s="1" t="s">
        <v>174</v>
      </c>
      <c r="E219" s="33" t="s">
        <v>4382</v>
      </c>
    </row>
    <row r="220">
      <c r="A220" s="1" t="s">
        <v>176</v>
      </c>
      <c r="E220" s="27" t="s">
        <v>169</v>
      </c>
    </row>
    <row r="221">
      <c r="A221" s="1" t="s">
        <v>167</v>
      </c>
      <c r="B221" s="1">
        <v>53</v>
      </c>
      <c r="C221" s="26" t="s">
        <v>4383</v>
      </c>
      <c r="D221" t="s">
        <v>169</v>
      </c>
      <c r="E221" s="27" t="s">
        <v>4384</v>
      </c>
      <c r="F221" s="28" t="s">
        <v>1405</v>
      </c>
      <c r="G221" s="29">
        <v>1572.1800000000001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 ht="38.25">
      <c r="A222" s="1" t="s">
        <v>173</v>
      </c>
      <c r="E222" s="27" t="s">
        <v>4385</v>
      </c>
    </row>
    <row r="223" ht="395.25">
      <c r="A223" s="1" t="s">
        <v>174</v>
      </c>
      <c r="E223" s="33" t="s">
        <v>4386</v>
      </c>
    </row>
    <row r="224">
      <c r="A224" s="1" t="s">
        <v>176</v>
      </c>
      <c r="E224" s="27" t="s">
        <v>169</v>
      </c>
    </row>
    <row r="225" ht="25.5">
      <c r="A225" s="1" t="s">
        <v>167</v>
      </c>
      <c r="B225" s="1">
        <v>54</v>
      </c>
      <c r="C225" s="26" t="s">
        <v>4387</v>
      </c>
      <c r="D225" t="s">
        <v>169</v>
      </c>
      <c r="E225" s="27" t="s">
        <v>4388</v>
      </c>
      <c r="F225" s="28" t="s">
        <v>1467</v>
      </c>
      <c r="G225" s="29">
        <v>2.7850000000000001</v>
      </c>
      <c r="H225" s="28">
        <v>2.5018699999999998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 ht="25.5">
      <c r="A226" s="1" t="s">
        <v>173</v>
      </c>
      <c r="E226" s="27" t="s">
        <v>4389</v>
      </c>
    </row>
    <row r="227" ht="63.75">
      <c r="A227" s="1" t="s">
        <v>174</v>
      </c>
      <c r="E227" s="33" t="s">
        <v>4390</v>
      </c>
    </row>
    <row r="228">
      <c r="A228" s="1" t="s">
        <v>176</v>
      </c>
      <c r="E228" s="27" t="s">
        <v>169</v>
      </c>
    </row>
    <row r="229" ht="25.5">
      <c r="A229" s="1" t="s">
        <v>167</v>
      </c>
      <c r="B229" s="1">
        <v>55</v>
      </c>
      <c r="C229" s="26" t="s">
        <v>4391</v>
      </c>
      <c r="D229" t="s">
        <v>169</v>
      </c>
      <c r="E229" s="27" t="s">
        <v>4392</v>
      </c>
      <c r="F229" s="28" t="s">
        <v>1467</v>
      </c>
      <c r="G229" s="29">
        <v>67.849999999999994</v>
      </c>
      <c r="H229" s="28">
        <v>2.5018699999999998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 ht="25.5">
      <c r="A230" s="1" t="s">
        <v>173</v>
      </c>
      <c r="E230" s="27" t="s">
        <v>4393</v>
      </c>
    </row>
    <row r="231" ht="63.75">
      <c r="A231" s="1" t="s">
        <v>174</v>
      </c>
      <c r="E231" s="33" t="s">
        <v>4394</v>
      </c>
    </row>
    <row r="232">
      <c r="A232" s="1" t="s">
        <v>176</v>
      </c>
      <c r="E232" s="27" t="s">
        <v>169</v>
      </c>
    </row>
    <row r="233" ht="25.5">
      <c r="A233" s="1" t="s">
        <v>167</v>
      </c>
      <c r="B233" s="1">
        <v>56</v>
      </c>
      <c r="C233" s="26" t="s">
        <v>4395</v>
      </c>
      <c r="D233" t="s">
        <v>169</v>
      </c>
      <c r="E233" s="27" t="s">
        <v>4396</v>
      </c>
      <c r="F233" s="28" t="s">
        <v>1467</v>
      </c>
      <c r="G233" s="29">
        <v>5.1989999999999998</v>
      </c>
      <c r="H233" s="28">
        <v>2.5018699999999998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 ht="25.5">
      <c r="A234" s="1" t="s">
        <v>173</v>
      </c>
      <c r="E234" s="27" t="s">
        <v>4397</v>
      </c>
    </row>
    <row r="235" ht="38.25">
      <c r="A235" s="1" t="s">
        <v>174</v>
      </c>
      <c r="E235" s="33" t="s">
        <v>4398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4399</v>
      </c>
      <c r="D237" t="s">
        <v>169</v>
      </c>
      <c r="E237" s="27" t="s">
        <v>4400</v>
      </c>
      <c r="F237" s="28" t="s">
        <v>1467</v>
      </c>
      <c r="G237" s="29">
        <v>6.5709999999999997</v>
      </c>
      <c r="H237" s="28">
        <v>2.3010199999999998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 ht="25.5">
      <c r="A238" s="1" t="s">
        <v>173</v>
      </c>
      <c r="E238" s="27" t="s">
        <v>4401</v>
      </c>
    </row>
    <row r="239" ht="38.25">
      <c r="A239" s="1" t="s">
        <v>174</v>
      </c>
      <c r="E239" s="33" t="s">
        <v>4402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4403</v>
      </c>
      <c r="D241" t="s">
        <v>169</v>
      </c>
      <c r="E241" s="27" t="s">
        <v>4404</v>
      </c>
      <c r="F241" s="28" t="s">
        <v>1467</v>
      </c>
      <c r="G241" s="29">
        <v>2.7850000000000001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25.5">
      <c r="A242" s="1" t="s">
        <v>173</v>
      </c>
      <c r="E242" s="27" t="s">
        <v>4405</v>
      </c>
    </row>
    <row r="243">
      <c r="A243" s="1" t="s">
        <v>174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4406</v>
      </c>
      <c r="D245" t="s">
        <v>169</v>
      </c>
      <c r="E245" s="27" t="s">
        <v>4407</v>
      </c>
      <c r="F245" s="28" t="s">
        <v>1467</v>
      </c>
      <c r="G245" s="29">
        <v>66.057000000000002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25.5">
      <c r="A246" s="1" t="s">
        <v>173</v>
      </c>
      <c r="E246" s="27" t="s">
        <v>4408</v>
      </c>
    </row>
    <row r="247">
      <c r="A247" s="1" t="s">
        <v>174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4409</v>
      </c>
      <c r="D249" t="s">
        <v>169</v>
      </c>
      <c r="E249" s="27" t="s">
        <v>4410</v>
      </c>
      <c r="F249" s="28" t="s">
        <v>1467</v>
      </c>
      <c r="G249" s="29">
        <v>16.460000000000001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4411</v>
      </c>
    </row>
    <row r="251" ht="38.25">
      <c r="A251" s="1" t="s">
        <v>174</v>
      </c>
      <c r="E251" s="33" t="s">
        <v>4412</v>
      </c>
    </row>
    <row r="252">
      <c r="A252" s="1" t="s">
        <v>176</v>
      </c>
      <c r="E252" s="27" t="s">
        <v>169</v>
      </c>
    </row>
    <row r="253" ht="25.5">
      <c r="A253" s="1" t="s">
        <v>167</v>
      </c>
      <c r="B253" s="1">
        <v>61</v>
      </c>
      <c r="C253" s="26" t="s">
        <v>4413</v>
      </c>
      <c r="D253" t="s">
        <v>169</v>
      </c>
      <c r="E253" s="27" t="s">
        <v>4414</v>
      </c>
      <c r="F253" s="28" t="s">
        <v>1467</v>
      </c>
      <c r="G253" s="29">
        <v>2.7850000000000001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4415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 ht="25.5">
      <c r="A257" s="1" t="s">
        <v>167</v>
      </c>
      <c r="B257" s="1">
        <v>62</v>
      </c>
      <c r="C257" s="26" t="s">
        <v>4416</v>
      </c>
      <c r="D257" t="s">
        <v>169</v>
      </c>
      <c r="E257" s="27" t="s">
        <v>4417</v>
      </c>
      <c r="F257" s="28" t="s">
        <v>1467</v>
      </c>
      <c r="G257" s="29">
        <v>66.057000000000002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25.5">
      <c r="A258" s="1" t="s">
        <v>173</v>
      </c>
      <c r="E258" s="27" t="s">
        <v>4418</v>
      </c>
    </row>
    <row r="259">
      <c r="A259" s="1" t="s">
        <v>174</v>
      </c>
    </row>
    <row r="260">
      <c r="A260" s="1" t="s">
        <v>176</v>
      </c>
      <c r="E260" s="27" t="s">
        <v>169</v>
      </c>
    </row>
    <row r="261" ht="25.5">
      <c r="A261" s="1" t="s">
        <v>167</v>
      </c>
      <c r="B261" s="1">
        <v>63</v>
      </c>
      <c r="C261" s="26" t="s">
        <v>4419</v>
      </c>
      <c r="D261" t="s">
        <v>169</v>
      </c>
      <c r="E261" s="27" t="s">
        <v>4420</v>
      </c>
      <c r="F261" s="28" t="s">
        <v>1467</v>
      </c>
      <c r="G261" s="29">
        <v>7.8970000000000002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 ht="25.5">
      <c r="A262" s="1" t="s">
        <v>173</v>
      </c>
      <c r="E262" s="27" t="s">
        <v>4421</v>
      </c>
    </row>
    <row r="263">
      <c r="A263" s="1" t="s">
        <v>174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4422</v>
      </c>
      <c r="D265" t="s">
        <v>169</v>
      </c>
      <c r="E265" s="27" t="s">
        <v>4423</v>
      </c>
      <c r="F265" s="28" t="s">
        <v>1467</v>
      </c>
      <c r="G265" s="29">
        <v>2.8090000000000002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 ht="25.5">
      <c r="A266" s="1" t="s">
        <v>173</v>
      </c>
      <c r="E266" s="27" t="s">
        <v>4424</v>
      </c>
    </row>
    <row r="267" ht="255">
      <c r="A267" s="1" t="s">
        <v>174</v>
      </c>
      <c r="E267" s="33" t="s">
        <v>4425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4426</v>
      </c>
      <c r="D269" t="s">
        <v>169</v>
      </c>
      <c r="E269" s="27" t="s">
        <v>4427</v>
      </c>
      <c r="F269" s="28" t="s">
        <v>1467</v>
      </c>
      <c r="G269" s="29">
        <v>8.4689999999999994</v>
      </c>
      <c r="H269" s="28">
        <v>1.236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>
      <c r="A270" s="1" t="s">
        <v>173</v>
      </c>
      <c r="E270" s="27" t="s">
        <v>4428</v>
      </c>
    </row>
    <row r="271" ht="51">
      <c r="A271" s="1" t="s">
        <v>174</v>
      </c>
      <c r="E271" s="33" t="s">
        <v>4429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4430</v>
      </c>
      <c r="D273" t="s">
        <v>169</v>
      </c>
      <c r="E273" s="27" t="s">
        <v>4431</v>
      </c>
      <c r="F273" s="28" t="s">
        <v>1467</v>
      </c>
      <c r="G273" s="29">
        <v>0.314</v>
      </c>
      <c r="H273" s="28">
        <v>1.6479999999999999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4432</v>
      </c>
    </row>
    <row r="275" ht="51">
      <c r="A275" s="1" t="s">
        <v>174</v>
      </c>
      <c r="E275" s="33" t="s">
        <v>4433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4434</v>
      </c>
      <c r="D277" t="s">
        <v>169</v>
      </c>
      <c r="E277" s="27" t="s">
        <v>4435</v>
      </c>
      <c r="F277" s="28" t="s">
        <v>1445</v>
      </c>
      <c r="G277" s="29">
        <v>3.8239999999999998</v>
      </c>
      <c r="H277" s="28">
        <v>1.062773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4436</v>
      </c>
    </row>
    <row r="279" ht="114.75">
      <c r="A279" s="1" t="s">
        <v>174</v>
      </c>
      <c r="E279" s="33" t="s">
        <v>4437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68</v>
      </c>
      <c r="C281" s="26" t="s">
        <v>4438</v>
      </c>
      <c r="D281" t="s">
        <v>169</v>
      </c>
      <c r="E281" s="27" t="s">
        <v>4439</v>
      </c>
      <c r="F281" s="28" t="s">
        <v>1488</v>
      </c>
      <c r="G281" s="29">
        <v>41.509999999999998</v>
      </c>
      <c r="H281" s="28">
        <v>0.070379999999999998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>
      <c r="A282" s="1" t="s">
        <v>173</v>
      </c>
      <c r="E282" s="27" t="s">
        <v>4440</v>
      </c>
    </row>
    <row r="283" ht="38.25">
      <c r="A283" s="1" t="s">
        <v>174</v>
      </c>
      <c r="E283" s="33" t="s">
        <v>4441</v>
      </c>
    </row>
    <row r="284">
      <c r="A284" s="1" t="s">
        <v>176</v>
      </c>
      <c r="E284" s="27" t="s">
        <v>169</v>
      </c>
    </row>
    <row r="285">
      <c r="A285" s="1" t="s">
        <v>167</v>
      </c>
      <c r="B285" s="1">
        <v>69</v>
      </c>
      <c r="C285" s="26" t="s">
        <v>4442</v>
      </c>
      <c r="D285" t="s">
        <v>169</v>
      </c>
      <c r="E285" s="27" t="s">
        <v>4443</v>
      </c>
      <c r="F285" s="28" t="s">
        <v>1488</v>
      </c>
      <c r="G285" s="29">
        <v>1.8999999999999999</v>
      </c>
      <c r="H285" s="28">
        <v>0.020400000000000001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>
      <c r="A286" s="1" t="s">
        <v>173</v>
      </c>
      <c r="E286" s="27" t="s">
        <v>4444</v>
      </c>
    </row>
    <row r="287" ht="51">
      <c r="A287" s="1" t="s">
        <v>174</v>
      </c>
      <c r="E287" s="33" t="s">
        <v>4445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4446</v>
      </c>
      <c r="D289" t="s">
        <v>169</v>
      </c>
      <c r="E289" s="27" t="s">
        <v>4447</v>
      </c>
      <c r="F289" s="28" t="s">
        <v>1488</v>
      </c>
      <c r="G289" s="29">
        <v>5.1500000000000004</v>
      </c>
      <c r="H289" s="28">
        <v>0.061199999999999997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172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>
      <c r="A290" s="1" t="s">
        <v>173</v>
      </c>
      <c r="E290" s="27" t="s">
        <v>4448</v>
      </c>
    </row>
    <row r="291" ht="63.75">
      <c r="A291" s="1" t="s">
        <v>174</v>
      </c>
      <c r="E291" s="33" t="s">
        <v>4449</v>
      </c>
    </row>
    <row r="292">
      <c r="A292" s="1" t="s">
        <v>176</v>
      </c>
      <c r="E292" s="27" t="s">
        <v>169</v>
      </c>
    </row>
    <row r="293">
      <c r="A293" s="1" t="s">
        <v>167</v>
      </c>
      <c r="B293" s="1">
        <v>71</v>
      </c>
      <c r="C293" s="26" t="s">
        <v>4450</v>
      </c>
      <c r="D293" t="s">
        <v>169</v>
      </c>
      <c r="E293" s="27" t="s">
        <v>4451</v>
      </c>
      <c r="F293" s="28" t="s">
        <v>1488</v>
      </c>
      <c r="G293" s="29">
        <v>2788.0599999999999</v>
      </c>
      <c r="H293" s="28">
        <v>0.11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172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>
      <c r="A294" s="1" t="s">
        <v>173</v>
      </c>
      <c r="E294" s="27" t="s">
        <v>4452</v>
      </c>
    </row>
    <row r="295" ht="409.5">
      <c r="A295" s="1" t="s">
        <v>174</v>
      </c>
      <c r="E295" s="33" t="s">
        <v>4453</v>
      </c>
    </row>
    <row r="296">
      <c r="A296" s="1" t="s">
        <v>176</v>
      </c>
      <c r="E296" s="27" t="s">
        <v>169</v>
      </c>
    </row>
    <row r="297">
      <c r="A297" s="1" t="s">
        <v>167</v>
      </c>
      <c r="B297" s="1">
        <v>72</v>
      </c>
      <c r="C297" s="26" t="s">
        <v>4454</v>
      </c>
      <c r="D297" t="s">
        <v>169</v>
      </c>
      <c r="E297" s="27" t="s">
        <v>4455</v>
      </c>
      <c r="F297" s="28" t="s">
        <v>1488</v>
      </c>
      <c r="G297" s="29">
        <v>9853.5300000000007</v>
      </c>
      <c r="H297" s="28">
        <v>0.010999999999999999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 ht="25.5">
      <c r="A298" s="1" t="s">
        <v>173</v>
      </c>
      <c r="E298" s="27" t="s">
        <v>4456</v>
      </c>
    </row>
    <row r="299" ht="409.5">
      <c r="A299" s="1" t="s">
        <v>174</v>
      </c>
      <c r="E299" s="33" t="s">
        <v>4457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73</v>
      </c>
      <c r="C301" s="26" t="s">
        <v>4458</v>
      </c>
      <c r="D301" t="s">
        <v>169</v>
      </c>
      <c r="E301" s="27" t="s">
        <v>4459</v>
      </c>
      <c r="F301" s="28" t="s">
        <v>1488</v>
      </c>
      <c r="G301" s="29">
        <v>12.52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4460</v>
      </c>
    </row>
    <row r="303" ht="76.5">
      <c r="A303" s="1" t="s">
        <v>174</v>
      </c>
      <c r="E303" s="33" t="s">
        <v>4461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4462</v>
      </c>
      <c r="D305" t="s">
        <v>169</v>
      </c>
      <c r="E305" s="27" t="s">
        <v>4463</v>
      </c>
      <c r="F305" s="28" t="s">
        <v>1488</v>
      </c>
      <c r="G305" s="29">
        <v>1047.25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25.5">
      <c r="A306" s="1" t="s">
        <v>173</v>
      </c>
      <c r="E306" s="27" t="s">
        <v>4464</v>
      </c>
    </row>
    <row r="307" ht="409.5">
      <c r="A307" s="1" t="s">
        <v>174</v>
      </c>
      <c r="E307" s="33" t="s">
        <v>4465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75</v>
      </c>
      <c r="C309" s="26" t="s">
        <v>4466</v>
      </c>
      <c r="D309" t="s">
        <v>169</v>
      </c>
      <c r="E309" s="27" t="s">
        <v>4467</v>
      </c>
      <c r="F309" s="28" t="s">
        <v>1488</v>
      </c>
      <c r="G309" s="29">
        <v>2808.1799999999998</v>
      </c>
      <c r="H309" s="28">
        <v>0.00013200000000000001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4468</v>
      </c>
    </row>
    <row r="311" ht="409.5">
      <c r="A311" s="1" t="s">
        <v>174</v>
      </c>
      <c r="E311" s="33" t="s">
        <v>4469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76</v>
      </c>
      <c r="C313" s="26" t="s">
        <v>4470</v>
      </c>
      <c r="D313" t="s">
        <v>169</v>
      </c>
      <c r="E313" s="27" t="s">
        <v>4471</v>
      </c>
      <c r="F313" s="28" t="s">
        <v>1488</v>
      </c>
      <c r="G313" s="29">
        <v>547.61000000000001</v>
      </c>
      <c r="H313" s="28">
        <v>0.0020300000000000001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4471</v>
      </c>
    </row>
    <row r="315" ht="38.25">
      <c r="A315" s="1" t="s">
        <v>174</v>
      </c>
      <c r="E315" s="33" t="s">
        <v>4472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77</v>
      </c>
      <c r="C317" s="26" t="s">
        <v>4473</v>
      </c>
      <c r="D317" t="s">
        <v>169</v>
      </c>
      <c r="E317" s="27" t="s">
        <v>4474</v>
      </c>
      <c r="F317" s="28" t="s">
        <v>1405</v>
      </c>
      <c r="G317" s="29">
        <v>3624.4200000000001</v>
      </c>
      <c r="H317" s="28">
        <v>2.0999999999999999E-05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 ht="25.5">
      <c r="A318" s="1" t="s">
        <v>173</v>
      </c>
      <c r="E318" s="27" t="s">
        <v>4475</v>
      </c>
    </row>
    <row r="319" ht="409.5">
      <c r="A319" s="1" t="s">
        <v>174</v>
      </c>
      <c r="E319" s="33" t="s">
        <v>4476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78</v>
      </c>
      <c r="C321" s="26" t="s">
        <v>4477</v>
      </c>
      <c r="D321" t="s">
        <v>169</v>
      </c>
      <c r="E321" s="27" t="s">
        <v>4478</v>
      </c>
      <c r="F321" s="28" t="s">
        <v>1405</v>
      </c>
      <c r="G321" s="29">
        <v>245.19</v>
      </c>
      <c r="H321" s="28">
        <v>2.0999999999999999E-05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 ht="25.5">
      <c r="A322" s="1" t="s">
        <v>173</v>
      </c>
      <c r="E322" s="27" t="s">
        <v>4479</v>
      </c>
    </row>
    <row r="323" ht="395.25">
      <c r="A323" s="1" t="s">
        <v>174</v>
      </c>
      <c r="E323" s="33" t="s">
        <v>4480</v>
      </c>
    </row>
    <row r="324">
      <c r="A324" s="1" t="s">
        <v>176</v>
      </c>
      <c r="E324" s="27" t="s">
        <v>169</v>
      </c>
    </row>
    <row r="325" ht="25.5">
      <c r="A325" s="1" t="s">
        <v>167</v>
      </c>
      <c r="B325" s="1">
        <v>79</v>
      </c>
      <c r="C325" s="26" t="s">
        <v>4481</v>
      </c>
      <c r="D325" t="s">
        <v>169</v>
      </c>
      <c r="E325" s="27" t="s">
        <v>4482</v>
      </c>
      <c r="F325" s="28" t="s">
        <v>1405</v>
      </c>
      <c r="G325" s="29">
        <v>61.810000000000002</v>
      </c>
      <c r="H325" s="28">
        <v>2.0999999999999999E-05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4483</v>
      </c>
    </row>
    <row r="327" ht="102">
      <c r="A327" s="1" t="s">
        <v>174</v>
      </c>
      <c r="E327" s="33" t="s">
        <v>4484</v>
      </c>
    </row>
    <row r="328">
      <c r="A328" s="1" t="s">
        <v>176</v>
      </c>
      <c r="E328" s="27" t="s">
        <v>169</v>
      </c>
    </row>
    <row r="329" ht="25.5">
      <c r="A329" s="1" t="s">
        <v>167</v>
      </c>
      <c r="B329" s="1">
        <v>80</v>
      </c>
      <c r="C329" s="26" t="s">
        <v>4485</v>
      </c>
      <c r="D329" t="s">
        <v>169</v>
      </c>
      <c r="E329" s="27" t="s">
        <v>4486</v>
      </c>
      <c r="F329" s="28" t="s">
        <v>1405</v>
      </c>
      <c r="G329" s="29">
        <v>65.640000000000001</v>
      </c>
      <c r="H329" s="28">
        <v>2.0999999999999999E-05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4487</v>
      </c>
    </row>
    <row r="331" ht="114.75">
      <c r="A331" s="1" t="s">
        <v>174</v>
      </c>
      <c r="E331" s="33" t="s">
        <v>4488</v>
      </c>
    </row>
    <row r="332">
      <c r="A332" s="1" t="s">
        <v>176</v>
      </c>
      <c r="E332" s="27" t="s">
        <v>169</v>
      </c>
    </row>
    <row r="333" ht="25.5">
      <c r="A333" s="1" t="s">
        <v>167</v>
      </c>
      <c r="B333" s="1">
        <v>81</v>
      </c>
      <c r="C333" s="26" t="s">
        <v>4489</v>
      </c>
      <c r="D333" t="s">
        <v>169</v>
      </c>
      <c r="E333" s="27" t="s">
        <v>4490</v>
      </c>
      <c r="F333" s="28" t="s">
        <v>1488</v>
      </c>
      <c r="G333" s="29">
        <v>442.75900000000001</v>
      </c>
      <c r="H333" s="28">
        <v>0.026100000000000002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2420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4490</v>
      </c>
    </row>
    <row r="335" ht="409.5">
      <c r="A335" s="1" t="s">
        <v>174</v>
      </c>
      <c r="E335" s="33" t="s">
        <v>4491</v>
      </c>
    </row>
    <row r="336">
      <c r="A336" s="1" t="s">
        <v>176</v>
      </c>
      <c r="E336" s="27" t="s">
        <v>169</v>
      </c>
    </row>
    <row r="337" ht="25.5">
      <c r="A337" s="1" t="s">
        <v>167</v>
      </c>
      <c r="B337" s="1">
        <v>82</v>
      </c>
      <c r="C337" s="26" t="s">
        <v>4492</v>
      </c>
      <c r="D337" t="s">
        <v>169</v>
      </c>
      <c r="E337" s="27" t="s">
        <v>4493</v>
      </c>
      <c r="F337" s="28" t="s">
        <v>1488</v>
      </c>
      <c r="G337" s="29">
        <v>1081.6880000000001</v>
      </c>
      <c r="H337" s="28">
        <v>0.026100000000000002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2420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4493</v>
      </c>
    </row>
    <row r="339" ht="409.5">
      <c r="A339" s="1" t="s">
        <v>174</v>
      </c>
      <c r="E339" s="33" t="s">
        <v>4494</v>
      </c>
    </row>
    <row r="340">
      <c r="A340" s="1" t="s">
        <v>176</v>
      </c>
      <c r="E340" s="27" t="s">
        <v>169</v>
      </c>
    </row>
    <row r="341">
      <c r="A341" s="1" t="s">
        <v>164</v>
      </c>
      <c r="C341" s="22" t="s">
        <v>3075</v>
      </c>
      <c r="E341" s="23" t="s">
        <v>3076</v>
      </c>
      <c r="L341" s="24">
        <f>SUMIFS(L342:L421,A342:A421,"P")</f>
        <v>0</v>
      </c>
      <c r="M341" s="24">
        <f>SUMIFS(M342:M421,A342:A421,"P")</f>
        <v>0</v>
      </c>
      <c r="N341" s="25"/>
    </row>
    <row r="342">
      <c r="A342" s="1" t="s">
        <v>167</v>
      </c>
      <c r="B342" s="1">
        <v>83</v>
      </c>
      <c r="C342" s="26" t="s">
        <v>4495</v>
      </c>
      <c r="D342" t="s">
        <v>169</v>
      </c>
      <c r="E342" s="27" t="s">
        <v>4496</v>
      </c>
      <c r="F342" s="28" t="s">
        <v>1445</v>
      </c>
      <c r="G342" s="29">
        <v>0.223</v>
      </c>
      <c r="H342" s="28">
        <v>1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>
      <c r="A343" s="1" t="s">
        <v>173</v>
      </c>
      <c r="E343" s="27" t="s">
        <v>4496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>
      <c r="A346" s="1" t="s">
        <v>167</v>
      </c>
      <c r="B346" s="1">
        <v>84</v>
      </c>
      <c r="C346" s="26" t="s">
        <v>4495</v>
      </c>
      <c r="D346" t="s">
        <v>378</v>
      </c>
      <c r="E346" s="27" t="s">
        <v>4496</v>
      </c>
      <c r="F346" s="28" t="s">
        <v>1445</v>
      </c>
      <c r="G346" s="29">
        <v>0.078</v>
      </c>
      <c r="H346" s="28">
        <v>1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172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>
      <c r="A347" s="1" t="s">
        <v>173</v>
      </c>
      <c r="E347" s="27" t="s">
        <v>4496</v>
      </c>
    </row>
    <row r="348">
      <c r="A348" s="1" t="s">
        <v>174</v>
      </c>
    </row>
    <row r="349">
      <c r="A349" s="1" t="s">
        <v>176</v>
      </c>
      <c r="E349" s="27" t="s">
        <v>169</v>
      </c>
    </row>
    <row r="350">
      <c r="A350" s="1" t="s">
        <v>167</v>
      </c>
      <c r="B350" s="1">
        <v>85</v>
      </c>
      <c r="C350" s="26" t="s">
        <v>4497</v>
      </c>
      <c r="D350" t="s">
        <v>169</v>
      </c>
      <c r="E350" s="27" t="s">
        <v>4498</v>
      </c>
      <c r="F350" s="28" t="s">
        <v>1519</v>
      </c>
      <c r="G350" s="29">
        <v>2650.6880000000001</v>
      </c>
      <c r="H350" s="28">
        <v>0.001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172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>
      <c r="A351" s="1" t="s">
        <v>173</v>
      </c>
      <c r="E351" s="27" t="s">
        <v>4498</v>
      </c>
    </row>
    <row r="352">
      <c r="A352" s="1" t="s">
        <v>174</v>
      </c>
    </row>
    <row r="353">
      <c r="A353" s="1" t="s">
        <v>176</v>
      </c>
      <c r="E353" s="27" t="s">
        <v>169</v>
      </c>
    </row>
    <row r="354">
      <c r="A354" s="1" t="s">
        <v>167</v>
      </c>
      <c r="B354" s="1">
        <v>86</v>
      </c>
      <c r="C354" s="26" t="s">
        <v>4499</v>
      </c>
      <c r="D354" t="s">
        <v>169</v>
      </c>
      <c r="E354" s="27" t="s">
        <v>4500</v>
      </c>
      <c r="F354" s="28" t="s">
        <v>1519</v>
      </c>
      <c r="G354" s="29">
        <v>1680.5519999999999</v>
      </c>
      <c r="H354" s="28">
        <v>0.001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172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>
      <c r="A355" s="1" t="s">
        <v>173</v>
      </c>
      <c r="E355" s="27" t="s">
        <v>4500</v>
      </c>
    </row>
    <row r="356">
      <c r="A356" s="1" t="s">
        <v>174</v>
      </c>
    </row>
    <row r="357">
      <c r="A357" s="1" t="s">
        <v>176</v>
      </c>
      <c r="E357" s="27" t="s">
        <v>169</v>
      </c>
    </row>
    <row r="358" ht="25.5">
      <c r="A358" s="1" t="s">
        <v>167</v>
      </c>
      <c r="B358" s="1">
        <v>87</v>
      </c>
      <c r="C358" s="26" t="s">
        <v>4501</v>
      </c>
      <c r="D358" t="s">
        <v>169</v>
      </c>
      <c r="E358" s="27" t="s">
        <v>4502</v>
      </c>
      <c r="F358" s="28" t="s">
        <v>1488</v>
      </c>
      <c r="G358" s="29">
        <v>893.50699999999995</v>
      </c>
      <c r="H358" s="28">
        <v>0.0054000000000000003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172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 ht="25.5">
      <c r="A359" s="1" t="s">
        <v>173</v>
      </c>
      <c r="E359" s="27" t="s">
        <v>4502</v>
      </c>
    </row>
    <row r="360">
      <c r="A360" s="1" t="s">
        <v>174</v>
      </c>
    </row>
    <row r="361">
      <c r="A361" s="1" t="s">
        <v>176</v>
      </c>
      <c r="E361" s="27" t="s">
        <v>169</v>
      </c>
    </row>
    <row r="362" ht="25.5">
      <c r="A362" s="1" t="s">
        <v>167</v>
      </c>
      <c r="B362" s="1">
        <v>88</v>
      </c>
      <c r="C362" s="26" t="s">
        <v>4501</v>
      </c>
      <c r="D362" t="s">
        <v>378</v>
      </c>
      <c r="E362" s="27" t="s">
        <v>4502</v>
      </c>
      <c r="F362" s="28" t="s">
        <v>1488</v>
      </c>
      <c r="G362" s="29">
        <v>268.99000000000001</v>
      </c>
      <c r="H362" s="28">
        <v>0.0054000000000000003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 ht="25.5">
      <c r="A363" s="1" t="s">
        <v>173</v>
      </c>
      <c r="E363" s="27" t="s">
        <v>4502</v>
      </c>
    </row>
    <row r="364" ht="409.5">
      <c r="A364" s="1" t="s">
        <v>174</v>
      </c>
      <c r="E364" s="33" t="s">
        <v>4503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4504</v>
      </c>
      <c r="D366" t="s">
        <v>169</v>
      </c>
      <c r="E366" s="27" t="s">
        <v>4505</v>
      </c>
      <c r="F366" s="28" t="s">
        <v>1488</v>
      </c>
      <c r="G366" s="29">
        <v>26.018999999999998</v>
      </c>
      <c r="H366" s="28">
        <v>0.00029999999999999997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4505</v>
      </c>
    </row>
    <row r="368">
      <c r="A368" s="1" t="s">
        <v>174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90</v>
      </c>
      <c r="C370" s="26" t="s">
        <v>4504</v>
      </c>
      <c r="D370" t="s">
        <v>378</v>
      </c>
      <c r="E370" s="27" t="s">
        <v>4505</v>
      </c>
      <c r="F370" s="28" t="s">
        <v>1488</v>
      </c>
      <c r="G370" s="29">
        <v>26.018999999999998</v>
      </c>
      <c r="H370" s="28">
        <v>0.00029999999999999997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4505</v>
      </c>
    </row>
    <row r="372">
      <c r="A372" s="1" t="s">
        <v>174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91</v>
      </c>
      <c r="C374" s="26" t="s">
        <v>4506</v>
      </c>
      <c r="D374" t="s">
        <v>169</v>
      </c>
      <c r="E374" s="27" t="s">
        <v>4507</v>
      </c>
      <c r="F374" s="28" t="s">
        <v>1488</v>
      </c>
      <c r="G374" s="29">
        <v>744.70000000000005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 ht="25.5">
      <c r="A375" s="1" t="s">
        <v>173</v>
      </c>
      <c r="E375" s="27" t="s">
        <v>4508</v>
      </c>
    </row>
    <row r="376" ht="76.5">
      <c r="A376" s="1" t="s">
        <v>174</v>
      </c>
      <c r="E376" s="33" t="s">
        <v>4509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92</v>
      </c>
      <c r="C378" s="26" t="s">
        <v>4510</v>
      </c>
      <c r="D378" t="s">
        <v>169</v>
      </c>
      <c r="E378" s="27" t="s">
        <v>4511</v>
      </c>
      <c r="F378" s="28" t="s">
        <v>1488</v>
      </c>
      <c r="G378" s="29">
        <v>230.79400000000001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172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 ht="25.5">
      <c r="A379" s="1" t="s">
        <v>173</v>
      </c>
      <c r="E379" s="27" t="s">
        <v>4512</v>
      </c>
    </row>
    <row r="380" ht="409.5">
      <c r="A380" s="1" t="s">
        <v>174</v>
      </c>
      <c r="E380" s="33" t="s">
        <v>4513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93</v>
      </c>
      <c r="C382" s="26" t="s">
        <v>4514</v>
      </c>
      <c r="D382" t="s">
        <v>169</v>
      </c>
      <c r="E382" s="27" t="s">
        <v>4515</v>
      </c>
      <c r="F382" s="28" t="s">
        <v>1488</v>
      </c>
      <c r="G382" s="29">
        <v>2347.5500000000002</v>
      </c>
      <c r="H382" s="28">
        <v>0.00039800000000000002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172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4516</v>
      </c>
    </row>
    <row r="384" ht="153">
      <c r="A384" s="1" t="s">
        <v>174</v>
      </c>
      <c r="E384" s="33" t="s">
        <v>4517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94</v>
      </c>
      <c r="C386" s="26" t="s">
        <v>4518</v>
      </c>
      <c r="D386" t="s">
        <v>169</v>
      </c>
      <c r="E386" s="27" t="s">
        <v>4519</v>
      </c>
      <c r="F386" s="28" t="s">
        <v>1488</v>
      </c>
      <c r="G386" s="29">
        <v>230.79400000000001</v>
      </c>
      <c r="H386" s="28">
        <v>0.00039800000000000002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172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4520</v>
      </c>
    </row>
    <row r="388">
      <c r="A388" s="1" t="s">
        <v>174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95</v>
      </c>
      <c r="C390" s="26" t="s">
        <v>4521</v>
      </c>
      <c r="D390" t="s">
        <v>169</v>
      </c>
      <c r="E390" s="27" t="s">
        <v>4522</v>
      </c>
      <c r="F390" s="28" t="s">
        <v>1488</v>
      </c>
      <c r="G390" s="29">
        <v>988.55999999999995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172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4523</v>
      </c>
    </row>
    <row r="392" ht="293.25">
      <c r="A392" s="1" t="s">
        <v>174</v>
      </c>
      <c r="E392" s="33" t="s">
        <v>4524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96</v>
      </c>
      <c r="C394" s="26" t="s">
        <v>4525</v>
      </c>
      <c r="D394" t="s">
        <v>169</v>
      </c>
      <c r="E394" s="27" t="s">
        <v>4526</v>
      </c>
      <c r="F394" s="28" t="s">
        <v>1488</v>
      </c>
      <c r="G394" s="29">
        <v>331.33600000000001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172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 ht="25.5">
      <c r="A395" s="1" t="s">
        <v>173</v>
      </c>
      <c r="E395" s="27" t="s">
        <v>4527</v>
      </c>
    </row>
    <row r="396" ht="280.5">
      <c r="A396" s="1" t="s">
        <v>174</v>
      </c>
      <c r="E396" s="33" t="s">
        <v>4528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97</v>
      </c>
      <c r="C398" s="26" t="s">
        <v>4529</v>
      </c>
      <c r="D398" t="s">
        <v>169</v>
      </c>
      <c r="E398" s="27" t="s">
        <v>4530</v>
      </c>
      <c r="F398" s="28" t="s">
        <v>1488</v>
      </c>
      <c r="G398" s="29">
        <v>21.93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172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4531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98</v>
      </c>
      <c r="C402" s="26" t="s">
        <v>4532</v>
      </c>
      <c r="D402" t="s">
        <v>169</v>
      </c>
      <c r="E402" s="27" t="s">
        <v>4533</v>
      </c>
      <c r="F402" s="28" t="s">
        <v>1488</v>
      </c>
      <c r="G402" s="29">
        <v>21.93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172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4534</v>
      </c>
    </row>
    <row r="404" ht="38.25">
      <c r="A404" s="1" t="s">
        <v>174</v>
      </c>
      <c r="E404" s="33" t="s">
        <v>4535</v>
      </c>
    </row>
    <row r="405">
      <c r="A405" s="1" t="s">
        <v>176</v>
      </c>
      <c r="E405" s="27" t="s">
        <v>169</v>
      </c>
    </row>
    <row r="406">
      <c r="A406" s="1" t="s">
        <v>167</v>
      </c>
      <c r="B406" s="1">
        <v>99</v>
      </c>
      <c r="C406" s="26" t="s">
        <v>4536</v>
      </c>
      <c r="D406" t="s">
        <v>169</v>
      </c>
      <c r="E406" s="27" t="s">
        <v>4537</v>
      </c>
      <c r="F406" s="28" t="s">
        <v>1488</v>
      </c>
      <c r="G406" s="29">
        <v>2.8500000000000001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172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4538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>
      <c r="A410" s="1" t="s">
        <v>167</v>
      </c>
      <c r="B410" s="1">
        <v>100</v>
      </c>
      <c r="C410" s="26" t="s">
        <v>4539</v>
      </c>
      <c r="D410" t="s">
        <v>169</v>
      </c>
      <c r="E410" s="27" t="s">
        <v>4540</v>
      </c>
      <c r="F410" s="28" t="s">
        <v>1488</v>
      </c>
      <c r="G410" s="29">
        <v>2.8500000000000001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172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>
      <c r="A411" s="1" t="s">
        <v>173</v>
      </c>
      <c r="E411" s="27" t="s">
        <v>4541</v>
      </c>
    </row>
    <row r="412" ht="38.25">
      <c r="A412" s="1" t="s">
        <v>174</v>
      </c>
      <c r="E412" s="33" t="s">
        <v>4542</v>
      </c>
    </row>
    <row r="413">
      <c r="A413" s="1" t="s">
        <v>176</v>
      </c>
      <c r="E413" s="27" t="s">
        <v>169</v>
      </c>
    </row>
    <row r="414" ht="25.5">
      <c r="A414" s="1" t="s">
        <v>167</v>
      </c>
      <c r="B414" s="1">
        <v>101</v>
      </c>
      <c r="C414" s="26" t="s">
        <v>4543</v>
      </c>
      <c r="D414" t="s">
        <v>169</v>
      </c>
      <c r="E414" s="27" t="s">
        <v>4544</v>
      </c>
      <c r="F414" s="28" t="s">
        <v>1445</v>
      </c>
      <c r="G414" s="29">
        <v>11.952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172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 ht="38.25">
      <c r="A415" s="1" t="s">
        <v>173</v>
      </c>
      <c r="E415" s="27" t="s">
        <v>4545</v>
      </c>
    </row>
    <row r="416">
      <c r="A416" s="1" t="s">
        <v>174</v>
      </c>
    </row>
    <row r="417">
      <c r="A417" s="1" t="s">
        <v>176</v>
      </c>
      <c r="E417" s="27" t="s">
        <v>169</v>
      </c>
    </row>
    <row r="418" ht="25.5">
      <c r="A418" s="1" t="s">
        <v>167</v>
      </c>
      <c r="B418" s="1">
        <v>102</v>
      </c>
      <c r="C418" s="26" t="s">
        <v>4546</v>
      </c>
      <c r="D418" t="s">
        <v>169</v>
      </c>
      <c r="E418" s="27" t="s">
        <v>4547</v>
      </c>
      <c r="F418" s="28" t="s">
        <v>1488</v>
      </c>
      <c r="G418" s="29">
        <v>1842.5619999999999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2420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 ht="25.5">
      <c r="A419" s="1" t="s">
        <v>173</v>
      </c>
      <c r="E419" s="27" t="s">
        <v>4547</v>
      </c>
    </row>
    <row r="420">
      <c r="A420" s="1" t="s">
        <v>174</v>
      </c>
    </row>
    <row r="421">
      <c r="A421" s="1" t="s">
        <v>176</v>
      </c>
      <c r="E421" s="27" t="s">
        <v>169</v>
      </c>
    </row>
    <row r="422">
      <c r="A422" s="1" t="s">
        <v>164</v>
      </c>
      <c r="C422" s="22" t="s">
        <v>3085</v>
      </c>
      <c r="E422" s="23" t="s">
        <v>3086</v>
      </c>
      <c r="L422" s="24">
        <f>SUMIFS(L423:L434,A423:A434,"P")</f>
        <v>0</v>
      </c>
      <c r="M422" s="24">
        <f>SUMIFS(M423:M434,A423:A434,"P")</f>
        <v>0</v>
      </c>
      <c r="N422" s="25"/>
    </row>
    <row r="423">
      <c r="A423" s="1" t="s">
        <v>167</v>
      </c>
      <c r="B423" s="1">
        <v>103</v>
      </c>
      <c r="C423" s="26" t="s">
        <v>4548</v>
      </c>
      <c r="D423" t="s">
        <v>169</v>
      </c>
      <c r="E423" s="27" t="s">
        <v>4549</v>
      </c>
      <c r="F423" s="28" t="s">
        <v>1488</v>
      </c>
      <c r="G423" s="29">
        <v>24.780000000000001</v>
      </c>
      <c r="H423" s="28">
        <v>0.000194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172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 ht="25.5">
      <c r="A424" s="1" t="s">
        <v>173</v>
      </c>
      <c r="E424" s="27" t="s">
        <v>4550</v>
      </c>
    </row>
    <row r="425" ht="63.75">
      <c r="A425" s="1" t="s">
        <v>174</v>
      </c>
      <c r="E425" s="33" t="s">
        <v>4551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104</v>
      </c>
      <c r="C427" s="26" t="s">
        <v>4552</v>
      </c>
      <c r="D427" t="s">
        <v>169</v>
      </c>
      <c r="E427" s="27" t="s">
        <v>4553</v>
      </c>
      <c r="F427" s="28" t="s">
        <v>1445</v>
      </c>
      <c r="G427" s="29">
        <v>0.076999999999999999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172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 ht="38.25">
      <c r="A428" s="1" t="s">
        <v>173</v>
      </c>
      <c r="E428" s="27" t="s">
        <v>4554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 ht="25.5">
      <c r="A431" s="1" t="s">
        <v>167</v>
      </c>
      <c r="B431" s="1">
        <v>105</v>
      </c>
      <c r="C431" s="26" t="s">
        <v>4555</v>
      </c>
      <c r="D431" t="s">
        <v>169</v>
      </c>
      <c r="E431" s="27" t="s">
        <v>4556</v>
      </c>
      <c r="F431" s="28" t="s">
        <v>1488</v>
      </c>
      <c r="G431" s="29">
        <v>28.881</v>
      </c>
      <c r="H431" s="28">
        <v>0.0025000000000000001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2420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 ht="25.5">
      <c r="A432" s="1" t="s">
        <v>173</v>
      </c>
      <c r="E432" s="27" t="s">
        <v>4556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164</v>
      </c>
      <c r="C435" s="22" t="s">
        <v>3091</v>
      </c>
      <c r="E435" s="23" t="s">
        <v>3092</v>
      </c>
      <c r="L435" s="24">
        <f>SUMIFS(L436:L555,A436:A555,"P")</f>
        <v>0</v>
      </c>
      <c r="M435" s="24">
        <f>SUMIFS(M436:M555,A436:A555,"P")</f>
        <v>0</v>
      </c>
      <c r="N435" s="25"/>
    </row>
    <row r="436">
      <c r="A436" s="1" t="s">
        <v>167</v>
      </c>
      <c r="B436" s="1">
        <v>106</v>
      </c>
      <c r="C436" s="26" t="s">
        <v>4557</v>
      </c>
      <c r="D436" t="s">
        <v>169</v>
      </c>
      <c r="E436" s="27" t="s">
        <v>4558</v>
      </c>
      <c r="F436" s="28" t="s">
        <v>1488</v>
      </c>
      <c r="G436" s="29">
        <v>226.84200000000001</v>
      </c>
      <c r="H436" s="28">
        <v>0.00059999999999999995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172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4558</v>
      </c>
    </row>
    <row r="438" ht="51">
      <c r="A438" s="1" t="s">
        <v>174</v>
      </c>
      <c r="E438" s="33" t="s">
        <v>4559</v>
      </c>
    </row>
    <row r="439">
      <c r="A439" s="1" t="s">
        <v>176</v>
      </c>
      <c r="E439" s="27" t="s">
        <v>169</v>
      </c>
    </row>
    <row r="440">
      <c r="A440" s="1" t="s">
        <v>167</v>
      </c>
      <c r="B440" s="1">
        <v>107</v>
      </c>
      <c r="C440" s="26" t="s">
        <v>4560</v>
      </c>
      <c r="D440" t="s">
        <v>169</v>
      </c>
      <c r="E440" s="27" t="s">
        <v>4561</v>
      </c>
      <c r="F440" s="28" t="s">
        <v>1488</v>
      </c>
      <c r="G440" s="29">
        <v>376.18400000000003</v>
      </c>
      <c r="H440" s="28">
        <v>0.00089999999999999998</v>
      </c>
      <c r="I440" s="30">
        <f>ROUND(G440*H440,P4)</f>
        <v>0</v>
      </c>
      <c r="L440" s="31">
        <v>0</v>
      </c>
      <c r="M440" s="24">
        <f>ROUND(G440*L440,P4)</f>
        <v>0</v>
      </c>
      <c r="N440" s="25" t="s">
        <v>172</v>
      </c>
      <c r="O440" s="32">
        <f>M440*AA440</f>
        <v>0</v>
      </c>
      <c r="P440" s="1">
        <v>3</v>
      </c>
      <c r="AA440" s="1">
        <f>IF(P440=1,$O$3,IF(P440=2,$O$4,$O$5))</f>
        <v>0</v>
      </c>
    </row>
    <row r="441">
      <c r="A441" s="1" t="s">
        <v>173</v>
      </c>
      <c r="E441" s="27" t="s">
        <v>4561</v>
      </c>
    </row>
    <row r="442" ht="102">
      <c r="A442" s="1" t="s">
        <v>174</v>
      </c>
      <c r="E442" s="33" t="s">
        <v>4562</v>
      </c>
    </row>
    <row r="443">
      <c r="A443" s="1" t="s">
        <v>176</v>
      </c>
      <c r="E443" s="27" t="s">
        <v>169</v>
      </c>
    </row>
    <row r="444">
      <c r="A444" s="1" t="s">
        <v>167</v>
      </c>
      <c r="B444" s="1">
        <v>108</v>
      </c>
      <c r="C444" s="26" t="s">
        <v>4563</v>
      </c>
      <c r="D444" t="s">
        <v>169</v>
      </c>
      <c r="E444" s="27" t="s">
        <v>4564</v>
      </c>
      <c r="F444" s="28" t="s">
        <v>1488</v>
      </c>
      <c r="G444" s="29">
        <v>32.844000000000001</v>
      </c>
      <c r="H444" s="28">
        <v>0.0014</v>
      </c>
      <c r="I444" s="30">
        <f>ROUND(G444*H444,P4)</f>
        <v>0</v>
      </c>
      <c r="L444" s="31">
        <v>0</v>
      </c>
      <c r="M444" s="24">
        <f>ROUND(G444*L444,P4)</f>
        <v>0</v>
      </c>
      <c r="N444" s="25" t="s">
        <v>172</v>
      </c>
      <c r="O444" s="32">
        <f>M444*AA444</f>
        <v>0</v>
      </c>
      <c r="P444" s="1">
        <v>3</v>
      </c>
      <c r="AA444" s="1">
        <f>IF(P444=1,$O$3,IF(P444=2,$O$4,$O$5))</f>
        <v>0</v>
      </c>
    </row>
    <row r="445">
      <c r="A445" s="1" t="s">
        <v>173</v>
      </c>
      <c r="E445" s="27" t="s">
        <v>4564</v>
      </c>
    </row>
    <row r="446" ht="76.5">
      <c r="A446" s="1" t="s">
        <v>174</v>
      </c>
      <c r="E446" s="33" t="s">
        <v>4565</v>
      </c>
    </row>
    <row r="447">
      <c r="A447" s="1" t="s">
        <v>176</v>
      </c>
      <c r="E447" s="27" t="s">
        <v>169</v>
      </c>
    </row>
    <row r="448">
      <c r="A448" s="1" t="s">
        <v>167</v>
      </c>
      <c r="B448" s="1">
        <v>109</v>
      </c>
      <c r="C448" s="26" t="s">
        <v>4566</v>
      </c>
      <c r="D448" t="s">
        <v>169</v>
      </c>
      <c r="E448" s="27" t="s">
        <v>4567</v>
      </c>
      <c r="F448" s="28" t="s">
        <v>1488</v>
      </c>
      <c r="G448" s="29">
        <v>390.11700000000002</v>
      </c>
      <c r="H448" s="28">
        <v>0.0015</v>
      </c>
      <c r="I448" s="30">
        <f>ROUND(G448*H448,P4)</f>
        <v>0</v>
      </c>
      <c r="L448" s="31">
        <v>0</v>
      </c>
      <c r="M448" s="24">
        <f>ROUND(G448*L448,P4)</f>
        <v>0</v>
      </c>
      <c r="N448" s="25" t="s">
        <v>172</v>
      </c>
      <c r="O448" s="32">
        <f>M448*AA448</f>
        <v>0</v>
      </c>
      <c r="P448" s="1">
        <v>3</v>
      </c>
      <c r="AA448" s="1">
        <f>IF(P448=1,$O$3,IF(P448=2,$O$4,$O$5))</f>
        <v>0</v>
      </c>
    </row>
    <row r="449">
      <c r="A449" s="1" t="s">
        <v>173</v>
      </c>
      <c r="E449" s="27" t="s">
        <v>4567</v>
      </c>
    </row>
    <row r="450" ht="51">
      <c r="A450" s="1" t="s">
        <v>174</v>
      </c>
      <c r="E450" s="33" t="s">
        <v>4568</v>
      </c>
    </row>
    <row r="451">
      <c r="A451" s="1" t="s">
        <v>176</v>
      </c>
      <c r="E451" s="27" t="s">
        <v>169</v>
      </c>
    </row>
    <row r="452">
      <c r="A452" s="1" t="s">
        <v>167</v>
      </c>
      <c r="B452" s="1">
        <v>110</v>
      </c>
      <c r="C452" s="26" t="s">
        <v>4569</v>
      </c>
      <c r="D452" t="s">
        <v>169</v>
      </c>
      <c r="E452" s="27" t="s">
        <v>4570</v>
      </c>
      <c r="F452" s="28" t="s">
        <v>1488</v>
      </c>
      <c r="G452" s="29">
        <v>181.78700000000001</v>
      </c>
      <c r="H452" s="28">
        <v>0.00175</v>
      </c>
      <c r="I452" s="30">
        <f>ROUND(G452*H452,P4)</f>
        <v>0</v>
      </c>
      <c r="L452" s="31">
        <v>0</v>
      </c>
      <c r="M452" s="24">
        <f>ROUND(G452*L452,P4)</f>
        <v>0</v>
      </c>
      <c r="N452" s="25" t="s">
        <v>172</v>
      </c>
      <c r="O452" s="32">
        <f>M452*AA452</f>
        <v>0</v>
      </c>
      <c r="P452" s="1">
        <v>3</v>
      </c>
      <c r="AA452" s="1">
        <f>IF(P452=1,$O$3,IF(P452=2,$O$4,$O$5))</f>
        <v>0</v>
      </c>
    </row>
    <row r="453">
      <c r="A453" s="1" t="s">
        <v>173</v>
      </c>
      <c r="E453" s="27" t="s">
        <v>4570</v>
      </c>
    </row>
    <row r="454" ht="76.5">
      <c r="A454" s="1" t="s">
        <v>174</v>
      </c>
      <c r="E454" s="33" t="s">
        <v>4571</v>
      </c>
    </row>
    <row r="455">
      <c r="A455" s="1" t="s">
        <v>176</v>
      </c>
      <c r="E455" s="27" t="s">
        <v>169</v>
      </c>
    </row>
    <row r="456">
      <c r="A456" s="1" t="s">
        <v>167</v>
      </c>
      <c r="B456" s="1">
        <v>111</v>
      </c>
      <c r="C456" s="26" t="s">
        <v>4572</v>
      </c>
      <c r="D456" t="s">
        <v>169</v>
      </c>
      <c r="E456" s="27" t="s">
        <v>4573</v>
      </c>
      <c r="F456" s="28" t="s">
        <v>1488</v>
      </c>
      <c r="G456" s="29">
        <v>157.637</v>
      </c>
      <c r="H456" s="28">
        <v>0.002</v>
      </c>
      <c r="I456" s="30">
        <f>ROUND(G456*H456,P4)</f>
        <v>0</v>
      </c>
      <c r="L456" s="31">
        <v>0</v>
      </c>
      <c r="M456" s="24">
        <f>ROUND(G456*L456,P4)</f>
        <v>0</v>
      </c>
      <c r="N456" s="25" t="s">
        <v>172</v>
      </c>
      <c r="O456" s="32">
        <f>M456*AA456</f>
        <v>0</v>
      </c>
      <c r="P456" s="1">
        <v>3</v>
      </c>
      <c r="AA456" s="1">
        <f>IF(P456=1,$O$3,IF(P456=2,$O$4,$O$5))</f>
        <v>0</v>
      </c>
    </row>
    <row r="457">
      <c r="A457" s="1" t="s">
        <v>173</v>
      </c>
      <c r="E457" s="27" t="s">
        <v>4573</v>
      </c>
    </row>
    <row r="458" ht="51">
      <c r="A458" s="1" t="s">
        <v>174</v>
      </c>
      <c r="E458" s="33" t="s">
        <v>4574</v>
      </c>
    </row>
    <row r="459">
      <c r="A459" s="1" t="s">
        <v>176</v>
      </c>
      <c r="E459" s="27" t="s">
        <v>169</v>
      </c>
    </row>
    <row r="460">
      <c r="A460" s="1" t="s">
        <v>167</v>
      </c>
      <c r="B460" s="1">
        <v>112</v>
      </c>
      <c r="C460" s="26" t="s">
        <v>4575</v>
      </c>
      <c r="D460" t="s">
        <v>169</v>
      </c>
      <c r="E460" s="27" t="s">
        <v>4576</v>
      </c>
      <c r="F460" s="28" t="s">
        <v>1488</v>
      </c>
      <c r="G460" s="29">
        <v>40.225999999999999</v>
      </c>
      <c r="H460" s="28">
        <v>0.0025000000000000001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172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4576</v>
      </c>
    </row>
    <row r="462" ht="51">
      <c r="A462" s="1" t="s">
        <v>174</v>
      </c>
      <c r="E462" s="33" t="s">
        <v>4577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113</v>
      </c>
      <c r="C464" s="26" t="s">
        <v>4578</v>
      </c>
      <c r="D464" t="s">
        <v>169</v>
      </c>
      <c r="E464" s="27" t="s">
        <v>4579</v>
      </c>
      <c r="F464" s="28" t="s">
        <v>1488</v>
      </c>
      <c r="G464" s="29">
        <v>21.273</v>
      </c>
      <c r="H464" s="28">
        <v>0.0022499999999999998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172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4579</v>
      </c>
    </row>
    <row r="466" ht="51">
      <c r="A466" s="1" t="s">
        <v>174</v>
      </c>
      <c r="E466" s="33" t="s">
        <v>4580</v>
      </c>
    </row>
    <row r="467">
      <c r="A467" s="1" t="s">
        <v>176</v>
      </c>
      <c r="E467" s="27" t="s">
        <v>169</v>
      </c>
    </row>
    <row r="468">
      <c r="A468" s="1" t="s">
        <v>167</v>
      </c>
      <c r="B468" s="1">
        <v>114</v>
      </c>
      <c r="C468" s="26" t="s">
        <v>4581</v>
      </c>
      <c r="D468" t="s">
        <v>169</v>
      </c>
      <c r="E468" s="27" t="s">
        <v>4582</v>
      </c>
      <c r="F468" s="28" t="s">
        <v>1488</v>
      </c>
      <c r="G468" s="29">
        <v>255.381</v>
      </c>
      <c r="H468" s="28">
        <v>0.0027499999999999998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172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>
      <c r="A469" s="1" t="s">
        <v>173</v>
      </c>
      <c r="E469" s="27" t="s">
        <v>4582</v>
      </c>
    </row>
    <row r="470" ht="51">
      <c r="A470" s="1" t="s">
        <v>174</v>
      </c>
      <c r="E470" s="33" t="s">
        <v>4583</v>
      </c>
    </row>
    <row r="471">
      <c r="A471" s="1" t="s">
        <v>176</v>
      </c>
      <c r="E471" s="27" t="s">
        <v>169</v>
      </c>
    </row>
    <row r="472">
      <c r="A472" s="1" t="s">
        <v>167</v>
      </c>
      <c r="B472" s="1">
        <v>115</v>
      </c>
      <c r="C472" s="26" t="s">
        <v>4584</v>
      </c>
      <c r="D472" t="s">
        <v>169</v>
      </c>
      <c r="E472" s="27" t="s">
        <v>4585</v>
      </c>
      <c r="F472" s="28" t="s">
        <v>1488</v>
      </c>
      <c r="G472" s="29">
        <v>59.283000000000001</v>
      </c>
      <c r="H472" s="28">
        <v>0.0030000000000000001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172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>
      <c r="A473" s="1" t="s">
        <v>173</v>
      </c>
      <c r="E473" s="27" t="s">
        <v>4585</v>
      </c>
    </row>
    <row r="474" ht="51">
      <c r="A474" s="1" t="s">
        <v>174</v>
      </c>
      <c r="E474" s="33" t="s">
        <v>4586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116</v>
      </c>
      <c r="C476" s="26" t="s">
        <v>4587</v>
      </c>
      <c r="D476" t="s">
        <v>169</v>
      </c>
      <c r="E476" s="27" t="s">
        <v>4588</v>
      </c>
      <c r="F476" s="28" t="s">
        <v>1467</v>
      </c>
      <c r="G476" s="29">
        <v>12.483000000000001</v>
      </c>
      <c r="H476" s="28">
        <v>0.029999999999999999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172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>
      <c r="A477" s="1" t="s">
        <v>173</v>
      </c>
      <c r="E477" s="27" t="s">
        <v>4588</v>
      </c>
    </row>
    <row r="478" ht="51">
      <c r="A478" s="1" t="s">
        <v>174</v>
      </c>
      <c r="E478" s="33" t="s">
        <v>4589</v>
      </c>
    </row>
    <row r="479">
      <c r="A479" s="1" t="s">
        <v>176</v>
      </c>
      <c r="E479" s="27" t="s">
        <v>169</v>
      </c>
    </row>
    <row r="480">
      <c r="A480" s="1" t="s">
        <v>167</v>
      </c>
      <c r="B480" s="1">
        <v>117</v>
      </c>
      <c r="C480" s="26" t="s">
        <v>4590</v>
      </c>
      <c r="D480" t="s">
        <v>169</v>
      </c>
      <c r="E480" s="27" t="s">
        <v>4591</v>
      </c>
      <c r="F480" s="28" t="s">
        <v>1488</v>
      </c>
      <c r="G480" s="29">
        <v>23.027000000000001</v>
      </c>
      <c r="H480" s="28">
        <v>0.0011999999999999999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172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4591</v>
      </c>
    </row>
    <row r="482" ht="51">
      <c r="A482" s="1" t="s">
        <v>174</v>
      </c>
      <c r="E482" s="33" t="s">
        <v>4592</v>
      </c>
    </row>
    <row r="483">
      <c r="A483" s="1" t="s">
        <v>176</v>
      </c>
      <c r="E483" s="27" t="s">
        <v>169</v>
      </c>
    </row>
    <row r="484">
      <c r="A484" s="1" t="s">
        <v>167</v>
      </c>
      <c r="B484" s="1">
        <v>118</v>
      </c>
      <c r="C484" s="26" t="s">
        <v>4593</v>
      </c>
      <c r="D484" t="s">
        <v>169</v>
      </c>
      <c r="E484" s="27" t="s">
        <v>4594</v>
      </c>
      <c r="F484" s="28" t="s">
        <v>1488</v>
      </c>
      <c r="G484" s="29">
        <v>23.027000000000001</v>
      </c>
      <c r="H484" s="28">
        <v>0.0015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172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>
      <c r="A485" s="1" t="s">
        <v>173</v>
      </c>
      <c r="E485" s="27" t="s">
        <v>4594</v>
      </c>
    </row>
    <row r="486" ht="51">
      <c r="A486" s="1" t="s">
        <v>174</v>
      </c>
      <c r="E486" s="33" t="s">
        <v>4595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119</v>
      </c>
      <c r="C488" s="26" t="s">
        <v>4596</v>
      </c>
      <c r="D488" t="s">
        <v>169</v>
      </c>
      <c r="E488" s="27" t="s">
        <v>4597</v>
      </c>
      <c r="F488" s="28" t="s">
        <v>1488</v>
      </c>
      <c r="G488" s="29">
        <v>54.621000000000002</v>
      </c>
      <c r="H488" s="28">
        <v>0.0018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172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>
      <c r="A489" s="1" t="s">
        <v>173</v>
      </c>
      <c r="E489" s="27" t="s">
        <v>4597</v>
      </c>
    </row>
    <row r="490" ht="51">
      <c r="A490" s="1" t="s">
        <v>174</v>
      </c>
      <c r="E490" s="33" t="s">
        <v>4598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120</v>
      </c>
      <c r="C492" s="26" t="s">
        <v>4599</v>
      </c>
      <c r="D492" t="s">
        <v>169</v>
      </c>
      <c r="E492" s="27" t="s">
        <v>4600</v>
      </c>
      <c r="F492" s="28" t="s">
        <v>1488</v>
      </c>
      <c r="G492" s="29">
        <v>22.712</v>
      </c>
      <c r="H492" s="28">
        <v>0.0023999999999999998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4600</v>
      </c>
    </row>
    <row r="494" ht="51">
      <c r="A494" s="1" t="s">
        <v>174</v>
      </c>
      <c r="E494" s="33" t="s">
        <v>4601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121</v>
      </c>
      <c r="C496" s="26" t="s">
        <v>4602</v>
      </c>
      <c r="D496" t="s">
        <v>169</v>
      </c>
      <c r="E496" s="27" t="s">
        <v>4603</v>
      </c>
      <c r="F496" s="28" t="s">
        <v>1488</v>
      </c>
      <c r="G496" s="29">
        <v>128.16300000000001</v>
      </c>
      <c r="H496" s="28">
        <v>0.0054000000000000003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4603</v>
      </c>
    </row>
    <row r="498" ht="51">
      <c r="A498" s="1" t="s">
        <v>174</v>
      </c>
      <c r="E498" s="33" t="s">
        <v>4604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122</v>
      </c>
      <c r="C500" s="26" t="s">
        <v>4605</v>
      </c>
      <c r="D500" t="s">
        <v>169</v>
      </c>
      <c r="E500" s="27" t="s">
        <v>4606</v>
      </c>
      <c r="F500" s="28" t="s">
        <v>1488</v>
      </c>
      <c r="G500" s="29">
        <v>302.39999999999998</v>
      </c>
      <c r="H500" s="28">
        <v>0.0016800000000000001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172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4606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123</v>
      </c>
      <c r="C504" s="26" t="s">
        <v>4605</v>
      </c>
      <c r="D504" t="s">
        <v>378</v>
      </c>
      <c r="E504" s="27" t="s">
        <v>4606</v>
      </c>
      <c r="F504" s="28" t="s">
        <v>1488</v>
      </c>
      <c r="G504" s="29">
        <v>130.19999999999999</v>
      </c>
      <c r="H504" s="28">
        <v>0.0016800000000000001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172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4606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 ht="25.5">
      <c r="A508" s="1" t="s">
        <v>167</v>
      </c>
      <c r="B508" s="1">
        <v>124</v>
      </c>
      <c r="C508" s="26" t="s">
        <v>4607</v>
      </c>
      <c r="D508" t="s">
        <v>169</v>
      </c>
      <c r="E508" s="27" t="s">
        <v>4608</v>
      </c>
      <c r="F508" s="28" t="s">
        <v>1488</v>
      </c>
      <c r="G508" s="29">
        <v>528.32899999999995</v>
      </c>
      <c r="H508" s="28">
        <v>0.012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172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4608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 ht="25.5">
      <c r="A512" s="1" t="s">
        <v>167</v>
      </c>
      <c r="B512" s="1">
        <v>125</v>
      </c>
      <c r="C512" s="26" t="s">
        <v>4609</v>
      </c>
      <c r="D512" t="s">
        <v>169</v>
      </c>
      <c r="E512" s="27" t="s">
        <v>4610</v>
      </c>
      <c r="F512" s="28" t="s">
        <v>1488</v>
      </c>
      <c r="G512" s="29">
        <v>442.733</v>
      </c>
      <c r="H512" s="28">
        <v>0.0044400000000000004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172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4610</v>
      </c>
    </row>
    <row r="514" ht="51">
      <c r="A514" s="1" t="s">
        <v>174</v>
      </c>
      <c r="E514" s="33" t="s">
        <v>4611</v>
      </c>
    </row>
    <row r="515">
      <c r="A515" s="1" t="s">
        <v>176</v>
      </c>
      <c r="E515" s="27" t="s">
        <v>169</v>
      </c>
    </row>
    <row r="516" ht="25.5">
      <c r="A516" s="1" t="s">
        <v>167</v>
      </c>
      <c r="B516" s="1">
        <v>126</v>
      </c>
      <c r="C516" s="26" t="s">
        <v>4612</v>
      </c>
      <c r="D516" t="s">
        <v>169</v>
      </c>
      <c r="E516" s="27" t="s">
        <v>4613</v>
      </c>
      <c r="F516" s="28" t="s">
        <v>1488</v>
      </c>
      <c r="G516" s="29">
        <v>870.524</v>
      </c>
      <c r="H516" s="28">
        <v>0.0059199999999999999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172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 ht="25.5">
      <c r="A517" s="1" t="s">
        <v>173</v>
      </c>
      <c r="E517" s="27" t="s">
        <v>4613</v>
      </c>
    </row>
    <row r="518" ht="51">
      <c r="A518" s="1" t="s">
        <v>174</v>
      </c>
      <c r="E518" s="33" t="s">
        <v>4614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127</v>
      </c>
      <c r="C520" s="26" t="s">
        <v>4615</v>
      </c>
      <c r="D520" t="s">
        <v>169</v>
      </c>
      <c r="E520" s="27" t="s">
        <v>4616</v>
      </c>
      <c r="F520" s="28" t="s">
        <v>1488</v>
      </c>
      <c r="G520" s="29">
        <v>46.064</v>
      </c>
      <c r="H520" s="28">
        <v>0.0099100000000000004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172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4616</v>
      </c>
    </row>
    <row r="522" ht="51">
      <c r="A522" s="1" t="s">
        <v>174</v>
      </c>
      <c r="E522" s="33" t="s">
        <v>4617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128</v>
      </c>
      <c r="C524" s="26" t="s">
        <v>4618</v>
      </c>
      <c r="D524" t="s">
        <v>169</v>
      </c>
      <c r="E524" s="27" t="s">
        <v>4619</v>
      </c>
      <c r="F524" s="28" t="s">
        <v>1488</v>
      </c>
      <c r="G524" s="29">
        <v>46.064</v>
      </c>
      <c r="H524" s="28">
        <v>0.010529999999999999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172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4619</v>
      </c>
    </row>
    <row r="526" ht="51">
      <c r="A526" s="1" t="s">
        <v>174</v>
      </c>
      <c r="E526" s="33" t="s">
        <v>4617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129</v>
      </c>
      <c r="C528" s="26" t="s">
        <v>4620</v>
      </c>
      <c r="D528" t="s">
        <v>169</v>
      </c>
      <c r="E528" s="27" t="s">
        <v>4621</v>
      </c>
      <c r="F528" s="28" t="s">
        <v>1488</v>
      </c>
      <c r="G528" s="29">
        <v>288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172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 ht="25.5">
      <c r="A529" s="1" t="s">
        <v>173</v>
      </c>
      <c r="E529" s="27" t="s">
        <v>4622</v>
      </c>
    </row>
    <row r="530" ht="63.75">
      <c r="A530" s="1" t="s">
        <v>174</v>
      </c>
      <c r="E530" s="33" t="s">
        <v>4623</v>
      </c>
    </row>
    <row r="531">
      <c r="A531" s="1" t="s">
        <v>176</v>
      </c>
      <c r="E531" s="27" t="s">
        <v>169</v>
      </c>
    </row>
    <row r="532">
      <c r="A532" s="1" t="s">
        <v>167</v>
      </c>
      <c r="B532" s="1">
        <v>130</v>
      </c>
      <c r="C532" s="26" t="s">
        <v>4624</v>
      </c>
      <c r="D532" t="s">
        <v>169</v>
      </c>
      <c r="E532" s="27" t="s">
        <v>4625</v>
      </c>
      <c r="F532" s="28" t="s">
        <v>1488</v>
      </c>
      <c r="G532" s="29">
        <v>503.17000000000002</v>
      </c>
      <c r="H532" s="28">
        <v>0.0060000000000000001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172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 ht="25.5">
      <c r="A533" s="1" t="s">
        <v>173</v>
      </c>
      <c r="E533" s="27" t="s">
        <v>4626</v>
      </c>
    </row>
    <row r="534" ht="409.5">
      <c r="A534" s="1" t="s">
        <v>174</v>
      </c>
      <c r="E534" s="33" t="s">
        <v>4627</v>
      </c>
    </row>
    <row r="535">
      <c r="A535" s="1" t="s">
        <v>176</v>
      </c>
      <c r="E535" s="27" t="s">
        <v>169</v>
      </c>
    </row>
    <row r="536" ht="25.5">
      <c r="A536" s="1" t="s">
        <v>167</v>
      </c>
      <c r="B536" s="1">
        <v>131</v>
      </c>
      <c r="C536" s="26" t="s">
        <v>4628</v>
      </c>
      <c r="D536" t="s">
        <v>169</v>
      </c>
      <c r="E536" s="27" t="s">
        <v>4629</v>
      </c>
      <c r="F536" s="28" t="s">
        <v>1488</v>
      </c>
      <c r="G536" s="29">
        <v>124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172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 ht="25.5">
      <c r="A537" s="1" t="s">
        <v>173</v>
      </c>
      <c r="E537" s="27" t="s">
        <v>4630</v>
      </c>
    </row>
    <row r="538" ht="63.75">
      <c r="A538" s="1" t="s">
        <v>174</v>
      </c>
      <c r="E538" s="33" t="s">
        <v>4631</v>
      </c>
    </row>
    <row r="539">
      <c r="A539" s="1" t="s">
        <v>176</v>
      </c>
      <c r="E539" s="27" t="s">
        <v>169</v>
      </c>
    </row>
    <row r="540">
      <c r="A540" s="1" t="s">
        <v>167</v>
      </c>
      <c r="B540" s="1">
        <v>132</v>
      </c>
      <c r="C540" s="26" t="s">
        <v>4632</v>
      </c>
      <c r="D540" t="s">
        <v>169</v>
      </c>
      <c r="E540" s="27" t="s">
        <v>4633</v>
      </c>
      <c r="F540" s="28" t="s">
        <v>1488</v>
      </c>
      <c r="G540" s="29">
        <v>3217.4690000000001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172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 ht="25.5">
      <c r="A541" s="1" t="s">
        <v>173</v>
      </c>
      <c r="E541" s="27" t="s">
        <v>4634</v>
      </c>
    </row>
    <row r="542">
      <c r="A542" s="1" t="s">
        <v>174</v>
      </c>
    </row>
    <row r="543">
      <c r="A543" s="1" t="s">
        <v>176</v>
      </c>
      <c r="E543" s="27" t="s">
        <v>169</v>
      </c>
    </row>
    <row r="544" ht="25.5">
      <c r="A544" s="1" t="s">
        <v>167</v>
      </c>
      <c r="B544" s="1">
        <v>133</v>
      </c>
      <c r="C544" s="26" t="s">
        <v>4635</v>
      </c>
      <c r="D544" t="s">
        <v>169</v>
      </c>
      <c r="E544" s="27" t="s">
        <v>4636</v>
      </c>
      <c r="F544" s="28" t="s">
        <v>1488</v>
      </c>
      <c r="G544" s="29">
        <v>87.739999999999995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172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4637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>
      <c r="A548" s="1" t="s">
        <v>167</v>
      </c>
      <c r="B548" s="1">
        <v>134</v>
      </c>
      <c r="C548" s="26" t="s">
        <v>4638</v>
      </c>
      <c r="D548" t="s">
        <v>169</v>
      </c>
      <c r="E548" s="27" t="s">
        <v>4639</v>
      </c>
      <c r="F548" s="28" t="s">
        <v>1445</v>
      </c>
      <c r="G548" s="29">
        <v>22.416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38.25">
      <c r="A549" s="1" t="s">
        <v>173</v>
      </c>
      <c r="E549" s="27" t="s">
        <v>4640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135</v>
      </c>
      <c r="C552" s="26" t="s">
        <v>4641</v>
      </c>
      <c r="D552" t="s">
        <v>169</v>
      </c>
      <c r="E552" s="27" t="s">
        <v>4642</v>
      </c>
      <c r="F552" s="28" t="s">
        <v>1488</v>
      </c>
      <c r="G552" s="29">
        <v>59.482999999999997</v>
      </c>
      <c r="H552" s="28">
        <v>0.0037000000000000002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2420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25.5">
      <c r="A553" s="1" t="s">
        <v>173</v>
      </c>
      <c r="E553" s="27" t="s">
        <v>4643</v>
      </c>
    </row>
    <row r="554" ht="51">
      <c r="A554" s="1" t="s">
        <v>174</v>
      </c>
      <c r="E554" s="33" t="s">
        <v>4644</v>
      </c>
    </row>
    <row r="555">
      <c r="A555" s="1" t="s">
        <v>176</v>
      </c>
      <c r="E555" s="27" t="s">
        <v>169</v>
      </c>
    </row>
    <row r="556">
      <c r="A556" s="1" t="s">
        <v>164</v>
      </c>
      <c r="C556" s="22" t="s">
        <v>2825</v>
      </c>
      <c r="E556" s="23" t="s">
        <v>2826</v>
      </c>
      <c r="L556" s="24">
        <f>SUMIFS(L557:L764,A557:A764,"P")</f>
        <v>0</v>
      </c>
      <c r="M556" s="24">
        <f>SUMIFS(M557:M764,A557:A764,"P")</f>
        <v>0</v>
      </c>
      <c r="N556" s="25"/>
    </row>
    <row r="557">
      <c r="A557" s="1" t="s">
        <v>167</v>
      </c>
      <c r="B557" s="1">
        <v>136</v>
      </c>
      <c r="C557" s="26" t="s">
        <v>4645</v>
      </c>
      <c r="D557" t="s">
        <v>169</v>
      </c>
      <c r="E557" s="27" t="s">
        <v>4646</v>
      </c>
      <c r="F557" s="28" t="s">
        <v>1488</v>
      </c>
      <c r="G557" s="29">
        <v>17.870999999999999</v>
      </c>
      <c r="H557" s="28">
        <v>0.0089999999999999993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172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4646</v>
      </c>
    </row>
    <row r="559" ht="51">
      <c r="A559" s="1" t="s">
        <v>174</v>
      </c>
      <c r="E559" s="33" t="s">
        <v>4647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137</v>
      </c>
      <c r="C561" s="26" t="s">
        <v>4648</v>
      </c>
      <c r="D561" t="s">
        <v>169</v>
      </c>
      <c r="E561" s="27" t="s">
        <v>4649</v>
      </c>
      <c r="F561" s="28" t="s">
        <v>1488</v>
      </c>
      <c r="G561" s="29">
        <v>171.756</v>
      </c>
      <c r="H561" s="28">
        <v>0.0092999999999999992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172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4649</v>
      </c>
    </row>
    <row r="563" ht="127.5">
      <c r="A563" s="1" t="s">
        <v>174</v>
      </c>
      <c r="E563" s="33" t="s">
        <v>4650</v>
      </c>
    </row>
    <row r="564">
      <c r="A564" s="1" t="s">
        <v>176</v>
      </c>
      <c r="E564" s="27" t="s">
        <v>169</v>
      </c>
    </row>
    <row r="565">
      <c r="A565" s="1" t="s">
        <v>167</v>
      </c>
      <c r="B565" s="1">
        <v>138</v>
      </c>
      <c r="C565" s="26" t="s">
        <v>4651</v>
      </c>
      <c r="D565" t="s">
        <v>169</v>
      </c>
      <c r="E565" s="27" t="s">
        <v>4652</v>
      </c>
      <c r="F565" s="28" t="s">
        <v>1488</v>
      </c>
      <c r="G565" s="29">
        <v>2.25</v>
      </c>
      <c r="H565" s="28">
        <v>0.044283999999999997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172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 ht="38.25">
      <c r="A566" s="1" t="s">
        <v>173</v>
      </c>
      <c r="E566" s="27" t="s">
        <v>4653</v>
      </c>
    </row>
    <row r="567" ht="38.25">
      <c r="A567" s="1" t="s">
        <v>174</v>
      </c>
      <c r="E567" s="33" t="s">
        <v>4654</v>
      </c>
    </row>
    <row r="568">
      <c r="A568" s="1" t="s">
        <v>176</v>
      </c>
      <c r="E568" s="27" t="s">
        <v>169</v>
      </c>
    </row>
    <row r="569">
      <c r="A569" s="1" t="s">
        <v>167</v>
      </c>
      <c r="B569" s="1">
        <v>139</v>
      </c>
      <c r="C569" s="26" t="s">
        <v>4655</v>
      </c>
      <c r="D569" t="s">
        <v>169</v>
      </c>
      <c r="E569" s="27" t="s">
        <v>4656</v>
      </c>
      <c r="F569" s="28" t="s">
        <v>1488</v>
      </c>
      <c r="G569" s="29">
        <v>22.475999999999999</v>
      </c>
      <c r="H569" s="28">
        <v>0.045704000000000002</v>
      </c>
      <c r="I569" s="30">
        <f>ROUND(G569*H569,P4)</f>
        <v>0</v>
      </c>
      <c r="L569" s="31">
        <v>0</v>
      </c>
      <c r="M569" s="24">
        <f>ROUND(G569*L569,P4)</f>
        <v>0</v>
      </c>
      <c r="N569" s="25" t="s">
        <v>172</v>
      </c>
      <c r="O569" s="32">
        <f>M569*AA569</f>
        <v>0</v>
      </c>
      <c r="P569" s="1">
        <v>3</v>
      </c>
      <c r="AA569" s="1">
        <f>IF(P569=1,$O$3,IF(P569=2,$O$4,$O$5))</f>
        <v>0</v>
      </c>
    </row>
    <row r="570" ht="38.25">
      <c r="A570" s="1" t="s">
        <v>173</v>
      </c>
      <c r="E570" s="27" t="s">
        <v>4657</v>
      </c>
    </row>
    <row r="571" ht="51">
      <c r="A571" s="1" t="s">
        <v>174</v>
      </c>
      <c r="E571" s="33" t="s">
        <v>4658</v>
      </c>
    </row>
    <row r="572">
      <c r="A572" s="1" t="s">
        <v>176</v>
      </c>
      <c r="E572" s="27" t="s">
        <v>169</v>
      </c>
    </row>
    <row r="573">
      <c r="A573" s="1" t="s">
        <v>167</v>
      </c>
      <c r="B573" s="1">
        <v>140</v>
      </c>
      <c r="C573" s="26" t="s">
        <v>4659</v>
      </c>
      <c r="D573" t="s">
        <v>169</v>
      </c>
      <c r="E573" s="27" t="s">
        <v>4660</v>
      </c>
      <c r="F573" s="28" t="s">
        <v>1488</v>
      </c>
      <c r="G573" s="29">
        <v>172.79499999999999</v>
      </c>
      <c r="H573" s="28">
        <v>0.045544000000000001</v>
      </c>
      <c r="I573" s="30">
        <f>ROUND(G573*H573,P4)</f>
        <v>0</v>
      </c>
      <c r="L573" s="31">
        <v>0</v>
      </c>
      <c r="M573" s="24">
        <f>ROUND(G573*L573,P4)</f>
        <v>0</v>
      </c>
      <c r="N573" s="25" t="s">
        <v>172</v>
      </c>
      <c r="O573" s="32">
        <f>M573*AA573</f>
        <v>0</v>
      </c>
      <c r="P573" s="1">
        <v>3</v>
      </c>
      <c r="AA573" s="1">
        <f>IF(P573=1,$O$3,IF(P573=2,$O$4,$O$5))</f>
        <v>0</v>
      </c>
    </row>
    <row r="574" ht="38.25">
      <c r="A574" s="1" t="s">
        <v>173</v>
      </c>
      <c r="E574" s="27" t="s">
        <v>4661</v>
      </c>
    </row>
    <row r="575" ht="89.25">
      <c r="A575" s="1" t="s">
        <v>174</v>
      </c>
      <c r="E575" s="33" t="s">
        <v>4662</v>
      </c>
    </row>
    <row r="576">
      <c r="A576" s="1" t="s">
        <v>176</v>
      </c>
      <c r="E576" s="27" t="s">
        <v>169</v>
      </c>
    </row>
    <row r="577">
      <c r="A577" s="1" t="s">
        <v>167</v>
      </c>
      <c r="B577" s="1">
        <v>141</v>
      </c>
      <c r="C577" s="26" t="s">
        <v>4663</v>
      </c>
      <c r="D577" t="s">
        <v>169</v>
      </c>
      <c r="E577" s="27" t="s">
        <v>4664</v>
      </c>
      <c r="F577" s="28" t="s">
        <v>1488</v>
      </c>
      <c r="G577" s="29">
        <v>55.875999999999998</v>
      </c>
      <c r="H577" s="28">
        <v>0.046963999999999999</v>
      </c>
      <c r="I577" s="30">
        <f>ROUND(G577*H577,P4)</f>
        <v>0</v>
      </c>
      <c r="L577" s="31">
        <v>0</v>
      </c>
      <c r="M577" s="24">
        <f>ROUND(G577*L577,P4)</f>
        <v>0</v>
      </c>
      <c r="N577" s="25" t="s">
        <v>172</v>
      </c>
      <c r="O577" s="32">
        <f>M577*AA577</f>
        <v>0</v>
      </c>
      <c r="P577" s="1">
        <v>3</v>
      </c>
      <c r="AA577" s="1">
        <f>IF(P577=1,$O$3,IF(P577=2,$O$4,$O$5))</f>
        <v>0</v>
      </c>
    </row>
    <row r="578" ht="38.25">
      <c r="A578" s="1" t="s">
        <v>173</v>
      </c>
      <c r="E578" s="27" t="s">
        <v>4665</v>
      </c>
    </row>
    <row r="579" ht="63.75">
      <c r="A579" s="1" t="s">
        <v>174</v>
      </c>
      <c r="E579" s="33" t="s">
        <v>4666</v>
      </c>
    </row>
    <row r="580">
      <c r="A580" s="1" t="s">
        <v>176</v>
      </c>
      <c r="E580" s="27" t="s">
        <v>169</v>
      </c>
    </row>
    <row r="581">
      <c r="A581" s="1" t="s">
        <v>167</v>
      </c>
      <c r="B581" s="1">
        <v>142</v>
      </c>
      <c r="C581" s="26" t="s">
        <v>4667</v>
      </c>
      <c r="D581" t="s">
        <v>169</v>
      </c>
      <c r="E581" s="27" t="s">
        <v>4668</v>
      </c>
      <c r="F581" s="28" t="s">
        <v>1405</v>
      </c>
      <c r="G581" s="29">
        <v>7.0999999999999996</v>
      </c>
      <c r="H581" s="28">
        <v>0.00092400000000000002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172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 ht="25.5">
      <c r="A582" s="1" t="s">
        <v>173</v>
      </c>
      <c r="E582" s="27" t="s">
        <v>4669</v>
      </c>
    </row>
    <row r="583" ht="63.75">
      <c r="A583" s="1" t="s">
        <v>174</v>
      </c>
      <c r="E583" s="33" t="s">
        <v>4670</v>
      </c>
    </row>
    <row r="584">
      <c r="A584" s="1" t="s">
        <v>176</v>
      </c>
      <c r="E584" s="27" t="s">
        <v>169</v>
      </c>
    </row>
    <row r="585">
      <c r="A585" s="1" t="s">
        <v>167</v>
      </c>
      <c r="B585" s="1">
        <v>143</v>
      </c>
      <c r="C585" s="26" t="s">
        <v>4671</v>
      </c>
      <c r="D585" t="s">
        <v>169</v>
      </c>
      <c r="E585" s="27" t="s">
        <v>4672</v>
      </c>
      <c r="F585" s="28" t="s">
        <v>1405</v>
      </c>
      <c r="G585" s="29">
        <v>41.079999999999998</v>
      </c>
      <c r="H585" s="28">
        <v>0.00090600000000000001</v>
      </c>
      <c r="I585" s="30">
        <f>ROUND(G585*H585,P4)</f>
        <v>0</v>
      </c>
      <c r="L585" s="31">
        <v>0</v>
      </c>
      <c r="M585" s="24">
        <f>ROUND(G585*L585,P4)</f>
        <v>0</v>
      </c>
      <c r="N585" s="25" t="s">
        <v>172</v>
      </c>
      <c r="O585" s="32">
        <f>M585*AA585</f>
        <v>0</v>
      </c>
      <c r="P585" s="1">
        <v>3</v>
      </c>
      <c r="AA585" s="1">
        <f>IF(P585=1,$O$3,IF(P585=2,$O$4,$O$5))</f>
        <v>0</v>
      </c>
    </row>
    <row r="586" ht="25.5">
      <c r="A586" s="1" t="s">
        <v>173</v>
      </c>
      <c r="E586" s="27" t="s">
        <v>4673</v>
      </c>
    </row>
    <row r="587" ht="178.5">
      <c r="A587" s="1" t="s">
        <v>174</v>
      </c>
      <c r="E587" s="33" t="s">
        <v>4674</v>
      </c>
    </row>
    <row r="588">
      <c r="A588" s="1" t="s">
        <v>176</v>
      </c>
      <c r="E588" s="27" t="s">
        <v>169</v>
      </c>
    </row>
    <row r="589">
      <c r="A589" s="1" t="s">
        <v>167</v>
      </c>
      <c r="B589" s="1">
        <v>144</v>
      </c>
      <c r="C589" s="26" t="s">
        <v>4675</v>
      </c>
      <c r="D589" t="s">
        <v>169</v>
      </c>
      <c r="E589" s="27" t="s">
        <v>4676</v>
      </c>
      <c r="F589" s="28" t="s">
        <v>1488</v>
      </c>
      <c r="G589" s="29">
        <v>351.79500000000002</v>
      </c>
      <c r="H589" s="28">
        <v>0.00020000000000000001</v>
      </c>
      <c r="I589" s="30">
        <f>ROUND(G589*H589,P4)</f>
        <v>0</v>
      </c>
      <c r="L589" s="31">
        <v>0</v>
      </c>
      <c r="M589" s="24">
        <f>ROUND(G589*L589,P4)</f>
        <v>0</v>
      </c>
      <c r="N589" s="25" t="s">
        <v>172</v>
      </c>
      <c r="O589" s="32">
        <f>M589*AA589</f>
        <v>0</v>
      </c>
      <c r="P589" s="1">
        <v>3</v>
      </c>
      <c r="AA589" s="1">
        <f>IF(P589=1,$O$3,IF(P589=2,$O$4,$O$5))</f>
        <v>0</v>
      </c>
    </row>
    <row r="590" ht="25.5">
      <c r="A590" s="1" t="s">
        <v>173</v>
      </c>
      <c r="E590" s="27" t="s">
        <v>4677</v>
      </c>
    </row>
    <row r="591" ht="293.25">
      <c r="A591" s="1" t="s">
        <v>174</v>
      </c>
      <c r="E591" s="33" t="s">
        <v>4678</v>
      </c>
    </row>
    <row r="592">
      <c r="A592" s="1" t="s">
        <v>176</v>
      </c>
      <c r="E592" s="27" t="s">
        <v>169</v>
      </c>
    </row>
    <row r="593">
      <c r="A593" s="1" t="s">
        <v>167</v>
      </c>
      <c r="B593" s="1">
        <v>145</v>
      </c>
      <c r="C593" s="26" t="s">
        <v>4679</v>
      </c>
      <c r="D593" t="s">
        <v>169</v>
      </c>
      <c r="E593" s="27" t="s">
        <v>4680</v>
      </c>
      <c r="F593" s="28" t="s">
        <v>1488</v>
      </c>
      <c r="G593" s="29">
        <v>703.59000000000003</v>
      </c>
      <c r="H593" s="28">
        <v>0.0014</v>
      </c>
      <c r="I593" s="30">
        <f>ROUND(G593*H593,P4)</f>
        <v>0</v>
      </c>
      <c r="L593" s="31">
        <v>0</v>
      </c>
      <c r="M593" s="24">
        <f>ROUND(G593*L593,P4)</f>
        <v>0</v>
      </c>
      <c r="N593" s="25" t="s">
        <v>172</v>
      </c>
      <c r="O593" s="32">
        <f>M593*AA593</f>
        <v>0</v>
      </c>
      <c r="P593" s="1">
        <v>3</v>
      </c>
      <c r="AA593" s="1">
        <f>IF(P593=1,$O$3,IF(P593=2,$O$4,$O$5))</f>
        <v>0</v>
      </c>
    </row>
    <row r="594" ht="25.5">
      <c r="A594" s="1" t="s">
        <v>173</v>
      </c>
      <c r="E594" s="27" t="s">
        <v>4681</v>
      </c>
    </row>
    <row r="595" ht="306">
      <c r="A595" s="1" t="s">
        <v>174</v>
      </c>
      <c r="E595" s="33" t="s">
        <v>4682</v>
      </c>
    </row>
    <row r="596">
      <c r="A596" s="1" t="s">
        <v>176</v>
      </c>
      <c r="E596" s="27" t="s">
        <v>169</v>
      </c>
    </row>
    <row r="597" ht="25.5">
      <c r="A597" s="1" t="s">
        <v>167</v>
      </c>
      <c r="B597" s="1">
        <v>146</v>
      </c>
      <c r="C597" s="26" t="s">
        <v>4683</v>
      </c>
      <c r="D597" t="s">
        <v>169</v>
      </c>
      <c r="E597" s="27" t="s">
        <v>4684</v>
      </c>
      <c r="F597" s="28" t="s">
        <v>1488</v>
      </c>
      <c r="G597" s="29">
        <v>30.905000000000001</v>
      </c>
      <c r="H597" s="28">
        <v>0.059067000000000001</v>
      </c>
      <c r="I597" s="30">
        <f>ROUND(G597*H597,P4)</f>
        <v>0</v>
      </c>
      <c r="L597" s="31">
        <v>0</v>
      </c>
      <c r="M597" s="24">
        <f>ROUND(G597*L597,P4)</f>
        <v>0</v>
      </c>
      <c r="N597" s="25" t="s">
        <v>172</v>
      </c>
      <c r="O597" s="32">
        <f>M597*AA597</f>
        <v>0</v>
      </c>
      <c r="P597" s="1">
        <v>3</v>
      </c>
      <c r="AA597" s="1">
        <f>IF(P597=1,$O$3,IF(P597=2,$O$4,$O$5))</f>
        <v>0</v>
      </c>
    </row>
    <row r="598" ht="51">
      <c r="A598" s="1" t="s">
        <v>173</v>
      </c>
      <c r="E598" s="27" t="s">
        <v>4685</v>
      </c>
    </row>
    <row r="599" ht="63.75">
      <c r="A599" s="1" t="s">
        <v>174</v>
      </c>
      <c r="E599" s="33" t="s">
        <v>4686</v>
      </c>
    </row>
    <row r="600">
      <c r="A600" s="1" t="s">
        <v>176</v>
      </c>
      <c r="E600" s="27" t="s">
        <v>169</v>
      </c>
    </row>
    <row r="601" ht="25.5">
      <c r="A601" s="1" t="s">
        <v>167</v>
      </c>
      <c r="B601" s="1">
        <v>147</v>
      </c>
      <c r="C601" s="26" t="s">
        <v>4687</v>
      </c>
      <c r="D601" t="s">
        <v>169</v>
      </c>
      <c r="E601" s="27" t="s">
        <v>4688</v>
      </c>
      <c r="F601" s="28" t="s">
        <v>1488</v>
      </c>
      <c r="G601" s="29">
        <v>8.3879999999999999</v>
      </c>
      <c r="H601" s="28">
        <v>0.030054999999999998</v>
      </c>
      <c r="I601" s="30">
        <f>ROUND(G601*H601,P4)</f>
        <v>0</v>
      </c>
      <c r="L601" s="31">
        <v>0</v>
      </c>
      <c r="M601" s="24">
        <f>ROUND(G601*L601,P4)</f>
        <v>0</v>
      </c>
      <c r="N601" s="25" t="s">
        <v>172</v>
      </c>
      <c r="O601" s="32">
        <f>M601*AA601</f>
        <v>0</v>
      </c>
      <c r="P601" s="1">
        <v>3</v>
      </c>
      <c r="AA601" s="1">
        <f>IF(P601=1,$O$3,IF(P601=2,$O$4,$O$5))</f>
        <v>0</v>
      </c>
    </row>
    <row r="602" ht="38.25">
      <c r="A602" s="1" t="s">
        <v>173</v>
      </c>
      <c r="E602" s="27" t="s">
        <v>4689</v>
      </c>
    </row>
    <row r="603" ht="38.25">
      <c r="A603" s="1" t="s">
        <v>174</v>
      </c>
      <c r="E603" s="33" t="s">
        <v>4690</v>
      </c>
    </row>
    <row r="604">
      <c r="A604" s="1" t="s">
        <v>176</v>
      </c>
      <c r="E604" s="27" t="s">
        <v>169</v>
      </c>
    </row>
    <row r="605">
      <c r="A605" s="1" t="s">
        <v>167</v>
      </c>
      <c r="B605" s="1">
        <v>148</v>
      </c>
      <c r="C605" s="26" t="s">
        <v>4691</v>
      </c>
      <c r="D605" t="s">
        <v>169</v>
      </c>
      <c r="E605" s="27" t="s">
        <v>4692</v>
      </c>
      <c r="F605" s="28" t="s">
        <v>1488</v>
      </c>
      <c r="G605" s="29">
        <v>17.02</v>
      </c>
      <c r="H605" s="28">
        <v>0.011235</v>
      </c>
      <c r="I605" s="30">
        <f>ROUND(G605*H605,P4)</f>
        <v>0</v>
      </c>
      <c r="L605" s="31">
        <v>0</v>
      </c>
      <c r="M605" s="24">
        <f>ROUND(G605*L605,P4)</f>
        <v>0</v>
      </c>
      <c r="N605" s="25" t="s">
        <v>172</v>
      </c>
      <c r="O605" s="32">
        <f>M605*AA605</f>
        <v>0</v>
      </c>
      <c r="P605" s="1">
        <v>3</v>
      </c>
      <c r="AA605" s="1">
        <f>IF(P605=1,$O$3,IF(P605=2,$O$4,$O$5))</f>
        <v>0</v>
      </c>
    </row>
    <row r="606" ht="38.25">
      <c r="A606" s="1" t="s">
        <v>173</v>
      </c>
      <c r="E606" s="27" t="s">
        <v>4693</v>
      </c>
    </row>
    <row r="607" ht="38.25">
      <c r="A607" s="1" t="s">
        <v>174</v>
      </c>
      <c r="E607" s="33" t="s">
        <v>4694</v>
      </c>
    </row>
    <row r="608">
      <c r="A608" s="1" t="s">
        <v>176</v>
      </c>
      <c r="E608" s="27" t="s">
        <v>169</v>
      </c>
    </row>
    <row r="609">
      <c r="A609" s="1" t="s">
        <v>167</v>
      </c>
      <c r="B609" s="1">
        <v>149</v>
      </c>
      <c r="C609" s="26" t="s">
        <v>4695</v>
      </c>
      <c r="D609" t="s">
        <v>169</v>
      </c>
      <c r="E609" s="27" t="s">
        <v>4696</v>
      </c>
      <c r="F609" s="28" t="s">
        <v>1488</v>
      </c>
      <c r="G609" s="29">
        <v>163.577</v>
      </c>
      <c r="H609" s="28">
        <v>0.01155</v>
      </c>
      <c r="I609" s="30">
        <f>ROUND(G609*H609,P4)</f>
        <v>0</v>
      </c>
      <c r="L609" s="31">
        <v>0</v>
      </c>
      <c r="M609" s="24">
        <f>ROUND(G609*L609,P4)</f>
        <v>0</v>
      </c>
      <c r="N609" s="25" t="s">
        <v>172</v>
      </c>
      <c r="O609" s="32">
        <f>M609*AA609</f>
        <v>0</v>
      </c>
      <c r="P609" s="1">
        <v>3</v>
      </c>
      <c r="AA609" s="1">
        <f>IF(P609=1,$O$3,IF(P609=2,$O$4,$O$5))</f>
        <v>0</v>
      </c>
    </row>
    <row r="610" ht="38.25">
      <c r="A610" s="1" t="s">
        <v>173</v>
      </c>
      <c r="E610" s="27" t="s">
        <v>4697</v>
      </c>
    </row>
    <row r="611" ht="114.75">
      <c r="A611" s="1" t="s">
        <v>174</v>
      </c>
      <c r="E611" s="33" t="s">
        <v>4698</v>
      </c>
    </row>
    <row r="612">
      <c r="A612" s="1" t="s">
        <v>176</v>
      </c>
      <c r="E612" s="27" t="s">
        <v>169</v>
      </c>
    </row>
    <row r="613">
      <c r="A613" s="1" t="s">
        <v>167</v>
      </c>
      <c r="B613" s="1">
        <v>150</v>
      </c>
      <c r="C613" s="26" t="s">
        <v>4699</v>
      </c>
      <c r="D613" t="s">
        <v>169</v>
      </c>
      <c r="E613" s="27" t="s">
        <v>4700</v>
      </c>
      <c r="F613" s="28" t="s">
        <v>1488</v>
      </c>
      <c r="G613" s="29">
        <v>180.59700000000001</v>
      </c>
      <c r="H613" s="28">
        <v>0.00042099999999999999</v>
      </c>
      <c r="I613" s="30">
        <f>ROUND(G613*H613,P4)</f>
        <v>0</v>
      </c>
      <c r="L613" s="31">
        <v>0</v>
      </c>
      <c r="M613" s="24">
        <f>ROUND(G613*L613,P4)</f>
        <v>0</v>
      </c>
      <c r="N613" s="25" t="s">
        <v>172</v>
      </c>
      <c r="O613" s="32">
        <f>M613*AA613</f>
        <v>0</v>
      </c>
      <c r="P613" s="1">
        <v>3</v>
      </c>
      <c r="AA613" s="1">
        <f>IF(P613=1,$O$3,IF(P613=2,$O$4,$O$5))</f>
        <v>0</v>
      </c>
    </row>
    <row r="614" ht="25.5">
      <c r="A614" s="1" t="s">
        <v>173</v>
      </c>
      <c r="E614" s="27" t="s">
        <v>4701</v>
      </c>
    </row>
    <row r="615">
      <c r="A615" s="1" t="s">
        <v>174</v>
      </c>
    </row>
    <row r="616">
      <c r="A616" s="1" t="s">
        <v>176</v>
      </c>
      <c r="E616" s="27" t="s">
        <v>169</v>
      </c>
    </row>
    <row r="617">
      <c r="A617" s="1" t="s">
        <v>167</v>
      </c>
      <c r="B617" s="1">
        <v>151</v>
      </c>
      <c r="C617" s="26" t="s">
        <v>4702</v>
      </c>
      <c r="D617" t="s">
        <v>169</v>
      </c>
      <c r="E617" s="27" t="s">
        <v>4703</v>
      </c>
      <c r="F617" s="28" t="s">
        <v>1405</v>
      </c>
      <c r="G617" s="29">
        <v>91.064999999999998</v>
      </c>
      <c r="H617" s="28">
        <v>0.00090600000000000001</v>
      </c>
      <c r="I617" s="30">
        <f>ROUND(G617*H617,P4)</f>
        <v>0</v>
      </c>
      <c r="L617" s="31">
        <v>0</v>
      </c>
      <c r="M617" s="24">
        <f>ROUND(G617*L617,P4)</f>
        <v>0</v>
      </c>
      <c r="N617" s="25" t="s">
        <v>172</v>
      </c>
      <c r="O617" s="32">
        <f>M617*AA617</f>
        <v>0</v>
      </c>
      <c r="P617" s="1">
        <v>3</v>
      </c>
      <c r="AA617" s="1">
        <f>IF(P617=1,$O$3,IF(P617=2,$O$4,$O$5))</f>
        <v>0</v>
      </c>
    </row>
    <row r="618" ht="25.5">
      <c r="A618" s="1" t="s">
        <v>173</v>
      </c>
      <c r="E618" s="27" t="s">
        <v>4704</v>
      </c>
    </row>
    <row r="619" ht="331.5">
      <c r="A619" s="1" t="s">
        <v>174</v>
      </c>
      <c r="E619" s="33" t="s">
        <v>4705</v>
      </c>
    </row>
    <row r="620">
      <c r="A620" s="1" t="s">
        <v>176</v>
      </c>
      <c r="E620" s="27" t="s">
        <v>169</v>
      </c>
    </row>
    <row r="621">
      <c r="A621" s="1" t="s">
        <v>167</v>
      </c>
      <c r="B621" s="1">
        <v>152</v>
      </c>
      <c r="C621" s="26" t="s">
        <v>4706</v>
      </c>
      <c r="D621" t="s">
        <v>169</v>
      </c>
      <c r="E621" s="27" t="s">
        <v>4707</v>
      </c>
      <c r="F621" s="28" t="s">
        <v>1488</v>
      </c>
      <c r="G621" s="29">
        <v>447.91699999999997</v>
      </c>
      <c r="H621" s="28">
        <v>0.0001</v>
      </c>
      <c r="I621" s="30">
        <f>ROUND(G621*H621,P4)</f>
        <v>0</v>
      </c>
      <c r="L621" s="31">
        <v>0</v>
      </c>
      <c r="M621" s="24">
        <f>ROUND(G621*L621,P4)</f>
        <v>0</v>
      </c>
      <c r="N621" s="25" t="s">
        <v>172</v>
      </c>
      <c r="O621" s="32">
        <f>M621*AA621</f>
        <v>0</v>
      </c>
      <c r="P621" s="1">
        <v>3</v>
      </c>
      <c r="AA621" s="1">
        <f>IF(P621=1,$O$3,IF(P621=2,$O$4,$O$5))</f>
        <v>0</v>
      </c>
    </row>
    <row r="622" ht="25.5">
      <c r="A622" s="1" t="s">
        <v>173</v>
      </c>
      <c r="E622" s="27" t="s">
        <v>4708</v>
      </c>
    </row>
    <row r="623" ht="409.5">
      <c r="A623" s="1" t="s">
        <v>174</v>
      </c>
      <c r="E623" s="33" t="s">
        <v>4709</v>
      </c>
    </row>
    <row r="624">
      <c r="A624" s="1" t="s">
        <v>176</v>
      </c>
      <c r="E624" s="27" t="s">
        <v>169</v>
      </c>
    </row>
    <row r="625">
      <c r="A625" s="1" t="s">
        <v>167</v>
      </c>
      <c r="B625" s="1">
        <v>153</v>
      </c>
      <c r="C625" s="26" t="s">
        <v>4710</v>
      </c>
      <c r="D625" t="s">
        <v>169</v>
      </c>
      <c r="E625" s="27" t="s">
        <v>4711</v>
      </c>
      <c r="F625" s="28" t="s">
        <v>1488</v>
      </c>
      <c r="G625" s="29">
        <v>447.91699999999997</v>
      </c>
      <c r="H625" s="28">
        <v>0.00069999999999999999</v>
      </c>
      <c r="I625" s="30">
        <f>ROUND(G625*H625,P4)</f>
        <v>0</v>
      </c>
      <c r="L625" s="31">
        <v>0</v>
      </c>
      <c r="M625" s="24">
        <f>ROUND(G625*L625,P4)</f>
        <v>0</v>
      </c>
      <c r="N625" s="25" t="s">
        <v>172</v>
      </c>
      <c r="O625" s="32">
        <f>M625*AA625</f>
        <v>0</v>
      </c>
      <c r="P625" s="1">
        <v>3</v>
      </c>
      <c r="AA625" s="1">
        <f>IF(P625=1,$O$3,IF(P625=2,$O$4,$O$5))</f>
        <v>0</v>
      </c>
    </row>
    <row r="626" ht="25.5">
      <c r="A626" s="1" t="s">
        <v>173</v>
      </c>
      <c r="E626" s="27" t="s">
        <v>4712</v>
      </c>
    </row>
    <row r="627">
      <c r="A627" s="1" t="s">
        <v>174</v>
      </c>
    </row>
    <row r="628">
      <c r="A628" s="1" t="s">
        <v>176</v>
      </c>
      <c r="E628" s="27" t="s">
        <v>169</v>
      </c>
    </row>
    <row r="629">
      <c r="A629" s="1" t="s">
        <v>167</v>
      </c>
      <c r="B629" s="1">
        <v>304</v>
      </c>
      <c r="C629" s="26" t="s">
        <v>4713</v>
      </c>
      <c r="D629" t="s">
        <v>378</v>
      </c>
      <c r="E629" s="27" t="s">
        <v>4714</v>
      </c>
      <c r="F629" s="28" t="s">
        <v>1488</v>
      </c>
      <c r="G629" s="29">
        <v>826</v>
      </c>
      <c r="H629" s="28">
        <v>0.015823</v>
      </c>
      <c r="I629" s="30">
        <f>ROUND(G629*H629,P4)</f>
        <v>0</v>
      </c>
      <c r="L629" s="31">
        <v>0</v>
      </c>
      <c r="M629" s="24">
        <f>ROUND(G629*L629,P4)</f>
        <v>0</v>
      </c>
      <c r="N629" s="25" t="s">
        <v>172</v>
      </c>
      <c r="O629" s="32">
        <f>M629*AA629</f>
        <v>0</v>
      </c>
      <c r="P629" s="1">
        <v>3</v>
      </c>
      <c r="AA629" s="1">
        <f>IF(P629=1,$O$3,IF(P629=2,$O$4,$O$5))</f>
        <v>0</v>
      </c>
    </row>
    <row r="630" ht="38.25">
      <c r="A630" s="1" t="s">
        <v>173</v>
      </c>
      <c r="E630" s="27" t="s">
        <v>4715</v>
      </c>
    </row>
    <row r="631" ht="409.5">
      <c r="A631" s="1" t="s">
        <v>174</v>
      </c>
      <c r="E631" s="33" t="s">
        <v>4716</v>
      </c>
    </row>
    <row r="632">
      <c r="A632" s="1" t="s">
        <v>176</v>
      </c>
      <c r="E632" s="27" t="s">
        <v>169</v>
      </c>
    </row>
    <row r="633">
      <c r="A633" s="1" t="s">
        <v>167</v>
      </c>
      <c r="B633" s="1">
        <v>155</v>
      </c>
      <c r="C633" s="26" t="s">
        <v>4717</v>
      </c>
      <c r="D633" t="s">
        <v>169</v>
      </c>
      <c r="E633" s="27" t="s">
        <v>4718</v>
      </c>
      <c r="F633" s="28" t="s">
        <v>1488</v>
      </c>
      <c r="G633" s="29">
        <v>238.18000000000001</v>
      </c>
      <c r="H633" s="28">
        <v>0.016138</v>
      </c>
      <c r="I633" s="30">
        <f>ROUND(G633*H633,P4)</f>
        <v>0</v>
      </c>
      <c r="L633" s="31">
        <v>0</v>
      </c>
      <c r="M633" s="24">
        <f>ROUND(G633*L633,P4)</f>
        <v>0</v>
      </c>
      <c r="N633" s="25" t="s">
        <v>172</v>
      </c>
      <c r="O633" s="32">
        <f>M633*AA633</f>
        <v>0</v>
      </c>
      <c r="P633" s="1">
        <v>3</v>
      </c>
      <c r="AA633" s="1">
        <f>IF(P633=1,$O$3,IF(P633=2,$O$4,$O$5))</f>
        <v>0</v>
      </c>
    </row>
    <row r="634" ht="38.25">
      <c r="A634" s="1" t="s">
        <v>173</v>
      </c>
      <c r="E634" s="27" t="s">
        <v>4719</v>
      </c>
    </row>
    <row r="635" ht="409.5">
      <c r="A635" s="1" t="s">
        <v>174</v>
      </c>
      <c r="E635" s="33" t="s">
        <v>4720</v>
      </c>
    </row>
    <row r="636">
      <c r="A636" s="1" t="s">
        <v>176</v>
      </c>
      <c r="E636" s="27" t="s">
        <v>169</v>
      </c>
    </row>
    <row r="637">
      <c r="A637" s="1" t="s">
        <v>167</v>
      </c>
      <c r="B637" s="1">
        <v>305</v>
      </c>
      <c r="C637" s="26" t="s">
        <v>4721</v>
      </c>
      <c r="D637" t="s">
        <v>378</v>
      </c>
      <c r="E637" s="27" t="s">
        <v>4722</v>
      </c>
      <c r="F637" s="28" t="s">
        <v>1488</v>
      </c>
      <c r="G637" s="29">
        <v>1161.9469999999999</v>
      </c>
      <c r="H637" s="28">
        <v>0.0001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172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 ht="25.5">
      <c r="A638" s="1" t="s">
        <v>173</v>
      </c>
      <c r="E638" s="27" t="s">
        <v>4723</v>
      </c>
    </row>
    <row r="639" ht="409.5">
      <c r="A639" s="1" t="s">
        <v>174</v>
      </c>
      <c r="E639" s="33" t="s">
        <v>4724</v>
      </c>
    </row>
    <row r="640">
      <c r="A640" s="1" t="s">
        <v>176</v>
      </c>
      <c r="E640" s="27" t="s">
        <v>169</v>
      </c>
    </row>
    <row r="641">
      <c r="A641" s="1" t="s">
        <v>167</v>
      </c>
      <c r="B641" s="1">
        <v>157</v>
      </c>
      <c r="C641" s="26" t="s">
        <v>4725</v>
      </c>
      <c r="D641" t="s">
        <v>169</v>
      </c>
      <c r="E641" s="27" t="s">
        <v>4726</v>
      </c>
      <c r="F641" s="28" t="s">
        <v>1405</v>
      </c>
      <c r="G641" s="29">
        <v>58.755000000000003</v>
      </c>
      <c r="H641" s="28">
        <v>0.0043759999999999997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172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 ht="25.5">
      <c r="A642" s="1" t="s">
        <v>173</v>
      </c>
      <c r="E642" s="27" t="s">
        <v>4727</v>
      </c>
    </row>
    <row r="643" ht="409.5">
      <c r="A643" s="1" t="s">
        <v>174</v>
      </c>
      <c r="E643" s="33" t="s">
        <v>4728</v>
      </c>
    </row>
    <row r="644">
      <c r="A644" s="1" t="s">
        <v>176</v>
      </c>
      <c r="E644" s="27" t="s">
        <v>169</v>
      </c>
    </row>
    <row r="645">
      <c r="A645" s="1" t="s">
        <v>167</v>
      </c>
      <c r="B645" s="1">
        <v>158</v>
      </c>
      <c r="C645" s="26" t="s">
        <v>4729</v>
      </c>
      <c r="D645" t="s">
        <v>169</v>
      </c>
      <c r="E645" s="27" t="s">
        <v>4730</v>
      </c>
      <c r="F645" s="28" t="s">
        <v>1488</v>
      </c>
      <c r="G645" s="29">
        <v>92.819999999999993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172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>
      <c r="A646" s="1" t="s">
        <v>173</v>
      </c>
      <c r="E646" s="27" t="s">
        <v>4731</v>
      </c>
    </row>
    <row r="647" ht="409.5">
      <c r="A647" s="1" t="s">
        <v>174</v>
      </c>
      <c r="E647" s="33" t="s">
        <v>4732</v>
      </c>
    </row>
    <row r="648">
      <c r="A648" s="1" t="s">
        <v>176</v>
      </c>
      <c r="E648" s="27" t="s">
        <v>169</v>
      </c>
    </row>
    <row r="649">
      <c r="A649" s="1" t="s">
        <v>167</v>
      </c>
      <c r="B649" s="1">
        <v>159</v>
      </c>
      <c r="C649" s="26" t="s">
        <v>4733</v>
      </c>
      <c r="D649" t="s">
        <v>169</v>
      </c>
      <c r="E649" s="27" t="s">
        <v>4734</v>
      </c>
      <c r="F649" s="28" t="s">
        <v>1488</v>
      </c>
      <c r="G649" s="29">
        <v>262.17000000000002</v>
      </c>
      <c r="H649" s="28">
        <v>9.8999999999999994E-05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172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 ht="25.5">
      <c r="A650" s="1" t="s">
        <v>173</v>
      </c>
      <c r="E650" s="27" t="s">
        <v>4735</v>
      </c>
    </row>
    <row r="651" ht="409.5">
      <c r="A651" s="1" t="s">
        <v>174</v>
      </c>
      <c r="E651" s="33" t="s">
        <v>4736</v>
      </c>
    </row>
    <row r="652">
      <c r="A652" s="1" t="s">
        <v>176</v>
      </c>
      <c r="E652" s="27" t="s">
        <v>169</v>
      </c>
    </row>
    <row r="653">
      <c r="A653" s="1" t="s">
        <v>167</v>
      </c>
      <c r="B653" s="1">
        <v>160</v>
      </c>
      <c r="C653" s="26" t="s">
        <v>4737</v>
      </c>
      <c r="D653" t="s">
        <v>169</v>
      </c>
      <c r="E653" s="27" t="s">
        <v>4738</v>
      </c>
      <c r="F653" s="28" t="s">
        <v>1488</v>
      </c>
      <c r="G653" s="29">
        <v>320.63</v>
      </c>
      <c r="H653" s="28">
        <v>0.000154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172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 ht="25.5">
      <c r="A654" s="1" t="s">
        <v>173</v>
      </c>
      <c r="E654" s="27" t="s">
        <v>4739</v>
      </c>
    </row>
    <row r="655" ht="409.5">
      <c r="A655" s="1" t="s">
        <v>174</v>
      </c>
      <c r="E655" s="33" t="s">
        <v>4740</v>
      </c>
    </row>
    <row r="656">
      <c r="A656" s="1" t="s">
        <v>176</v>
      </c>
      <c r="E656" s="27" t="s">
        <v>169</v>
      </c>
    </row>
    <row r="657">
      <c r="A657" s="1" t="s">
        <v>167</v>
      </c>
      <c r="B657" s="1">
        <v>306</v>
      </c>
      <c r="C657" s="26" t="s">
        <v>4741</v>
      </c>
      <c r="D657" t="s">
        <v>378</v>
      </c>
      <c r="E657" s="27" t="s">
        <v>4742</v>
      </c>
      <c r="F657" s="28" t="s">
        <v>1488</v>
      </c>
      <c r="G657" s="29">
        <v>1137.6969999999999</v>
      </c>
      <c r="H657" s="28">
        <v>0.00069999999999999999</v>
      </c>
      <c r="I657" s="30">
        <f>ROUND(G657*H657,P4)</f>
        <v>0</v>
      </c>
      <c r="L657" s="31">
        <v>0</v>
      </c>
      <c r="M657" s="24">
        <f>ROUND(G657*L657,P4)</f>
        <v>0</v>
      </c>
      <c r="N657" s="25" t="s">
        <v>172</v>
      </c>
      <c r="O657" s="32">
        <f>M657*AA657</f>
        <v>0</v>
      </c>
      <c r="P657" s="1">
        <v>3</v>
      </c>
      <c r="AA657" s="1">
        <f>IF(P657=1,$O$3,IF(P657=2,$O$4,$O$5))</f>
        <v>0</v>
      </c>
    </row>
    <row r="658" ht="25.5">
      <c r="A658" s="1" t="s">
        <v>173</v>
      </c>
      <c r="E658" s="27" t="s">
        <v>4743</v>
      </c>
    </row>
    <row r="659" ht="409.5">
      <c r="A659" s="1" t="s">
        <v>174</v>
      </c>
      <c r="E659" s="33" t="s">
        <v>4744</v>
      </c>
    </row>
    <row r="660">
      <c r="A660" s="1" t="s">
        <v>176</v>
      </c>
      <c r="E660" s="27" t="s">
        <v>169</v>
      </c>
    </row>
    <row r="661" ht="25.5">
      <c r="A661" s="1" t="s">
        <v>167</v>
      </c>
      <c r="B661" s="1">
        <v>162</v>
      </c>
      <c r="C661" s="26" t="s">
        <v>4745</v>
      </c>
      <c r="D661" t="s">
        <v>169</v>
      </c>
      <c r="E661" s="27" t="s">
        <v>4746</v>
      </c>
      <c r="F661" s="28" t="s">
        <v>1488</v>
      </c>
      <c r="G661" s="29">
        <v>20.268000000000001</v>
      </c>
      <c r="H661" s="28">
        <v>0.025569999999999999</v>
      </c>
      <c r="I661" s="30">
        <f>ROUND(G661*H661,P4)</f>
        <v>0</v>
      </c>
      <c r="L661" s="31">
        <v>0</v>
      </c>
      <c r="M661" s="24">
        <f>ROUND(G661*L661,P4)</f>
        <v>0</v>
      </c>
      <c r="N661" s="25" t="s">
        <v>172</v>
      </c>
      <c r="O661" s="32">
        <f>M661*AA661</f>
        <v>0</v>
      </c>
      <c r="P661" s="1">
        <v>3</v>
      </c>
      <c r="AA661" s="1">
        <f>IF(P661=1,$O$3,IF(P661=2,$O$4,$O$5))</f>
        <v>0</v>
      </c>
    </row>
    <row r="662" ht="38.25">
      <c r="A662" s="1" t="s">
        <v>173</v>
      </c>
      <c r="E662" s="27" t="s">
        <v>4747</v>
      </c>
    </row>
    <row r="663" ht="63.75">
      <c r="A663" s="1" t="s">
        <v>174</v>
      </c>
      <c r="E663" s="33" t="s">
        <v>4748</v>
      </c>
    </row>
    <row r="664">
      <c r="A664" s="1" t="s">
        <v>176</v>
      </c>
      <c r="E664" s="27" t="s">
        <v>169</v>
      </c>
    </row>
    <row r="665" ht="25.5">
      <c r="A665" s="1" t="s">
        <v>167</v>
      </c>
      <c r="B665" s="1">
        <v>163</v>
      </c>
      <c r="C665" s="26" t="s">
        <v>4749</v>
      </c>
      <c r="D665" t="s">
        <v>169</v>
      </c>
      <c r="E665" s="27" t="s">
        <v>4750</v>
      </c>
      <c r="F665" s="28" t="s">
        <v>1488</v>
      </c>
      <c r="G665" s="29">
        <v>412</v>
      </c>
      <c r="H665" s="28">
        <v>0.013854999999999999</v>
      </c>
      <c r="I665" s="30">
        <f>ROUND(G665*H665,P4)</f>
        <v>0</v>
      </c>
      <c r="L665" s="31">
        <v>0</v>
      </c>
      <c r="M665" s="24">
        <f>ROUND(G665*L665,P4)</f>
        <v>0</v>
      </c>
      <c r="N665" s="25" t="s">
        <v>172</v>
      </c>
      <c r="O665" s="32">
        <f>M665*AA665</f>
        <v>0</v>
      </c>
      <c r="P665" s="1">
        <v>3</v>
      </c>
      <c r="AA665" s="1">
        <f>IF(P665=1,$O$3,IF(P665=2,$O$4,$O$5))</f>
        <v>0</v>
      </c>
    </row>
    <row r="666" ht="51">
      <c r="A666" s="1" t="s">
        <v>173</v>
      </c>
      <c r="E666" s="27" t="s">
        <v>4751</v>
      </c>
    </row>
    <row r="667" ht="114.75">
      <c r="A667" s="1" t="s">
        <v>174</v>
      </c>
      <c r="E667" s="33" t="s">
        <v>4752</v>
      </c>
    </row>
    <row r="668">
      <c r="A668" s="1" t="s">
        <v>176</v>
      </c>
      <c r="E668" s="27" t="s">
        <v>169</v>
      </c>
    </row>
    <row r="669">
      <c r="A669" s="1" t="s">
        <v>167</v>
      </c>
      <c r="B669" s="1">
        <v>164</v>
      </c>
      <c r="C669" s="26" t="s">
        <v>4753</v>
      </c>
      <c r="D669" t="s">
        <v>169</v>
      </c>
      <c r="E669" s="27" t="s">
        <v>4754</v>
      </c>
      <c r="F669" s="28" t="s">
        <v>200</v>
      </c>
      <c r="G669" s="29">
        <v>37</v>
      </c>
      <c r="H669" s="28">
        <v>0.0050280000000000004</v>
      </c>
      <c r="I669" s="30">
        <f>ROUND(G669*H669,P4)</f>
        <v>0</v>
      </c>
      <c r="L669" s="31">
        <v>0</v>
      </c>
      <c r="M669" s="24">
        <f>ROUND(G669*L669,P4)</f>
        <v>0</v>
      </c>
      <c r="N669" s="25" t="s">
        <v>172</v>
      </c>
      <c r="O669" s="32">
        <f>M669*AA669</f>
        <v>0</v>
      </c>
      <c r="P669" s="1">
        <v>3</v>
      </c>
      <c r="AA669" s="1">
        <f>IF(P669=1,$O$3,IF(P669=2,$O$4,$O$5))</f>
        <v>0</v>
      </c>
    </row>
    <row r="670" ht="25.5">
      <c r="A670" s="1" t="s">
        <v>173</v>
      </c>
      <c r="E670" s="27" t="s">
        <v>4755</v>
      </c>
    </row>
    <row r="671" ht="63.75">
      <c r="A671" s="1" t="s">
        <v>174</v>
      </c>
      <c r="E671" s="33" t="s">
        <v>4756</v>
      </c>
    </row>
    <row r="672">
      <c r="A672" s="1" t="s">
        <v>176</v>
      </c>
      <c r="E672" s="27" t="s">
        <v>169</v>
      </c>
    </row>
    <row r="673" ht="25.5">
      <c r="A673" s="1" t="s">
        <v>167</v>
      </c>
      <c r="B673" s="1">
        <v>165</v>
      </c>
      <c r="C673" s="26" t="s">
        <v>4757</v>
      </c>
      <c r="D673" t="s">
        <v>169</v>
      </c>
      <c r="E673" s="27" t="s">
        <v>4758</v>
      </c>
      <c r="F673" s="28" t="s">
        <v>1445</v>
      </c>
      <c r="G673" s="29">
        <v>89.125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172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 ht="51">
      <c r="A674" s="1" t="s">
        <v>173</v>
      </c>
      <c r="E674" s="27" t="s">
        <v>4759</v>
      </c>
    </row>
    <row r="675">
      <c r="A675" s="1" t="s">
        <v>174</v>
      </c>
    </row>
    <row r="676">
      <c r="A676" s="1" t="s">
        <v>176</v>
      </c>
      <c r="E676" s="27" t="s">
        <v>169</v>
      </c>
    </row>
    <row r="677" ht="25.5">
      <c r="A677" s="1" t="s">
        <v>167</v>
      </c>
      <c r="B677" s="1">
        <v>307</v>
      </c>
      <c r="C677" s="26" t="s">
        <v>4760</v>
      </c>
      <c r="D677" t="s">
        <v>378</v>
      </c>
      <c r="E677" s="27" t="s">
        <v>4761</v>
      </c>
      <c r="F677" s="28" t="s">
        <v>1488</v>
      </c>
      <c r="G677" s="29">
        <v>637.36000000000001</v>
      </c>
      <c r="H677" s="28">
        <v>0</v>
      </c>
      <c r="I677" s="30">
        <f>ROUND(G677*H677,P4)</f>
        <v>0</v>
      </c>
      <c r="L677" s="31">
        <v>0</v>
      </c>
      <c r="M677" s="24">
        <f>ROUND(G677*L677,P4)</f>
        <v>0</v>
      </c>
      <c r="N677" s="25" t="s">
        <v>2420</v>
      </c>
      <c r="O677" s="32">
        <f>M677*AA677</f>
        <v>0</v>
      </c>
      <c r="P677" s="1">
        <v>3</v>
      </c>
      <c r="AA677" s="1">
        <f>IF(P677=1,$O$3,IF(P677=2,$O$4,$O$5))</f>
        <v>0</v>
      </c>
    </row>
    <row r="678" ht="25.5">
      <c r="A678" s="1" t="s">
        <v>173</v>
      </c>
      <c r="E678" s="27" t="s">
        <v>4761</v>
      </c>
    </row>
    <row r="679" ht="382.5">
      <c r="A679" s="1" t="s">
        <v>174</v>
      </c>
      <c r="E679" s="33" t="s">
        <v>4762</v>
      </c>
    </row>
    <row r="680">
      <c r="A680" s="1" t="s">
        <v>176</v>
      </c>
      <c r="E680" s="27" t="s">
        <v>169</v>
      </c>
    </row>
    <row r="681" ht="25.5">
      <c r="A681" s="1" t="s">
        <v>167</v>
      </c>
      <c r="B681" s="1">
        <v>308</v>
      </c>
      <c r="C681" s="26" t="s">
        <v>4763</v>
      </c>
      <c r="D681" t="s">
        <v>378</v>
      </c>
      <c r="E681" s="27" t="s">
        <v>4764</v>
      </c>
      <c r="F681" s="28" t="s">
        <v>1488</v>
      </c>
      <c r="G681" s="29">
        <v>637.36000000000001</v>
      </c>
      <c r="H681" s="28">
        <v>0</v>
      </c>
      <c r="I681" s="30">
        <f>ROUND(G681*H681,P4)</f>
        <v>0</v>
      </c>
      <c r="L681" s="31">
        <v>0</v>
      </c>
      <c r="M681" s="24">
        <f>ROUND(G681*L681,P4)</f>
        <v>0</v>
      </c>
      <c r="N681" s="25" t="s">
        <v>2420</v>
      </c>
      <c r="O681" s="32">
        <f>M681*AA681</f>
        <v>0</v>
      </c>
      <c r="P681" s="1">
        <v>3</v>
      </c>
      <c r="AA681" s="1">
        <f>IF(P681=1,$O$3,IF(P681=2,$O$4,$O$5))</f>
        <v>0</v>
      </c>
    </row>
    <row r="682" ht="25.5">
      <c r="A682" s="1" t="s">
        <v>173</v>
      </c>
      <c r="E682" s="27" t="s">
        <v>4764</v>
      </c>
    </row>
    <row r="683" ht="382.5">
      <c r="A683" s="1" t="s">
        <v>174</v>
      </c>
      <c r="E683" s="33" t="s">
        <v>4762</v>
      </c>
    </row>
    <row r="684">
      <c r="A684" s="1" t="s">
        <v>176</v>
      </c>
      <c r="E684" s="27" t="s">
        <v>169</v>
      </c>
    </row>
    <row r="685" ht="25.5">
      <c r="A685" s="1" t="s">
        <v>167</v>
      </c>
      <c r="B685" s="1">
        <v>168</v>
      </c>
      <c r="C685" s="26" t="s">
        <v>4765</v>
      </c>
      <c r="D685" t="s">
        <v>169</v>
      </c>
      <c r="E685" s="27" t="s">
        <v>4766</v>
      </c>
      <c r="F685" s="28" t="s">
        <v>1488</v>
      </c>
      <c r="G685" s="29">
        <v>43.869999999999997</v>
      </c>
      <c r="H685" s="28">
        <v>0</v>
      </c>
      <c r="I685" s="30">
        <f>ROUND(G685*H685,P4)</f>
        <v>0</v>
      </c>
      <c r="L685" s="31">
        <v>0</v>
      </c>
      <c r="M685" s="24">
        <f>ROUND(G685*L685,P4)</f>
        <v>0</v>
      </c>
      <c r="N685" s="25" t="s">
        <v>2420</v>
      </c>
      <c r="O685" s="32">
        <f>M685*AA685</f>
        <v>0</v>
      </c>
      <c r="P685" s="1">
        <v>3</v>
      </c>
      <c r="AA685" s="1">
        <f>IF(P685=1,$O$3,IF(P685=2,$O$4,$O$5))</f>
        <v>0</v>
      </c>
    </row>
    <row r="686" ht="25.5">
      <c r="A686" s="1" t="s">
        <v>173</v>
      </c>
      <c r="E686" s="27" t="s">
        <v>4766</v>
      </c>
    </row>
    <row r="687" ht="127.5">
      <c r="A687" s="1" t="s">
        <v>174</v>
      </c>
      <c r="E687" s="33" t="s">
        <v>4767</v>
      </c>
    </row>
    <row r="688">
      <c r="A688" s="1" t="s">
        <v>176</v>
      </c>
      <c r="E688" s="27" t="s">
        <v>169</v>
      </c>
    </row>
    <row r="689" ht="25.5">
      <c r="A689" s="1" t="s">
        <v>167</v>
      </c>
      <c r="B689" s="1">
        <v>169</v>
      </c>
      <c r="C689" s="26" t="s">
        <v>4768</v>
      </c>
      <c r="D689" t="s">
        <v>169</v>
      </c>
      <c r="E689" s="27" t="s">
        <v>4769</v>
      </c>
      <c r="F689" s="28" t="s">
        <v>1488</v>
      </c>
      <c r="G689" s="29">
        <v>43.869999999999997</v>
      </c>
      <c r="H689" s="28">
        <v>0</v>
      </c>
      <c r="I689" s="30">
        <f>ROUND(G689*H689,P4)</f>
        <v>0</v>
      </c>
      <c r="L689" s="31">
        <v>0</v>
      </c>
      <c r="M689" s="24">
        <f>ROUND(G689*L689,P4)</f>
        <v>0</v>
      </c>
      <c r="N689" s="25" t="s">
        <v>2420</v>
      </c>
      <c r="O689" s="32">
        <f>M689*AA689</f>
        <v>0</v>
      </c>
      <c r="P689" s="1">
        <v>3</v>
      </c>
      <c r="AA689" s="1">
        <f>IF(P689=1,$O$3,IF(P689=2,$O$4,$O$5))</f>
        <v>0</v>
      </c>
    </row>
    <row r="690" ht="25.5">
      <c r="A690" s="1" t="s">
        <v>173</v>
      </c>
      <c r="E690" s="27" t="s">
        <v>4769</v>
      </c>
    </row>
    <row r="691" ht="127.5">
      <c r="A691" s="1" t="s">
        <v>174</v>
      </c>
      <c r="E691" s="33" t="s">
        <v>4767</v>
      </c>
    </row>
    <row r="692">
      <c r="A692" s="1" t="s">
        <v>176</v>
      </c>
      <c r="E692" s="27" t="s">
        <v>169</v>
      </c>
    </row>
    <row r="693" ht="25.5">
      <c r="A693" s="1" t="s">
        <v>167</v>
      </c>
      <c r="B693" s="1">
        <v>170</v>
      </c>
      <c r="C693" s="26" t="s">
        <v>4770</v>
      </c>
      <c r="D693" t="s">
        <v>169</v>
      </c>
      <c r="E693" s="27" t="s">
        <v>4771</v>
      </c>
      <c r="F693" s="28" t="s">
        <v>1488</v>
      </c>
      <c r="G693" s="29">
        <v>24.25</v>
      </c>
      <c r="H693" s="28">
        <v>0</v>
      </c>
      <c r="I693" s="30">
        <f>ROUND(G693*H693,P4)</f>
        <v>0</v>
      </c>
      <c r="L693" s="31">
        <v>0</v>
      </c>
      <c r="M693" s="24">
        <f>ROUND(G693*L693,P4)</f>
        <v>0</v>
      </c>
      <c r="N693" s="25" t="s">
        <v>2420</v>
      </c>
      <c r="O693" s="32">
        <f>M693*AA693</f>
        <v>0</v>
      </c>
      <c r="P693" s="1">
        <v>3</v>
      </c>
      <c r="AA693" s="1">
        <f>IF(P693=1,$O$3,IF(P693=2,$O$4,$O$5))</f>
        <v>0</v>
      </c>
    </row>
    <row r="694" ht="25.5">
      <c r="A694" s="1" t="s">
        <v>173</v>
      </c>
      <c r="E694" s="27" t="s">
        <v>4771</v>
      </c>
    </row>
    <row r="695" ht="63.75">
      <c r="A695" s="1" t="s">
        <v>174</v>
      </c>
      <c r="E695" s="33" t="s">
        <v>4772</v>
      </c>
    </row>
    <row r="696">
      <c r="A696" s="1" t="s">
        <v>176</v>
      </c>
      <c r="E696" s="27" t="s">
        <v>169</v>
      </c>
    </row>
    <row r="697" ht="25.5">
      <c r="A697" s="1" t="s">
        <v>167</v>
      </c>
      <c r="B697" s="1">
        <v>171</v>
      </c>
      <c r="C697" s="26" t="s">
        <v>4773</v>
      </c>
      <c r="D697" t="s">
        <v>169</v>
      </c>
      <c r="E697" s="27" t="s">
        <v>4774</v>
      </c>
      <c r="F697" s="28" t="s">
        <v>1488</v>
      </c>
      <c r="G697" s="29">
        <v>24.25</v>
      </c>
      <c r="H697" s="28">
        <v>0</v>
      </c>
      <c r="I697" s="30">
        <f>ROUND(G697*H697,P4)</f>
        <v>0</v>
      </c>
      <c r="L697" s="31">
        <v>0</v>
      </c>
      <c r="M697" s="24">
        <f>ROUND(G697*L697,P4)</f>
        <v>0</v>
      </c>
      <c r="N697" s="25" t="s">
        <v>2420</v>
      </c>
      <c r="O697" s="32">
        <f>M697*AA697</f>
        <v>0</v>
      </c>
      <c r="P697" s="1">
        <v>3</v>
      </c>
      <c r="AA697" s="1">
        <f>IF(P697=1,$O$3,IF(P697=2,$O$4,$O$5))</f>
        <v>0</v>
      </c>
    </row>
    <row r="698" ht="25.5">
      <c r="A698" s="1" t="s">
        <v>173</v>
      </c>
      <c r="E698" s="27" t="s">
        <v>4774</v>
      </c>
    </row>
    <row r="699" ht="63.75">
      <c r="A699" s="1" t="s">
        <v>174</v>
      </c>
      <c r="E699" s="33" t="s">
        <v>4772</v>
      </c>
    </row>
    <row r="700">
      <c r="A700" s="1" t="s">
        <v>176</v>
      </c>
      <c r="E700" s="27" t="s">
        <v>169</v>
      </c>
    </row>
    <row r="701" ht="25.5">
      <c r="A701" s="1" t="s">
        <v>167</v>
      </c>
      <c r="B701" s="1">
        <v>172</v>
      </c>
      <c r="C701" s="26" t="s">
        <v>4775</v>
      </c>
      <c r="D701" t="s">
        <v>169</v>
      </c>
      <c r="E701" s="27" t="s">
        <v>4776</v>
      </c>
      <c r="F701" s="28" t="s">
        <v>1488</v>
      </c>
      <c r="G701" s="29">
        <v>67.492999999999995</v>
      </c>
      <c r="H701" s="28">
        <v>0.045539999999999997</v>
      </c>
      <c r="I701" s="30">
        <f>ROUND(G701*H701,P4)</f>
        <v>0</v>
      </c>
      <c r="L701" s="31">
        <v>0</v>
      </c>
      <c r="M701" s="24">
        <f>ROUND(G701*L701,P4)</f>
        <v>0</v>
      </c>
      <c r="N701" s="25" t="s">
        <v>2420</v>
      </c>
      <c r="O701" s="32">
        <f>M701*AA701</f>
        <v>0</v>
      </c>
      <c r="P701" s="1">
        <v>3</v>
      </c>
      <c r="AA701" s="1">
        <f>IF(P701=1,$O$3,IF(P701=2,$O$4,$O$5))</f>
        <v>0</v>
      </c>
    </row>
    <row r="702" ht="25.5">
      <c r="A702" s="1" t="s">
        <v>173</v>
      </c>
      <c r="E702" s="27" t="s">
        <v>4776</v>
      </c>
    </row>
    <row r="703" ht="51">
      <c r="A703" s="1" t="s">
        <v>174</v>
      </c>
      <c r="E703" s="33" t="s">
        <v>4777</v>
      </c>
    </row>
    <row r="704">
      <c r="A704" s="1" t="s">
        <v>176</v>
      </c>
      <c r="E704" s="27" t="s">
        <v>169</v>
      </c>
    </row>
    <row r="705" ht="25.5">
      <c r="A705" s="1" t="s">
        <v>167</v>
      </c>
      <c r="B705" s="1">
        <v>173</v>
      </c>
      <c r="C705" s="26" t="s">
        <v>4778</v>
      </c>
      <c r="D705" t="s">
        <v>169</v>
      </c>
      <c r="E705" s="27" t="s">
        <v>4779</v>
      </c>
      <c r="F705" s="28" t="s">
        <v>1488</v>
      </c>
      <c r="G705" s="29">
        <v>67.492999999999995</v>
      </c>
      <c r="H705" s="28">
        <v>0.045539999999999997</v>
      </c>
      <c r="I705" s="30">
        <f>ROUND(G705*H705,P4)</f>
        <v>0</v>
      </c>
      <c r="L705" s="31">
        <v>0</v>
      </c>
      <c r="M705" s="24">
        <f>ROUND(G705*L705,P4)</f>
        <v>0</v>
      </c>
      <c r="N705" s="25" t="s">
        <v>2420</v>
      </c>
      <c r="O705" s="32">
        <f>M705*AA705</f>
        <v>0</v>
      </c>
      <c r="P705" s="1">
        <v>3</v>
      </c>
      <c r="AA705" s="1">
        <f>IF(P705=1,$O$3,IF(P705=2,$O$4,$O$5))</f>
        <v>0</v>
      </c>
    </row>
    <row r="706" ht="25.5">
      <c r="A706" s="1" t="s">
        <v>173</v>
      </c>
      <c r="E706" s="27" t="s">
        <v>4779</v>
      </c>
    </row>
    <row r="707" ht="51">
      <c r="A707" s="1" t="s">
        <v>174</v>
      </c>
      <c r="E707" s="33" t="s">
        <v>4777</v>
      </c>
    </row>
    <row r="708">
      <c r="A708" s="1" t="s">
        <v>176</v>
      </c>
      <c r="E708" s="27" t="s">
        <v>169</v>
      </c>
    </row>
    <row r="709" ht="25.5">
      <c r="A709" s="1" t="s">
        <v>167</v>
      </c>
      <c r="B709" s="1">
        <v>174</v>
      </c>
      <c r="C709" s="26" t="s">
        <v>4780</v>
      </c>
      <c r="D709" t="s">
        <v>169</v>
      </c>
      <c r="E709" s="27" t="s">
        <v>4781</v>
      </c>
      <c r="F709" s="28" t="s">
        <v>1488</v>
      </c>
      <c r="G709" s="29">
        <v>270.654</v>
      </c>
      <c r="H709" s="28">
        <v>0.04616</v>
      </c>
      <c r="I709" s="30">
        <f>ROUND(G709*H709,P4)</f>
        <v>0</v>
      </c>
      <c r="L709" s="31">
        <v>0</v>
      </c>
      <c r="M709" s="24">
        <f>ROUND(G709*L709,P4)</f>
        <v>0</v>
      </c>
      <c r="N709" s="25" t="s">
        <v>2420</v>
      </c>
      <c r="O709" s="32">
        <f>M709*AA709</f>
        <v>0</v>
      </c>
      <c r="P709" s="1">
        <v>3</v>
      </c>
      <c r="AA709" s="1">
        <f>IF(P709=1,$O$3,IF(P709=2,$O$4,$O$5))</f>
        <v>0</v>
      </c>
    </row>
    <row r="710" ht="25.5">
      <c r="A710" s="1" t="s">
        <v>173</v>
      </c>
      <c r="E710" s="27" t="s">
        <v>4781</v>
      </c>
    </row>
    <row r="711" ht="153">
      <c r="A711" s="1" t="s">
        <v>174</v>
      </c>
      <c r="E711" s="33" t="s">
        <v>4782</v>
      </c>
    </row>
    <row r="712">
      <c r="A712" s="1" t="s">
        <v>176</v>
      </c>
      <c r="E712" s="27" t="s">
        <v>169</v>
      </c>
    </row>
    <row r="713" ht="25.5">
      <c r="A713" s="1" t="s">
        <v>167</v>
      </c>
      <c r="B713" s="1">
        <v>175</v>
      </c>
      <c r="C713" s="26" t="s">
        <v>4783</v>
      </c>
      <c r="D713" t="s">
        <v>169</v>
      </c>
      <c r="E713" s="27" t="s">
        <v>4784</v>
      </c>
      <c r="F713" s="28" t="s">
        <v>1488</v>
      </c>
      <c r="G713" s="29">
        <v>270.654</v>
      </c>
      <c r="H713" s="28">
        <v>0.04616</v>
      </c>
      <c r="I713" s="30">
        <f>ROUND(G713*H713,P4)</f>
        <v>0</v>
      </c>
      <c r="L713" s="31">
        <v>0</v>
      </c>
      <c r="M713" s="24">
        <f>ROUND(G713*L713,P4)</f>
        <v>0</v>
      </c>
      <c r="N713" s="25" t="s">
        <v>2420</v>
      </c>
      <c r="O713" s="32">
        <f>M713*AA713</f>
        <v>0</v>
      </c>
      <c r="P713" s="1">
        <v>3</v>
      </c>
      <c r="AA713" s="1">
        <f>IF(P713=1,$O$3,IF(P713=2,$O$4,$O$5))</f>
        <v>0</v>
      </c>
    </row>
    <row r="714" ht="25.5">
      <c r="A714" s="1" t="s">
        <v>173</v>
      </c>
      <c r="E714" s="27" t="s">
        <v>4784</v>
      </c>
    </row>
    <row r="715" ht="153">
      <c r="A715" s="1" t="s">
        <v>174</v>
      </c>
      <c r="E715" s="33" t="s">
        <v>4782</v>
      </c>
    </row>
    <row r="716">
      <c r="A716" s="1" t="s">
        <v>176</v>
      </c>
      <c r="E716" s="27" t="s">
        <v>169</v>
      </c>
    </row>
    <row r="717" ht="25.5">
      <c r="A717" s="1" t="s">
        <v>167</v>
      </c>
      <c r="B717" s="1">
        <v>176</v>
      </c>
      <c r="C717" s="26" t="s">
        <v>4785</v>
      </c>
      <c r="D717" t="s">
        <v>169</v>
      </c>
      <c r="E717" s="27" t="s">
        <v>4786</v>
      </c>
      <c r="F717" s="28" t="s">
        <v>1488</v>
      </c>
      <c r="G717" s="29">
        <v>133.66800000000001</v>
      </c>
      <c r="H717" s="28">
        <v>0.027199999999999998</v>
      </c>
      <c r="I717" s="30">
        <f>ROUND(G717*H717,P4)</f>
        <v>0</v>
      </c>
      <c r="L717" s="31">
        <v>0</v>
      </c>
      <c r="M717" s="24">
        <f>ROUND(G717*L717,P4)</f>
        <v>0</v>
      </c>
      <c r="N717" s="25" t="s">
        <v>2420</v>
      </c>
      <c r="O717" s="32">
        <f>M717*AA717</f>
        <v>0</v>
      </c>
      <c r="P717" s="1">
        <v>3</v>
      </c>
      <c r="AA717" s="1">
        <f>IF(P717=1,$O$3,IF(P717=2,$O$4,$O$5))</f>
        <v>0</v>
      </c>
    </row>
    <row r="718" ht="25.5">
      <c r="A718" s="1" t="s">
        <v>173</v>
      </c>
      <c r="E718" s="27" t="s">
        <v>4786</v>
      </c>
    </row>
    <row r="719" ht="140.25">
      <c r="A719" s="1" t="s">
        <v>174</v>
      </c>
      <c r="E719" s="33" t="s">
        <v>4787</v>
      </c>
    </row>
    <row r="720">
      <c r="A720" s="1" t="s">
        <v>176</v>
      </c>
      <c r="E720" s="27" t="s">
        <v>169</v>
      </c>
    </row>
    <row r="721" ht="25.5">
      <c r="A721" s="1" t="s">
        <v>167</v>
      </c>
      <c r="B721" s="1">
        <v>177</v>
      </c>
      <c r="C721" s="26" t="s">
        <v>4788</v>
      </c>
      <c r="D721" t="s">
        <v>169</v>
      </c>
      <c r="E721" s="27" t="s">
        <v>4789</v>
      </c>
      <c r="F721" s="28" t="s">
        <v>1488</v>
      </c>
      <c r="G721" s="29">
        <v>30.875</v>
      </c>
      <c r="H721" s="28">
        <v>0.027900000000000001</v>
      </c>
      <c r="I721" s="30">
        <f>ROUND(G721*H721,P4)</f>
        <v>0</v>
      </c>
      <c r="L721" s="31">
        <v>0</v>
      </c>
      <c r="M721" s="24">
        <f>ROUND(G721*L721,P4)</f>
        <v>0</v>
      </c>
      <c r="N721" s="25" t="s">
        <v>2420</v>
      </c>
      <c r="O721" s="32">
        <f>M721*AA721</f>
        <v>0</v>
      </c>
      <c r="P721" s="1">
        <v>3</v>
      </c>
      <c r="AA721" s="1">
        <f>IF(P721=1,$O$3,IF(P721=2,$O$4,$O$5))</f>
        <v>0</v>
      </c>
    </row>
    <row r="722" ht="25.5">
      <c r="A722" s="1" t="s">
        <v>173</v>
      </c>
      <c r="E722" s="27" t="s">
        <v>4789</v>
      </c>
    </row>
    <row r="723" ht="89.25">
      <c r="A723" s="1" t="s">
        <v>174</v>
      </c>
      <c r="E723" s="33" t="s">
        <v>4790</v>
      </c>
    </row>
    <row r="724">
      <c r="A724" s="1" t="s">
        <v>176</v>
      </c>
      <c r="E724" s="27" t="s">
        <v>169</v>
      </c>
    </row>
    <row r="725" ht="25.5">
      <c r="A725" s="1" t="s">
        <v>167</v>
      </c>
      <c r="B725" s="1">
        <v>178</v>
      </c>
      <c r="C725" s="26" t="s">
        <v>4791</v>
      </c>
      <c r="D725" t="s">
        <v>169</v>
      </c>
      <c r="E725" s="27" t="s">
        <v>4792</v>
      </c>
      <c r="F725" s="28" t="s">
        <v>1488</v>
      </c>
      <c r="G725" s="29">
        <v>30.875</v>
      </c>
      <c r="H725" s="28">
        <v>0.027900000000000001</v>
      </c>
      <c r="I725" s="30">
        <f>ROUND(G725*H725,P4)</f>
        <v>0</v>
      </c>
      <c r="L725" s="31">
        <v>0</v>
      </c>
      <c r="M725" s="24">
        <f>ROUND(G725*L725,P4)</f>
        <v>0</v>
      </c>
      <c r="N725" s="25" t="s">
        <v>2420</v>
      </c>
      <c r="O725" s="32">
        <f>M725*AA725</f>
        <v>0</v>
      </c>
      <c r="P725" s="1">
        <v>3</v>
      </c>
      <c r="AA725" s="1">
        <f>IF(P725=1,$O$3,IF(P725=2,$O$4,$O$5))</f>
        <v>0</v>
      </c>
    </row>
    <row r="726" ht="25.5">
      <c r="A726" s="1" t="s">
        <v>173</v>
      </c>
      <c r="E726" s="27" t="s">
        <v>4792</v>
      </c>
    </row>
    <row r="727" ht="89.25">
      <c r="A727" s="1" t="s">
        <v>174</v>
      </c>
      <c r="E727" s="33" t="s">
        <v>4790</v>
      </c>
    </row>
    <row r="728">
      <c r="A728" s="1" t="s">
        <v>176</v>
      </c>
      <c r="E728" s="27" t="s">
        <v>169</v>
      </c>
    </row>
    <row r="729" ht="25.5">
      <c r="A729" s="1" t="s">
        <v>167</v>
      </c>
      <c r="B729" s="1">
        <v>179</v>
      </c>
      <c r="C729" s="26" t="s">
        <v>4793</v>
      </c>
      <c r="D729" t="s">
        <v>169</v>
      </c>
      <c r="E729" s="27" t="s">
        <v>4794</v>
      </c>
      <c r="F729" s="28" t="s">
        <v>1488</v>
      </c>
      <c r="G729" s="29">
        <v>133.66800000000001</v>
      </c>
      <c r="H729" s="28">
        <v>0.027199999999999998</v>
      </c>
      <c r="I729" s="30">
        <f>ROUND(G729*H729,P4)</f>
        <v>0</v>
      </c>
      <c r="L729" s="31">
        <v>0</v>
      </c>
      <c r="M729" s="24">
        <f>ROUND(G729*L729,P4)</f>
        <v>0</v>
      </c>
      <c r="N729" s="25" t="s">
        <v>2420</v>
      </c>
      <c r="O729" s="32">
        <f>M729*AA729</f>
        <v>0</v>
      </c>
      <c r="P729" s="1">
        <v>3</v>
      </c>
      <c r="AA729" s="1">
        <f>IF(P729=1,$O$3,IF(P729=2,$O$4,$O$5))</f>
        <v>0</v>
      </c>
    </row>
    <row r="730" ht="25.5">
      <c r="A730" s="1" t="s">
        <v>173</v>
      </c>
      <c r="E730" s="27" t="s">
        <v>4794</v>
      </c>
    </row>
    <row r="731" ht="140.25">
      <c r="A731" s="1" t="s">
        <v>174</v>
      </c>
      <c r="E731" s="33" t="s">
        <v>4787</v>
      </c>
    </row>
    <row r="732">
      <c r="A732" s="1" t="s">
        <v>176</v>
      </c>
      <c r="E732" s="27" t="s">
        <v>169</v>
      </c>
    </row>
    <row r="733" ht="25.5">
      <c r="A733" s="1" t="s">
        <v>167</v>
      </c>
      <c r="B733" s="1">
        <v>180</v>
      </c>
      <c r="C733" s="26" t="s">
        <v>4795</v>
      </c>
      <c r="D733" t="s">
        <v>169</v>
      </c>
      <c r="E733" s="27" t="s">
        <v>4796</v>
      </c>
      <c r="F733" s="28" t="s">
        <v>1488</v>
      </c>
      <c r="G733" s="29">
        <v>88.099000000000004</v>
      </c>
      <c r="H733" s="28">
        <v>0.024719999999999999</v>
      </c>
      <c r="I733" s="30">
        <f>ROUND(G733*H733,P4)</f>
        <v>0</v>
      </c>
      <c r="L733" s="31">
        <v>0</v>
      </c>
      <c r="M733" s="24">
        <f>ROUND(G733*L733,P4)</f>
        <v>0</v>
      </c>
      <c r="N733" s="25" t="s">
        <v>2420</v>
      </c>
      <c r="O733" s="32">
        <f>M733*AA733</f>
        <v>0</v>
      </c>
      <c r="P733" s="1">
        <v>3</v>
      </c>
      <c r="AA733" s="1">
        <f>IF(P733=1,$O$3,IF(P733=2,$O$4,$O$5))</f>
        <v>0</v>
      </c>
    </row>
    <row r="734" ht="25.5">
      <c r="A734" s="1" t="s">
        <v>173</v>
      </c>
      <c r="E734" s="27" t="s">
        <v>4796</v>
      </c>
    </row>
    <row r="735" ht="102">
      <c r="A735" s="1" t="s">
        <v>174</v>
      </c>
      <c r="E735" s="33" t="s">
        <v>4797</v>
      </c>
    </row>
    <row r="736">
      <c r="A736" s="1" t="s">
        <v>176</v>
      </c>
      <c r="E736" s="27" t="s">
        <v>169</v>
      </c>
    </row>
    <row r="737" ht="25.5">
      <c r="A737" s="1" t="s">
        <v>167</v>
      </c>
      <c r="B737" s="1">
        <v>181</v>
      </c>
      <c r="C737" s="26" t="s">
        <v>4798</v>
      </c>
      <c r="D737" t="s">
        <v>169</v>
      </c>
      <c r="E737" s="27" t="s">
        <v>4799</v>
      </c>
      <c r="F737" s="28" t="s">
        <v>1488</v>
      </c>
      <c r="G737" s="29">
        <v>88.099000000000004</v>
      </c>
      <c r="H737" s="28">
        <v>0.024719999999999999</v>
      </c>
      <c r="I737" s="30">
        <f>ROUND(G737*H737,P4)</f>
        <v>0</v>
      </c>
      <c r="L737" s="31">
        <v>0</v>
      </c>
      <c r="M737" s="24">
        <f>ROUND(G737*L737,P4)</f>
        <v>0</v>
      </c>
      <c r="N737" s="25" t="s">
        <v>2420</v>
      </c>
      <c r="O737" s="32">
        <f>M737*AA737</f>
        <v>0</v>
      </c>
      <c r="P737" s="1">
        <v>3</v>
      </c>
      <c r="AA737" s="1">
        <f>IF(P737=1,$O$3,IF(P737=2,$O$4,$O$5))</f>
        <v>0</v>
      </c>
    </row>
    <row r="738" ht="25.5">
      <c r="A738" s="1" t="s">
        <v>173</v>
      </c>
      <c r="E738" s="27" t="s">
        <v>4799</v>
      </c>
    </row>
    <row r="739" ht="102">
      <c r="A739" s="1" t="s">
        <v>174</v>
      </c>
      <c r="E739" s="33" t="s">
        <v>4797</v>
      </c>
    </row>
    <row r="740">
      <c r="A740" s="1" t="s">
        <v>176</v>
      </c>
      <c r="E740" s="27" t="s">
        <v>169</v>
      </c>
    </row>
    <row r="741" ht="25.5">
      <c r="A741" s="1" t="s">
        <v>167</v>
      </c>
      <c r="B741" s="1">
        <v>182</v>
      </c>
      <c r="C741" s="26" t="s">
        <v>4800</v>
      </c>
      <c r="D741" t="s">
        <v>169</v>
      </c>
      <c r="E741" s="27" t="s">
        <v>4801</v>
      </c>
      <c r="F741" s="28" t="s">
        <v>1488</v>
      </c>
      <c r="G741" s="29">
        <v>6.29</v>
      </c>
      <c r="H741" s="28">
        <v>0.024719999999999999</v>
      </c>
      <c r="I741" s="30">
        <f>ROUND(G741*H741,P4)</f>
        <v>0</v>
      </c>
      <c r="L741" s="31">
        <v>0</v>
      </c>
      <c r="M741" s="24">
        <f>ROUND(G741*L741,P4)</f>
        <v>0</v>
      </c>
      <c r="N741" s="25" t="s">
        <v>2420</v>
      </c>
      <c r="O741" s="32">
        <f>M741*AA741</f>
        <v>0</v>
      </c>
      <c r="P741" s="1">
        <v>3</v>
      </c>
      <c r="AA741" s="1">
        <f>IF(P741=1,$O$3,IF(P741=2,$O$4,$O$5))</f>
        <v>0</v>
      </c>
    </row>
    <row r="742" ht="25.5">
      <c r="A742" s="1" t="s">
        <v>173</v>
      </c>
      <c r="E742" s="27" t="s">
        <v>4801</v>
      </c>
    </row>
    <row r="743" ht="38.25">
      <c r="A743" s="1" t="s">
        <v>174</v>
      </c>
      <c r="E743" s="33" t="s">
        <v>4802</v>
      </c>
    </row>
    <row r="744">
      <c r="A744" s="1" t="s">
        <v>176</v>
      </c>
      <c r="E744" s="27" t="s">
        <v>169</v>
      </c>
    </row>
    <row r="745" ht="25.5">
      <c r="A745" s="1" t="s">
        <v>167</v>
      </c>
      <c r="B745" s="1">
        <v>183</v>
      </c>
      <c r="C745" s="26" t="s">
        <v>4803</v>
      </c>
      <c r="D745" t="s">
        <v>169</v>
      </c>
      <c r="E745" s="27" t="s">
        <v>4804</v>
      </c>
      <c r="F745" s="28" t="s">
        <v>1488</v>
      </c>
      <c r="G745" s="29">
        <v>6.29</v>
      </c>
      <c r="H745" s="28">
        <v>0.024719999999999999</v>
      </c>
      <c r="I745" s="30">
        <f>ROUND(G745*H745,P4)</f>
        <v>0</v>
      </c>
      <c r="L745" s="31">
        <v>0</v>
      </c>
      <c r="M745" s="24">
        <f>ROUND(G745*L745,P4)</f>
        <v>0</v>
      </c>
      <c r="N745" s="25" t="s">
        <v>2420</v>
      </c>
      <c r="O745" s="32">
        <f>M745*AA745</f>
        <v>0</v>
      </c>
      <c r="P745" s="1">
        <v>3</v>
      </c>
      <c r="AA745" s="1">
        <f>IF(P745=1,$O$3,IF(P745=2,$O$4,$O$5))</f>
        <v>0</v>
      </c>
    </row>
    <row r="746" ht="25.5">
      <c r="A746" s="1" t="s">
        <v>173</v>
      </c>
      <c r="E746" s="27" t="s">
        <v>4804</v>
      </c>
    </row>
    <row r="747" ht="38.25">
      <c r="A747" s="1" t="s">
        <v>174</v>
      </c>
      <c r="E747" s="33" t="s">
        <v>4802</v>
      </c>
    </row>
    <row r="748">
      <c r="A748" s="1" t="s">
        <v>176</v>
      </c>
      <c r="E748" s="27" t="s">
        <v>169</v>
      </c>
    </row>
    <row r="749" ht="25.5">
      <c r="A749" s="1" t="s">
        <v>167</v>
      </c>
      <c r="B749" s="1">
        <v>184</v>
      </c>
      <c r="C749" s="26" t="s">
        <v>4805</v>
      </c>
      <c r="D749" t="s">
        <v>169</v>
      </c>
      <c r="E749" s="27" t="s">
        <v>4806</v>
      </c>
      <c r="F749" s="28" t="s">
        <v>1488</v>
      </c>
      <c r="G749" s="29">
        <v>51</v>
      </c>
      <c r="H749" s="28">
        <v>0.016140000000000002</v>
      </c>
      <c r="I749" s="30">
        <f>ROUND(G749*H749,P4)</f>
        <v>0</v>
      </c>
      <c r="L749" s="31">
        <v>0</v>
      </c>
      <c r="M749" s="24">
        <f>ROUND(G749*L749,P4)</f>
        <v>0</v>
      </c>
      <c r="N749" s="25" t="s">
        <v>2420</v>
      </c>
      <c r="O749" s="32">
        <f>M749*AA749</f>
        <v>0</v>
      </c>
      <c r="P749" s="1">
        <v>3</v>
      </c>
      <c r="AA749" s="1">
        <f>IF(P749=1,$O$3,IF(P749=2,$O$4,$O$5))</f>
        <v>0</v>
      </c>
    </row>
    <row r="750" ht="25.5">
      <c r="A750" s="1" t="s">
        <v>173</v>
      </c>
      <c r="E750" s="27" t="s">
        <v>4806</v>
      </c>
    </row>
    <row r="751" ht="114.75">
      <c r="A751" s="1" t="s">
        <v>174</v>
      </c>
      <c r="E751" s="33" t="s">
        <v>4807</v>
      </c>
    </row>
    <row r="752">
      <c r="A752" s="1" t="s">
        <v>176</v>
      </c>
      <c r="E752" s="27" t="s">
        <v>169</v>
      </c>
    </row>
    <row r="753" ht="25.5">
      <c r="A753" s="1" t="s">
        <v>167</v>
      </c>
      <c r="B753" s="1">
        <v>185</v>
      </c>
      <c r="C753" s="26" t="s">
        <v>4808</v>
      </c>
      <c r="D753" t="s">
        <v>169</v>
      </c>
      <c r="E753" s="27" t="s">
        <v>4809</v>
      </c>
      <c r="F753" s="28" t="s">
        <v>1488</v>
      </c>
      <c r="G753" s="29">
        <v>51</v>
      </c>
      <c r="H753" s="28">
        <v>0.016140000000000002</v>
      </c>
      <c r="I753" s="30">
        <f>ROUND(G753*H753,P4)</f>
        <v>0</v>
      </c>
      <c r="L753" s="31">
        <v>0</v>
      </c>
      <c r="M753" s="24">
        <f>ROUND(G753*L753,P4)</f>
        <v>0</v>
      </c>
      <c r="N753" s="25" t="s">
        <v>2420</v>
      </c>
      <c r="O753" s="32">
        <f>M753*AA753</f>
        <v>0</v>
      </c>
      <c r="P753" s="1">
        <v>3</v>
      </c>
      <c r="AA753" s="1">
        <f>IF(P753=1,$O$3,IF(P753=2,$O$4,$O$5))</f>
        <v>0</v>
      </c>
    </row>
    <row r="754" ht="25.5">
      <c r="A754" s="1" t="s">
        <v>173</v>
      </c>
      <c r="E754" s="27" t="s">
        <v>4809</v>
      </c>
    </row>
    <row r="755" ht="114.75">
      <c r="A755" s="1" t="s">
        <v>174</v>
      </c>
      <c r="E755" s="33" t="s">
        <v>4807</v>
      </c>
    </row>
    <row r="756">
      <c r="A756" s="1" t="s">
        <v>176</v>
      </c>
      <c r="E756" s="27" t="s">
        <v>169</v>
      </c>
    </row>
    <row r="757" ht="25.5">
      <c r="A757" s="1" t="s">
        <v>167</v>
      </c>
      <c r="B757" s="1">
        <v>186</v>
      </c>
      <c r="C757" s="26" t="s">
        <v>4810</v>
      </c>
      <c r="D757" t="s">
        <v>169</v>
      </c>
      <c r="E757" s="27" t="s">
        <v>4811</v>
      </c>
      <c r="F757" s="28" t="s">
        <v>1488</v>
      </c>
      <c r="G757" s="29">
        <v>17.527999999999999</v>
      </c>
      <c r="H757" s="28">
        <v>0.027060000000000001</v>
      </c>
      <c r="I757" s="30">
        <f>ROUND(G757*H757,P4)</f>
        <v>0</v>
      </c>
      <c r="L757" s="31">
        <v>0</v>
      </c>
      <c r="M757" s="24">
        <f>ROUND(G757*L757,P4)</f>
        <v>0</v>
      </c>
      <c r="N757" s="25" t="s">
        <v>2420</v>
      </c>
      <c r="O757" s="32">
        <f>M757*AA757</f>
        <v>0</v>
      </c>
      <c r="P757" s="1">
        <v>3</v>
      </c>
      <c r="AA757" s="1">
        <f>IF(P757=1,$O$3,IF(P757=2,$O$4,$O$5))</f>
        <v>0</v>
      </c>
    </row>
    <row r="758" ht="25.5">
      <c r="A758" s="1" t="s">
        <v>173</v>
      </c>
      <c r="E758" s="27" t="s">
        <v>4811</v>
      </c>
    </row>
    <row r="759" ht="76.5">
      <c r="A759" s="1" t="s">
        <v>174</v>
      </c>
      <c r="E759" s="33" t="s">
        <v>4812</v>
      </c>
    </row>
    <row r="760">
      <c r="A760" s="1" t="s">
        <v>176</v>
      </c>
      <c r="E760" s="27" t="s">
        <v>169</v>
      </c>
    </row>
    <row r="761" ht="25.5">
      <c r="A761" s="1" t="s">
        <v>167</v>
      </c>
      <c r="B761" s="1">
        <v>187</v>
      </c>
      <c r="C761" s="26" t="s">
        <v>4813</v>
      </c>
      <c r="D761" t="s">
        <v>169</v>
      </c>
      <c r="E761" s="27" t="s">
        <v>4814</v>
      </c>
      <c r="F761" s="28" t="s">
        <v>1488</v>
      </c>
      <c r="G761" s="29">
        <v>17.527999999999999</v>
      </c>
      <c r="H761" s="28">
        <v>0.027060000000000001</v>
      </c>
      <c r="I761" s="30">
        <f>ROUND(G761*H761,P4)</f>
        <v>0</v>
      </c>
      <c r="L761" s="31">
        <v>0</v>
      </c>
      <c r="M761" s="24">
        <f>ROUND(G761*L761,P4)</f>
        <v>0</v>
      </c>
      <c r="N761" s="25" t="s">
        <v>2420</v>
      </c>
      <c r="O761" s="32">
        <f>M761*AA761</f>
        <v>0</v>
      </c>
      <c r="P761" s="1">
        <v>3</v>
      </c>
      <c r="AA761" s="1">
        <f>IF(P761=1,$O$3,IF(P761=2,$O$4,$O$5))</f>
        <v>0</v>
      </c>
    </row>
    <row r="762" ht="25.5">
      <c r="A762" s="1" t="s">
        <v>173</v>
      </c>
      <c r="E762" s="27" t="s">
        <v>4814</v>
      </c>
    </row>
    <row r="763" ht="76.5">
      <c r="A763" s="1" t="s">
        <v>174</v>
      </c>
      <c r="E763" s="33" t="s">
        <v>4812</v>
      </c>
    </row>
    <row r="764">
      <c r="A764" s="1" t="s">
        <v>176</v>
      </c>
      <c r="E764" s="27" t="s">
        <v>169</v>
      </c>
    </row>
    <row r="765">
      <c r="A765" s="1" t="s">
        <v>164</v>
      </c>
      <c r="C765" s="22" t="s">
        <v>3246</v>
      </c>
      <c r="E765" s="23" t="s">
        <v>3247</v>
      </c>
      <c r="L765" s="24">
        <f>SUMIFS(L766:L785,A766:A785,"P")</f>
        <v>0</v>
      </c>
      <c r="M765" s="24">
        <f>SUMIFS(M766:M785,A766:A785,"P")</f>
        <v>0</v>
      </c>
      <c r="N765" s="25"/>
    </row>
    <row r="766">
      <c r="A766" s="1" t="s">
        <v>167</v>
      </c>
      <c r="B766" s="1">
        <v>188</v>
      </c>
      <c r="C766" s="26" t="s">
        <v>4815</v>
      </c>
      <c r="D766" t="s">
        <v>169</v>
      </c>
      <c r="E766" s="27" t="s">
        <v>4816</v>
      </c>
      <c r="F766" s="28" t="s">
        <v>1467</v>
      </c>
      <c r="G766" s="29">
        <v>2.8570000000000002</v>
      </c>
      <c r="H766" s="28">
        <v>0.55000000000000004</v>
      </c>
      <c r="I766" s="30">
        <f>ROUND(G766*H766,P4)</f>
        <v>0</v>
      </c>
      <c r="L766" s="31">
        <v>0</v>
      </c>
      <c r="M766" s="24">
        <f>ROUND(G766*L766,P4)</f>
        <v>0</v>
      </c>
      <c r="N766" s="25" t="s">
        <v>172</v>
      </c>
      <c r="O766" s="32">
        <f>M766*AA766</f>
        <v>0</v>
      </c>
      <c r="P766" s="1">
        <v>3</v>
      </c>
      <c r="AA766" s="1">
        <f>IF(P766=1,$O$3,IF(P766=2,$O$4,$O$5))</f>
        <v>0</v>
      </c>
    </row>
    <row r="767">
      <c r="A767" s="1" t="s">
        <v>173</v>
      </c>
      <c r="E767" s="27" t="s">
        <v>4816</v>
      </c>
    </row>
    <row r="768">
      <c r="A768" s="1" t="s">
        <v>174</v>
      </c>
    </row>
    <row r="769">
      <c r="A769" s="1" t="s">
        <v>176</v>
      </c>
      <c r="E769" s="27" t="s">
        <v>169</v>
      </c>
    </row>
    <row r="770">
      <c r="A770" s="1" t="s">
        <v>167</v>
      </c>
      <c r="B770" s="1">
        <v>189</v>
      </c>
      <c r="C770" s="26" t="s">
        <v>4817</v>
      </c>
      <c r="D770" t="s">
        <v>169</v>
      </c>
      <c r="E770" s="27" t="s">
        <v>4818</v>
      </c>
      <c r="F770" s="28" t="s">
        <v>1488</v>
      </c>
      <c r="G770" s="29">
        <v>124</v>
      </c>
      <c r="H770" s="28">
        <v>0</v>
      </c>
      <c r="I770" s="30">
        <f>ROUND(G770*H770,P4)</f>
        <v>0</v>
      </c>
      <c r="L770" s="31">
        <v>0</v>
      </c>
      <c r="M770" s="24">
        <f>ROUND(G770*L770,P4)</f>
        <v>0</v>
      </c>
      <c r="N770" s="25" t="s">
        <v>172</v>
      </c>
      <c r="O770" s="32">
        <f>M770*AA770</f>
        <v>0</v>
      </c>
      <c r="P770" s="1">
        <v>3</v>
      </c>
      <c r="AA770" s="1">
        <f>IF(P770=1,$O$3,IF(P770=2,$O$4,$O$5))</f>
        <v>0</v>
      </c>
    </row>
    <row r="771" ht="25.5">
      <c r="A771" s="1" t="s">
        <v>173</v>
      </c>
      <c r="E771" s="27" t="s">
        <v>4819</v>
      </c>
    </row>
    <row r="772" ht="63.75">
      <c r="A772" s="1" t="s">
        <v>174</v>
      </c>
      <c r="E772" s="33" t="s">
        <v>4820</v>
      </c>
    </row>
    <row r="773">
      <c r="A773" s="1" t="s">
        <v>176</v>
      </c>
      <c r="E773" s="27" t="s">
        <v>169</v>
      </c>
    </row>
    <row r="774">
      <c r="A774" s="1" t="s">
        <v>167</v>
      </c>
      <c r="B774" s="1">
        <v>190</v>
      </c>
      <c r="C774" s="26" t="s">
        <v>4821</v>
      </c>
      <c r="D774" t="s">
        <v>169</v>
      </c>
      <c r="E774" s="27" t="s">
        <v>4822</v>
      </c>
      <c r="F774" s="28" t="s">
        <v>1405</v>
      </c>
      <c r="G774" s="29">
        <v>496</v>
      </c>
      <c r="H774" s="28">
        <v>0</v>
      </c>
      <c r="I774" s="30">
        <f>ROUND(G774*H774,P4)</f>
        <v>0</v>
      </c>
      <c r="L774" s="31">
        <v>0</v>
      </c>
      <c r="M774" s="24">
        <f>ROUND(G774*L774,P4)</f>
        <v>0</v>
      </c>
      <c r="N774" s="25" t="s">
        <v>172</v>
      </c>
      <c r="O774" s="32">
        <f>M774*AA774</f>
        <v>0</v>
      </c>
      <c r="P774" s="1">
        <v>3</v>
      </c>
      <c r="AA774" s="1">
        <f>IF(P774=1,$O$3,IF(P774=2,$O$4,$O$5))</f>
        <v>0</v>
      </c>
    </row>
    <row r="775">
      <c r="A775" s="1" t="s">
        <v>173</v>
      </c>
      <c r="E775" s="27" t="s">
        <v>4823</v>
      </c>
    </row>
    <row r="776" ht="76.5">
      <c r="A776" s="1" t="s">
        <v>174</v>
      </c>
      <c r="E776" s="33" t="s">
        <v>4824</v>
      </c>
    </row>
    <row r="777">
      <c r="A777" s="1" t="s">
        <v>176</v>
      </c>
      <c r="E777" s="27" t="s">
        <v>169</v>
      </c>
    </row>
    <row r="778">
      <c r="A778" s="1" t="s">
        <v>167</v>
      </c>
      <c r="B778" s="1">
        <v>191</v>
      </c>
      <c r="C778" s="26" t="s">
        <v>4825</v>
      </c>
      <c r="D778" t="s">
        <v>169</v>
      </c>
      <c r="E778" s="27" t="s">
        <v>4826</v>
      </c>
      <c r="F778" s="28" t="s">
        <v>1445</v>
      </c>
      <c r="G778" s="29">
        <v>2.8410000000000002</v>
      </c>
      <c r="H778" s="28">
        <v>0</v>
      </c>
      <c r="I778" s="30">
        <f>ROUND(G778*H778,P4)</f>
        <v>0</v>
      </c>
      <c r="L778" s="31">
        <v>0</v>
      </c>
      <c r="M778" s="24">
        <f>ROUND(G778*L778,P4)</f>
        <v>0</v>
      </c>
      <c r="N778" s="25" t="s">
        <v>172</v>
      </c>
      <c r="O778" s="32">
        <f>M778*AA778</f>
        <v>0</v>
      </c>
      <c r="P778" s="1">
        <v>3</v>
      </c>
      <c r="AA778" s="1">
        <f>IF(P778=1,$O$3,IF(P778=2,$O$4,$O$5))</f>
        <v>0</v>
      </c>
    </row>
    <row r="779" ht="38.25">
      <c r="A779" s="1" t="s">
        <v>173</v>
      </c>
      <c r="E779" s="27" t="s">
        <v>4827</v>
      </c>
    </row>
    <row r="780">
      <c r="A780" s="1" t="s">
        <v>174</v>
      </c>
    </row>
    <row r="781">
      <c r="A781" s="1" t="s">
        <v>176</v>
      </c>
      <c r="E781" s="27" t="s">
        <v>169</v>
      </c>
    </row>
    <row r="782">
      <c r="A782" s="1" t="s">
        <v>167</v>
      </c>
      <c r="B782" s="1">
        <v>192</v>
      </c>
      <c r="C782" s="26" t="s">
        <v>4828</v>
      </c>
      <c r="D782" t="s">
        <v>169</v>
      </c>
      <c r="E782" s="27" t="s">
        <v>4829</v>
      </c>
      <c r="F782" s="28" t="s">
        <v>1488</v>
      </c>
      <c r="G782" s="29">
        <v>136.40000000000001</v>
      </c>
      <c r="H782" s="28">
        <v>0.0093100000000000006</v>
      </c>
      <c r="I782" s="30">
        <f>ROUND(G782*H782,P4)</f>
        <v>0</v>
      </c>
      <c r="L782" s="31">
        <v>0</v>
      </c>
      <c r="M782" s="24">
        <f>ROUND(G782*L782,P4)</f>
        <v>0</v>
      </c>
      <c r="N782" s="25" t="s">
        <v>2420</v>
      </c>
      <c r="O782" s="32">
        <f>M782*AA782</f>
        <v>0</v>
      </c>
      <c r="P782" s="1">
        <v>3</v>
      </c>
      <c r="AA782" s="1">
        <f>IF(P782=1,$O$3,IF(P782=2,$O$4,$O$5))</f>
        <v>0</v>
      </c>
    </row>
    <row r="783">
      <c r="A783" s="1" t="s">
        <v>173</v>
      </c>
      <c r="E783" s="27" t="s">
        <v>4829</v>
      </c>
    </row>
    <row r="784">
      <c r="A784" s="1" t="s">
        <v>174</v>
      </c>
    </row>
    <row r="785">
      <c r="A785" s="1" t="s">
        <v>176</v>
      </c>
      <c r="E785" s="27" t="s">
        <v>169</v>
      </c>
    </row>
    <row r="786">
      <c r="A786" s="1" t="s">
        <v>164</v>
      </c>
      <c r="C786" s="22" t="s">
        <v>2853</v>
      </c>
      <c r="E786" s="23" t="s">
        <v>2854</v>
      </c>
      <c r="L786" s="24">
        <f>SUMIFS(L787:L830,A787:A830,"P")</f>
        <v>0</v>
      </c>
      <c r="M786" s="24">
        <f>SUMIFS(M787:M830,A787:A830,"P")</f>
        <v>0</v>
      </c>
      <c r="N786" s="25"/>
    </row>
    <row r="787">
      <c r="A787" s="1" t="s">
        <v>167</v>
      </c>
      <c r="B787" s="1">
        <v>193</v>
      </c>
      <c r="C787" s="26" t="s">
        <v>4830</v>
      </c>
      <c r="D787" t="s">
        <v>169</v>
      </c>
      <c r="E787" s="27" t="s">
        <v>4831</v>
      </c>
      <c r="F787" s="28" t="s">
        <v>2815</v>
      </c>
      <c r="G787" s="29">
        <v>13789.880999999999</v>
      </c>
      <c r="H787" s="28">
        <v>0</v>
      </c>
      <c r="I787" s="30">
        <f>ROUND(G787*H787,P4)</f>
        <v>0</v>
      </c>
      <c r="L787" s="31">
        <v>0</v>
      </c>
      <c r="M787" s="24">
        <f>ROUND(G787*L787,P4)</f>
        <v>0</v>
      </c>
      <c r="N787" s="25" t="s">
        <v>172</v>
      </c>
      <c r="O787" s="32">
        <f>M787*AA787</f>
        <v>0</v>
      </c>
      <c r="P787" s="1">
        <v>3</v>
      </c>
      <c r="AA787" s="1">
        <f>IF(P787=1,$O$3,IF(P787=2,$O$4,$O$5))</f>
        <v>0</v>
      </c>
    </row>
    <row r="788" ht="38.25">
      <c r="A788" s="1" t="s">
        <v>173</v>
      </c>
      <c r="E788" s="27" t="s">
        <v>4832</v>
      </c>
    </row>
    <row r="789">
      <c r="A789" s="1" t="s">
        <v>174</v>
      </c>
    </row>
    <row r="790">
      <c r="A790" s="1" t="s">
        <v>176</v>
      </c>
      <c r="E790" s="27" t="s">
        <v>169</v>
      </c>
    </row>
    <row r="791" ht="38.25">
      <c r="A791" s="1" t="s">
        <v>167</v>
      </c>
      <c r="B791" s="1">
        <v>194</v>
      </c>
      <c r="C791" s="26" t="s">
        <v>4833</v>
      </c>
      <c r="D791" t="s">
        <v>169</v>
      </c>
      <c r="E791" s="27" t="s">
        <v>4834</v>
      </c>
      <c r="F791" s="28" t="s">
        <v>1488</v>
      </c>
      <c r="G791" s="29">
        <v>43.869999999999997</v>
      </c>
      <c r="H791" s="28">
        <v>0</v>
      </c>
      <c r="I791" s="30">
        <f>ROUND(G791*H791,P4)</f>
        <v>0</v>
      </c>
      <c r="L791" s="31">
        <v>0</v>
      </c>
      <c r="M791" s="24">
        <f>ROUND(G791*L791,P4)</f>
        <v>0</v>
      </c>
      <c r="N791" s="25" t="s">
        <v>169</v>
      </c>
      <c r="O791" s="32">
        <f>M791*AA791</f>
        <v>0</v>
      </c>
      <c r="P791" s="1">
        <v>3</v>
      </c>
      <c r="AA791" s="1">
        <f>IF(P791=1,$O$3,IF(P791=2,$O$4,$O$5))</f>
        <v>0</v>
      </c>
    </row>
    <row r="792" ht="38.25">
      <c r="A792" s="1" t="s">
        <v>173</v>
      </c>
      <c r="E792" s="27" t="s">
        <v>4835</v>
      </c>
    </row>
    <row r="793" ht="51">
      <c r="A793" s="1" t="s">
        <v>174</v>
      </c>
      <c r="E793" s="33" t="s">
        <v>4836</v>
      </c>
    </row>
    <row r="794">
      <c r="A794" s="1" t="s">
        <v>176</v>
      </c>
      <c r="E794" s="27" t="s">
        <v>169</v>
      </c>
    </row>
    <row r="795" ht="38.25">
      <c r="A795" s="1" t="s">
        <v>167</v>
      </c>
      <c r="B795" s="1">
        <v>195</v>
      </c>
      <c r="C795" s="26" t="s">
        <v>4837</v>
      </c>
      <c r="D795" t="s">
        <v>169</v>
      </c>
      <c r="E795" s="27" t="s">
        <v>4838</v>
      </c>
      <c r="F795" s="28" t="s">
        <v>1488</v>
      </c>
      <c r="G795" s="29">
        <v>43.869999999999997</v>
      </c>
      <c r="H795" s="28">
        <v>0</v>
      </c>
      <c r="I795" s="30">
        <f>ROUND(G795*H795,P4)</f>
        <v>0</v>
      </c>
      <c r="L795" s="31">
        <v>0</v>
      </c>
      <c r="M795" s="24">
        <f>ROUND(G795*L795,P4)</f>
        <v>0</v>
      </c>
      <c r="N795" s="25" t="s">
        <v>169</v>
      </c>
      <c r="O795" s="32">
        <f>M795*AA795</f>
        <v>0</v>
      </c>
      <c r="P795" s="1">
        <v>3</v>
      </c>
      <c r="AA795" s="1">
        <f>IF(P795=1,$O$3,IF(P795=2,$O$4,$O$5))</f>
        <v>0</v>
      </c>
    </row>
    <row r="796" ht="38.25">
      <c r="A796" s="1" t="s">
        <v>173</v>
      </c>
      <c r="E796" s="27" t="s">
        <v>4839</v>
      </c>
    </row>
    <row r="797" ht="51">
      <c r="A797" s="1" t="s">
        <v>174</v>
      </c>
      <c r="E797" s="33" t="s">
        <v>4836</v>
      </c>
    </row>
    <row r="798">
      <c r="A798" s="1" t="s">
        <v>176</v>
      </c>
      <c r="E798" s="27" t="s">
        <v>169</v>
      </c>
    </row>
    <row r="799" ht="38.25">
      <c r="A799" s="1" t="s">
        <v>167</v>
      </c>
      <c r="B799" s="1">
        <v>302</v>
      </c>
      <c r="C799" s="26" t="s">
        <v>4840</v>
      </c>
      <c r="D799" t="s">
        <v>169</v>
      </c>
      <c r="E799" s="27" t="s">
        <v>4834</v>
      </c>
      <c r="F799" s="28" t="s">
        <v>1488</v>
      </c>
      <c r="G799" s="29">
        <v>43.869999999999997</v>
      </c>
      <c r="H799" s="28">
        <v>0</v>
      </c>
      <c r="I799" s="30">
        <f>ROUND(G799*H799,P4)</f>
        <v>0</v>
      </c>
      <c r="L799" s="31">
        <v>0</v>
      </c>
      <c r="M799" s="24">
        <f>ROUND(G799*L799,P4)</f>
        <v>0</v>
      </c>
      <c r="N799" s="25" t="s">
        <v>169</v>
      </c>
      <c r="O799" s="32">
        <f>M799*AA799</f>
        <v>0</v>
      </c>
      <c r="P799" s="1">
        <v>3</v>
      </c>
      <c r="AA799" s="1">
        <f>IF(P799=1,$O$3,IF(P799=2,$O$4,$O$5))</f>
        <v>0</v>
      </c>
    </row>
    <row r="800" ht="51">
      <c r="A800" s="1" t="s">
        <v>173</v>
      </c>
      <c r="E800" s="27" t="s">
        <v>4841</v>
      </c>
    </row>
    <row r="801" ht="51">
      <c r="A801" s="1" t="s">
        <v>174</v>
      </c>
      <c r="E801" s="33" t="s">
        <v>4836</v>
      </c>
    </row>
    <row r="802">
      <c r="A802" s="1" t="s">
        <v>176</v>
      </c>
      <c r="E802" s="27" t="s">
        <v>169</v>
      </c>
    </row>
    <row r="803" ht="38.25">
      <c r="A803" s="1" t="s">
        <v>167</v>
      </c>
      <c r="B803" s="1">
        <v>303</v>
      </c>
      <c r="C803" s="26" t="s">
        <v>4842</v>
      </c>
      <c r="D803" t="s">
        <v>169</v>
      </c>
      <c r="E803" s="27" t="s">
        <v>4838</v>
      </c>
      <c r="F803" s="28" t="s">
        <v>1488</v>
      </c>
      <c r="G803" s="29">
        <v>43.869999999999997</v>
      </c>
      <c r="H803" s="28">
        <v>0</v>
      </c>
      <c r="I803" s="30">
        <f>ROUND(G803*H803,P4)</f>
        <v>0</v>
      </c>
      <c r="L803" s="31">
        <v>0</v>
      </c>
      <c r="M803" s="24">
        <f>ROUND(G803*L803,P4)</f>
        <v>0</v>
      </c>
      <c r="N803" s="25" t="s">
        <v>169</v>
      </c>
      <c r="O803" s="32">
        <f>M803*AA803</f>
        <v>0</v>
      </c>
      <c r="P803" s="1">
        <v>3</v>
      </c>
      <c r="AA803" s="1">
        <f>IF(P803=1,$O$3,IF(P803=2,$O$4,$O$5))</f>
        <v>0</v>
      </c>
    </row>
    <row r="804" ht="51">
      <c r="A804" s="1" t="s">
        <v>173</v>
      </c>
      <c r="E804" s="27" t="s">
        <v>4843</v>
      </c>
    </row>
    <row r="805" ht="51">
      <c r="A805" s="1" t="s">
        <v>174</v>
      </c>
      <c r="E805" s="33" t="s">
        <v>4836</v>
      </c>
    </row>
    <row r="806">
      <c r="A806" s="1" t="s">
        <v>176</v>
      </c>
      <c r="E806" s="27" t="s">
        <v>169</v>
      </c>
    </row>
    <row r="807" ht="25.5">
      <c r="A807" s="1" t="s">
        <v>167</v>
      </c>
      <c r="B807" s="1">
        <v>196</v>
      </c>
      <c r="C807" s="26" t="s">
        <v>4844</v>
      </c>
      <c r="D807" t="s">
        <v>169</v>
      </c>
      <c r="E807" s="27" t="s">
        <v>4845</v>
      </c>
      <c r="F807" s="28" t="s">
        <v>1488</v>
      </c>
      <c r="G807" s="29">
        <v>13.75</v>
      </c>
      <c r="H807" s="28">
        <v>0</v>
      </c>
      <c r="I807" s="30">
        <f>ROUND(G807*H807,P4)</f>
        <v>0</v>
      </c>
      <c r="L807" s="31">
        <v>0</v>
      </c>
      <c r="M807" s="24">
        <f>ROUND(G807*L807,P4)</f>
        <v>0</v>
      </c>
      <c r="N807" s="25" t="s">
        <v>2420</v>
      </c>
      <c r="O807" s="32">
        <f>M807*AA807</f>
        <v>0</v>
      </c>
      <c r="P807" s="1">
        <v>3</v>
      </c>
      <c r="AA807" s="1">
        <f>IF(P807=1,$O$3,IF(P807=2,$O$4,$O$5))</f>
        <v>0</v>
      </c>
    </row>
    <row r="808" ht="25.5">
      <c r="A808" s="1" t="s">
        <v>173</v>
      </c>
      <c r="E808" s="27" t="s">
        <v>4846</v>
      </c>
    </row>
    <row r="809" ht="51">
      <c r="A809" s="1" t="s">
        <v>174</v>
      </c>
      <c r="E809" s="33" t="s">
        <v>4847</v>
      </c>
    </row>
    <row r="810">
      <c r="A810" s="1" t="s">
        <v>176</v>
      </c>
      <c r="E810" s="27" t="s">
        <v>169</v>
      </c>
    </row>
    <row r="811" ht="25.5">
      <c r="A811" s="1" t="s">
        <v>167</v>
      </c>
      <c r="B811" s="1">
        <v>197</v>
      </c>
      <c r="C811" s="26" t="s">
        <v>4848</v>
      </c>
      <c r="D811" t="s">
        <v>169</v>
      </c>
      <c r="E811" s="27" t="s">
        <v>4849</v>
      </c>
      <c r="F811" s="28" t="s">
        <v>1488</v>
      </c>
      <c r="G811" s="29">
        <v>13.75</v>
      </c>
      <c r="H811" s="28">
        <v>0</v>
      </c>
      <c r="I811" s="30">
        <f>ROUND(G811*H811,P4)</f>
        <v>0</v>
      </c>
      <c r="L811" s="31">
        <v>0</v>
      </c>
      <c r="M811" s="24">
        <f>ROUND(G811*L811,P4)</f>
        <v>0</v>
      </c>
      <c r="N811" s="25" t="s">
        <v>2420</v>
      </c>
      <c r="O811" s="32">
        <f>M811*AA811</f>
        <v>0</v>
      </c>
      <c r="P811" s="1">
        <v>3</v>
      </c>
      <c r="AA811" s="1">
        <f>IF(P811=1,$O$3,IF(P811=2,$O$4,$O$5))</f>
        <v>0</v>
      </c>
    </row>
    <row r="812" ht="25.5">
      <c r="A812" s="1" t="s">
        <v>173</v>
      </c>
      <c r="E812" s="27" t="s">
        <v>4850</v>
      </c>
    </row>
    <row r="813" ht="51">
      <c r="A813" s="1" t="s">
        <v>174</v>
      </c>
      <c r="E813" s="33" t="s">
        <v>4847</v>
      </c>
    </row>
    <row r="814">
      <c r="A814" s="1" t="s">
        <v>176</v>
      </c>
      <c r="E814" s="27" t="s">
        <v>169</v>
      </c>
    </row>
    <row r="815" ht="25.5">
      <c r="A815" s="1" t="s">
        <v>167</v>
      </c>
      <c r="B815" s="1">
        <v>198</v>
      </c>
      <c r="C815" s="26" t="s">
        <v>4851</v>
      </c>
      <c r="D815" t="s">
        <v>169</v>
      </c>
      <c r="E815" s="27" t="s">
        <v>4852</v>
      </c>
      <c r="F815" s="28" t="s">
        <v>1488</v>
      </c>
      <c r="G815" s="29">
        <v>6.5800000000000001</v>
      </c>
      <c r="H815" s="28">
        <v>0</v>
      </c>
      <c r="I815" s="30">
        <f>ROUND(G815*H815,P4)</f>
        <v>0</v>
      </c>
      <c r="L815" s="31">
        <v>0</v>
      </c>
      <c r="M815" s="24">
        <f>ROUND(G815*L815,P4)</f>
        <v>0</v>
      </c>
      <c r="N815" s="25" t="s">
        <v>2420</v>
      </c>
      <c r="O815" s="32">
        <f>M815*AA815</f>
        <v>0</v>
      </c>
      <c r="P815" s="1">
        <v>3</v>
      </c>
      <c r="AA815" s="1">
        <f>IF(P815=1,$O$3,IF(P815=2,$O$4,$O$5))</f>
        <v>0</v>
      </c>
    </row>
    <row r="816" ht="25.5">
      <c r="A816" s="1" t="s">
        <v>173</v>
      </c>
      <c r="E816" s="27" t="s">
        <v>4852</v>
      </c>
    </row>
    <row r="817" ht="38.25">
      <c r="A817" s="1" t="s">
        <v>174</v>
      </c>
      <c r="E817" s="33" t="s">
        <v>4853</v>
      </c>
    </row>
    <row r="818">
      <c r="A818" s="1" t="s">
        <v>176</v>
      </c>
      <c r="E818" s="27" t="s">
        <v>169</v>
      </c>
    </row>
    <row r="819" ht="25.5">
      <c r="A819" s="1" t="s">
        <v>167</v>
      </c>
      <c r="B819" s="1">
        <v>199</v>
      </c>
      <c r="C819" s="26" t="s">
        <v>4854</v>
      </c>
      <c r="D819" t="s">
        <v>169</v>
      </c>
      <c r="E819" s="27" t="s">
        <v>4855</v>
      </c>
      <c r="F819" s="28" t="s">
        <v>1488</v>
      </c>
      <c r="G819" s="29">
        <v>6.5800000000000001</v>
      </c>
      <c r="H819" s="28">
        <v>0</v>
      </c>
      <c r="I819" s="30">
        <f>ROUND(G819*H819,P4)</f>
        <v>0</v>
      </c>
      <c r="L819" s="31">
        <v>0</v>
      </c>
      <c r="M819" s="24">
        <f>ROUND(G819*L819,P4)</f>
        <v>0</v>
      </c>
      <c r="N819" s="25" t="s">
        <v>2420</v>
      </c>
      <c r="O819" s="32">
        <f>M819*AA819</f>
        <v>0</v>
      </c>
      <c r="P819" s="1">
        <v>3</v>
      </c>
      <c r="AA819" s="1">
        <f>IF(P819=1,$O$3,IF(P819=2,$O$4,$O$5))</f>
        <v>0</v>
      </c>
    </row>
    <row r="820" ht="25.5">
      <c r="A820" s="1" t="s">
        <v>173</v>
      </c>
      <c r="E820" s="27" t="s">
        <v>4855</v>
      </c>
    </row>
    <row r="821" ht="38.25">
      <c r="A821" s="1" t="s">
        <v>174</v>
      </c>
      <c r="E821" s="33" t="s">
        <v>4853</v>
      </c>
    </row>
    <row r="822">
      <c r="A822" s="1" t="s">
        <v>176</v>
      </c>
      <c r="E822" s="27" t="s">
        <v>169</v>
      </c>
    </row>
    <row r="823">
      <c r="A823" s="1" t="s">
        <v>167</v>
      </c>
      <c r="B823" s="1">
        <v>200</v>
      </c>
      <c r="C823" s="26" t="s">
        <v>4856</v>
      </c>
      <c r="D823" t="s">
        <v>169</v>
      </c>
      <c r="E823" s="27" t="s">
        <v>4857</v>
      </c>
      <c r="F823" s="28" t="s">
        <v>1488</v>
      </c>
      <c r="G823" s="29">
        <v>288</v>
      </c>
      <c r="H823" s="28">
        <v>0</v>
      </c>
      <c r="I823" s="30">
        <f>ROUND(G823*H823,P4)</f>
        <v>0</v>
      </c>
      <c r="L823" s="31">
        <v>0</v>
      </c>
      <c r="M823" s="24">
        <f>ROUND(G823*L823,P4)</f>
        <v>0</v>
      </c>
      <c r="N823" s="25" t="s">
        <v>2420</v>
      </c>
      <c r="O823" s="32">
        <f>M823*AA823</f>
        <v>0</v>
      </c>
      <c r="P823" s="1">
        <v>3</v>
      </c>
      <c r="AA823" s="1">
        <f>IF(P823=1,$O$3,IF(P823=2,$O$4,$O$5))</f>
        <v>0</v>
      </c>
    </row>
    <row r="824">
      <c r="A824" s="1" t="s">
        <v>173</v>
      </c>
      <c r="E824" s="27" t="s">
        <v>4857</v>
      </c>
    </row>
    <row r="825" ht="63.75">
      <c r="A825" s="1" t="s">
        <v>174</v>
      </c>
      <c r="E825" s="33" t="s">
        <v>4623</v>
      </c>
    </row>
    <row r="826">
      <c r="A826" s="1" t="s">
        <v>176</v>
      </c>
      <c r="E826" s="27" t="s">
        <v>169</v>
      </c>
    </row>
    <row r="827">
      <c r="A827" s="1" t="s">
        <v>167</v>
      </c>
      <c r="B827" s="1">
        <v>201</v>
      </c>
      <c r="C827" s="26" t="s">
        <v>4858</v>
      </c>
      <c r="D827" t="s">
        <v>169</v>
      </c>
      <c r="E827" s="27" t="s">
        <v>4859</v>
      </c>
      <c r="F827" s="28" t="s">
        <v>1488</v>
      </c>
      <c r="G827" s="29">
        <v>288</v>
      </c>
      <c r="H827" s="28">
        <v>0</v>
      </c>
      <c r="I827" s="30">
        <f>ROUND(G827*H827,P4)</f>
        <v>0</v>
      </c>
      <c r="L827" s="31">
        <v>0</v>
      </c>
      <c r="M827" s="24">
        <f>ROUND(G827*L827,P4)</f>
        <v>0</v>
      </c>
      <c r="N827" s="25" t="s">
        <v>2420</v>
      </c>
      <c r="O827" s="32">
        <f>M827*AA827</f>
        <v>0</v>
      </c>
      <c r="P827" s="1">
        <v>3</v>
      </c>
      <c r="AA827" s="1">
        <f>IF(P827=1,$O$3,IF(P827=2,$O$4,$O$5))</f>
        <v>0</v>
      </c>
    </row>
    <row r="828">
      <c r="A828" s="1" t="s">
        <v>173</v>
      </c>
      <c r="E828" s="27" t="s">
        <v>4859</v>
      </c>
    </row>
    <row r="829" ht="63.75">
      <c r="A829" s="1" t="s">
        <v>174</v>
      </c>
      <c r="E829" s="33" t="s">
        <v>4623</v>
      </c>
    </row>
    <row r="830">
      <c r="A830" s="1" t="s">
        <v>176</v>
      </c>
      <c r="E830" s="27" t="s">
        <v>169</v>
      </c>
    </row>
    <row r="831">
      <c r="A831" s="1" t="s">
        <v>164</v>
      </c>
      <c r="C831" s="22" t="s">
        <v>4860</v>
      </c>
      <c r="E831" s="23" t="s">
        <v>4861</v>
      </c>
      <c r="L831" s="24">
        <f>SUMIFS(L832:L867,A832:A867,"P")</f>
        <v>0</v>
      </c>
      <c r="M831" s="24">
        <f>SUMIFS(M832:M867,A832:A867,"P")</f>
        <v>0</v>
      </c>
      <c r="N831" s="25"/>
    </row>
    <row r="832">
      <c r="A832" s="1" t="s">
        <v>167</v>
      </c>
      <c r="B832" s="1">
        <v>202</v>
      </c>
      <c r="C832" s="26" t="s">
        <v>4862</v>
      </c>
      <c r="D832" t="s">
        <v>169</v>
      </c>
      <c r="E832" s="27" t="s">
        <v>4863</v>
      </c>
      <c r="F832" s="28" t="s">
        <v>2835</v>
      </c>
      <c r="G832" s="29">
        <v>1969.835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172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>
      <c r="A833" s="1" t="s">
        <v>173</v>
      </c>
      <c r="E833" s="27" t="s">
        <v>4863</v>
      </c>
    </row>
    <row r="834">
      <c r="A834" s="1" t="s">
        <v>174</v>
      </c>
    </row>
    <row r="835" ht="63.75">
      <c r="A835" s="1" t="s">
        <v>176</v>
      </c>
      <c r="E835" s="27" t="s">
        <v>4864</v>
      </c>
    </row>
    <row r="836">
      <c r="A836" s="1" t="s">
        <v>167</v>
      </c>
      <c r="B836" s="1">
        <v>203</v>
      </c>
      <c r="C836" s="26" t="s">
        <v>4865</v>
      </c>
      <c r="D836" t="s">
        <v>169</v>
      </c>
      <c r="E836" s="27" t="s">
        <v>4866</v>
      </c>
      <c r="F836" s="28" t="s">
        <v>1488</v>
      </c>
      <c r="G836" s="29">
        <v>1969.835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172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>
      <c r="A837" s="1" t="s">
        <v>173</v>
      </c>
      <c r="E837" s="27" t="s">
        <v>4867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204</v>
      </c>
      <c r="C840" s="26" t="s">
        <v>4868</v>
      </c>
      <c r="D840" t="s">
        <v>169</v>
      </c>
      <c r="E840" s="27" t="s">
        <v>4869</v>
      </c>
      <c r="F840" s="28" t="s">
        <v>1488</v>
      </c>
      <c r="G840" s="29">
        <v>650.42999999999995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172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 ht="25.5">
      <c r="A841" s="1" t="s">
        <v>173</v>
      </c>
      <c r="E841" s="27" t="s">
        <v>4869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 ht="25.5">
      <c r="A844" s="1" t="s">
        <v>167</v>
      </c>
      <c r="B844" s="1">
        <v>205</v>
      </c>
      <c r="C844" s="26" t="s">
        <v>4870</v>
      </c>
      <c r="D844" t="s">
        <v>169</v>
      </c>
      <c r="E844" s="27" t="s">
        <v>4871</v>
      </c>
      <c r="F844" s="28" t="s">
        <v>1488</v>
      </c>
      <c r="G844" s="29">
        <v>212.22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172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 ht="25.5">
      <c r="A845" s="1" t="s">
        <v>173</v>
      </c>
      <c r="E845" s="27" t="s">
        <v>4872</v>
      </c>
    </row>
    <row r="846" ht="409.5">
      <c r="A846" s="1" t="s">
        <v>174</v>
      </c>
      <c r="E846" s="33" t="s">
        <v>4873</v>
      </c>
    </row>
    <row r="847">
      <c r="A847" s="1" t="s">
        <v>176</v>
      </c>
      <c r="E847" s="27" t="s">
        <v>169</v>
      </c>
    </row>
    <row r="848">
      <c r="A848" s="1" t="s">
        <v>167</v>
      </c>
      <c r="B848" s="1">
        <v>206</v>
      </c>
      <c r="C848" s="26" t="s">
        <v>4874</v>
      </c>
      <c r="D848" t="s">
        <v>169</v>
      </c>
      <c r="E848" s="27" t="s">
        <v>4875</v>
      </c>
      <c r="F848" s="28" t="s">
        <v>1488</v>
      </c>
      <c r="G848" s="29">
        <v>441.73000000000002</v>
      </c>
      <c r="H848" s="28">
        <v>0.0015</v>
      </c>
      <c r="I848" s="30">
        <f>ROUND(G848*H848,P4)</f>
        <v>0</v>
      </c>
      <c r="L848" s="31">
        <v>0</v>
      </c>
      <c r="M848" s="24">
        <f>ROUND(G848*L848,P4)</f>
        <v>0</v>
      </c>
      <c r="N848" s="25" t="s">
        <v>172</v>
      </c>
      <c r="O848" s="32">
        <f>M848*AA848</f>
        <v>0</v>
      </c>
      <c r="P848" s="1">
        <v>3</v>
      </c>
      <c r="AA848" s="1">
        <f>IF(P848=1,$O$3,IF(P848=2,$O$4,$O$5))</f>
        <v>0</v>
      </c>
    </row>
    <row r="849">
      <c r="A849" s="1" t="s">
        <v>173</v>
      </c>
      <c r="E849" s="27" t="s">
        <v>4876</v>
      </c>
    </row>
    <row r="850" ht="127.5">
      <c r="A850" s="1" t="s">
        <v>174</v>
      </c>
      <c r="E850" s="33" t="s">
        <v>4877</v>
      </c>
    </row>
    <row r="851">
      <c r="A851" s="1" t="s">
        <v>176</v>
      </c>
      <c r="E851" s="27" t="s">
        <v>169</v>
      </c>
    </row>
    <row r="852">
      <c r="A852" s="1" t="s">
        <v>167</v>
      </c>
      <c r="B852" s="1">
        <v>207</v>
      </c>
      <c r="C852" s="26" t="s">
        <v>4878</v>
      </c>
      <c r="D852" t="s">
        <v>169</v>
      </c>
      <c r="E852" s="27" t="s">
        <v>4879</v>
      </c>
      <c r="F852" s="28" t="s">
        <v>1445</v>
      </c>
      <c r="G852" s="29">
        <v>49.381</v>
      </c>
      <c r="H852" s="28">
        <v>0</v>
      </c>
      <c r="I852" s="30">
        <f>ROUND(G852*H852,P4)</f>
        <v>0</v>
      </c>
      <c r="L852" s="31">
        <v>0</v>
      </c>
      <c r="M852" s="24">
        <f>ROUND(G852*L852,P4)</f>
        <v>0</v>
      </c>
      <c r="N852" s="25" t="s">
        <v>172</v>
      </c>
      <c r="O852" s="32">
        <f>M852*AA852</f>
        <v>0</v>
      </c>
      <c r="P852" s="1">
        <v>3</v>
      </c>
      <c r="AA852" s="1">
        <f>IF(P852=1,$O$3,IF(P852=2,$O$4,$O$5))</f>
        <v>0</v>
      </c>
    </row>
    <row r="853">
      <c r="A853" s="1" t="s">
        <v>173</v>
      </c>
      <c r="E853" s="27" t="s">
        <v>4879</v>
      </c>
    </row>
    <row r="854">
      <c r="A854" s="1" t="s">
        <v>174</v>
      </c>
    </row>
    <row r="855">
      <c r="A855" s="1" t="s">
        <v>176</v>
      </c>
      <c r="E855" s="27" t="s">
        <v>169</v>
      </c>
    </row>
    <row r="856" ht="25.5">
      <c r="A856" s="1" t="s">
        <v>167</v>
      </c>
      <c r="B856" s="1">
        <v>208</v>
      </c>
      <c r="C856" s="26" t="s">
        <v>4880</v>
      </c>
      <c r="D856" t="s">
        <v>169</v>
      </c>
      <c r="E856" s="27" t="s">
        <v>4881</v>
      </c>
      <c r="F856" s="28" t="s">
        <v>1488</v>
      </c>
      <c r="G856" s="29">
        <v>1443.9590000000001</v>
      </c>
      <c r="H856" s="28">
        <v>0</v>
      </c>
      <c r="I856" s="30">
        <f>ROUND(G856*H856,P4)</f>
        <v>0</v>
      </c>
      <c r="L856" s="31">
        <v>0</v>
      </c>
      <c r="M856" s="24">
        <f>ROUND(G856*L856,P4)</f>
        <v>0</v>
      </c>
      <c r="N856" s="25" t="s">
        <v>2420</v>
      </c>
      <c r="O856" s="32">
        <f>M856*AA856</f>
        <v>0</v>
      </c>
      <c r="P856" s="1">
        <v>3</v>
      </c>
      <c r="AA856" s="1">
        <f>IF(P856=1,$O$3,IF(P856=2,$O$4,$O$5))</f>
        <v>0</v>
      </c>
    </row>
    <row r="857" ht="25.5">
      <c r="A857" s="1" t="s">
        <v>173</v>
      </c>
      <c r="E857" s="27" t="s">
        <v>4881</v>
      </c>
    </row>
    <row r="858">
      <c r="A858" s="1" t="s">
        <v>174</v>
      </c>
    </row>
    <row r="859">
      <c r="A859" s="1" t="s">
        <v>176</v>
      </c>
      <c r="E859" s="27" t="s">
        <v>169</v>
      </c>
    </row>
    <row r="860" ht="25.5">
      <c r="A860" s="1" t="s">
        <v>167</v>
      </c>
      <c r="B860" s="1">
        <v>209</v>
      </c>
      <c r="C860" s="26" t="s">
        <v>4882</v>
      </c>
      <c r="D860" t="s">
        <v>169</v>
      </c>
      <c r="E860" s="27" t="s">
        <v>4883</v>
      </c>
      <c r="F860" s="28" t="s">
        <v>1488</v>
      </c>
      <c r="G860" s="29">
        <v>715.47299999999996</v>
      </c>
      <c r="H860" s="28">
        <v>0</v>
      </c>
      <c r="I860" s="30">
        <f>ROUND(G860*H860,P4)</f>
        <v>0</v>
      </c>
      <c r="L860" s="31">
        <v>0</v>
      </c>
      <c r="M860" s="24">
        <f>ROUND(G860*L860,P4)</f>
        <v>0</v>
      </c>
      <c r="N860" s="25" t="s">
        <v>2420</v>
      </c>
      <c r="O860" s="32">
        <f>M860*AA860</f>
        <v>0</v>
      </c>
      <c r="P860" s="1">
        <v>3</v>
      </c>
      <c r="AA860" s="1">
        <f>IF(P860=1,$O$3,IF(P860=2,$O$4,$O$5))</f>
        <v>0</v>
      </c>
    </row>
    <row r="861" ht="25.5">
      <c r="A861" s="1" t="s">
        <v>173</v>
      </c>
      <c r="E861" s="27" t="s">
        <v>4883</v>
      </c>
    </row>
    <row r="862">
      <c r="A862" s="1" t="s">
        <v>174</v>
      </c>
    </row>
    <row r="863">
      <c r="A863" s="1" t="s">
        <v>176</v>
      </c>
      <c r="E863" s="27" t="s">
        <v>169</v>
      </c>
    </row>
    <row r="864" ht="25.5">
      <c r="A864" s="1" t="s">
        <v>167</v>
      </c>
      <c r="B864" s="1">
        <v>210</v>
      </c>
      <c r="C864" s="26" t="s">
        <v>4884</v>
      </c>
      <c r="D864" t="s">
        <v>169</v>
      </c>
      <c r="E864" s="27" t="s">
        <v>4885</v>
      </c>
      <c r="F864" s="28" t="s">
        <v>2835</v>
      </c>
      <c r="G864" s="29">
        <v>1312.6900000000001</v>
      </c>
      <c r="H864" s="28">
        <v>0</v>
      </c>
      <c r="I864" s="30">
        <f>ROUND(G864*H864,P4)</f>
        <v>0</v>
      </c>
      <c r="L864" s="31">
        <v>0</v>
      </c>
      <c r="M864" s="24">
        <f>ROUND(G864*L864,P4)</f>
        <v>0</v>
      </c>
      <c r="N864" s="25" t="s">
        <v>2420</v>
      </c>
      <c r="O864" s="32">
        <f>M864*AA864</f>
        <v>0</v>
      </c>
      <c r="P864" s="1">
        <v>3</v>
      </c>
      <c r="AA864" s="1">
        <f>IF(P864=1,$O$3,IF(P864=2,$O$4,$O$5))</f>
        <v>0</v>
      </c>
    </row>
    <row r="865" ht="25.5">
      <c r="A865" s="1" t="s">
        <v>173</v>
      </c>
      <c r="E865" s="27" t="s">
        <v>4885</v>
      </c>
    </row>
    <row r="866">
      <c r="A866" s="1" t="s">
        <v>174</v>
      </c>
    </row>
    <row r="867">
      <c r="A867" s="1" t="s">
        <v>176</v>
      </c>
      <c r="E867" s="27" t="s">
        <v>169</v>
      </c>
    </row>
    <row r="868">
      <c r="A868" s="1" t="s">
        <v>164</v>
      </c>
      <c r="C868" s="22" t="s">
        <v>4886</v>
      </c>
      <c r="E868" s="23" t="s">
        <v>4887</v>
      </c>
      <c r="L868" s="24">
        <f>SUMIFS(L869:L896,A869:A896,"P")</f>
        <v>0</v>
      </c>
      <c r="M868" s="24">
        <f>SUMIFS(M869:M896,A869:A896,"P")</f>
        <v>0</v>
      </c>
      <c r="N868" s="25"/>
    </row>
    <row r="869" ht="25.5">
      <c r="A869" s="1" t="s">
        <v>167</v>
      </c>
      <c r="B869" s="1">
        <v>211</v>
      </c>
      <c r="C869" s="26" t="s">
        <v>4888</v>
      </c>
      <c r="D869" t="s">
        <v>169</v>
      </c>
      <c r="E869" s="27" t="s">
        <v>4889</v>
      </c>
      <c r="F869" s="28" t="s">
        <v>200</v>
      </c>
      <c r="G869" s="29">
        <v>161</v>
      </c>
      <c r="H869" s="28">
        <v>0.00020000000000000001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172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 ht="25.5">
      <c r="A870" s="1" t="s">
        <v>173</v>
      </c>
      <c r="E870" s="27" t="s">
        <v>4890</v>
      </c>
    </row>
    <row r="871" ht="153">
      <c r="A871" s="1" t="s">
        <v>174</v>
      </c>
      <c r="E871" s="33" t="s">
        <v>4891</v>
      </c>
    </row>
    <row r="872">
      <c r="A872" s="1" t="s">
        <v>176</v>
      </c>
      <c r="E872" s="27" t="s">
        <v>169</v>
      </c>
    </row>
    <row r="873">
      <c r="A873" s="1" t="s">
        <v>167</v>
      </c>
      <c r="B873" s="1">
        <v>212</v>
      </c>
      <c r="C873" s="26" t="s">
        <v>4892</v>
      </c>
      <c r="D873" t="s">
        <v>169</v>
      </c>
      <c r="E873" s="27" t="s">
        <v>4893</v>
      </c>
      <c r="F873" s="28" t="s">
        <v>1488</v>
      </c>
      <c r="G873" s="29">
        <v>112.56</v>
      </c>
      <c r="H873" s="28">
        <v>0.065819000000000003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172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4893</v>
      </c>
    </row>
    <row r="875" ht="369.75">
      <c r="A875" s="1" t="s">
        <v>174</v>
      </c>
      <c r="E875" s="33" t="s">
        <v>4894</v>
      </c>
    </row>
    <row r="876">
      <c r="A876" s="1" t="s">
        <v>176</v>
      </c>
      <c r="E876" s="27" t="s">
        <v>169</v>
      </c>
    </row>
    <row r="877">
      <c r="A877" s="1" t="s">
        <v>167</v>
      </c>
      <c r="B877" s="1">
        <v>213</v>
      </c>
      <c r="C877" s="26" t="s">
        <v>4895</v>
      </c>
      <c r="D877" t="s">
        <v>169</v>
      </c>
      <c r="E877" s="27" t="s">
        <v>4896</v>
      </c>
      <c r="F877" s="28" t="s">
        <v>1488</v>
      </c>
      <c r="G877" s="29">
        <v>40.310000000000002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172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4897</v>
      </c>
    </row>
    <row r="879" ht="255">
      <c r="A879" s="1" t="s">
        <v>174</v>
      </c>
      <c r="E879" s="33" t="s">
        <v>4898</v>
      </c>
    </row>
    <row r="880">
      <c r="A880" s="1" t="s">
        <v>176</v>
      </c>
      <c r="E880" s="27" t="s">
        <v>169</v>
      </c>
    </row>
    <row r="881">
      <c r="A881" s="1" t="s">
        <v>167</v>
      </c>
      <c r="B881" s="1">
        <v>214</v>
      </c>
      <c r="C881" s="26" t="s">
        <v>4899</v>
      </c>
      <c r="D881" t="s">
        <v>169</v>
      </c>
      <c r="E881" s="27" t="s">
        <v>4900</v>
      </c>
      <c r="F881" s="28" t="s">
        <v>1488</v>
      </c>
      <c r="G881" s="29">
        <v>112.56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172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4901</v>
      </c>
    </row>
    <row r="883">
      <c r="A883" s="1" t="s">
        <v>174</v>
      </c>
    </row>
    <row r="884">
      <c r="A884" s="1" t="s">
        <v>176</v>
      </c>
      <c r="E884" s="27" t="s">
        <v>169</v>
      </c>
    </row>
    <row r="885">
      <c r="A885" s="1" t="s">
        <v>167</v>
      </c>
      <c r="B885" s="1">
        <v>215</v>
      </c>
      <c r="C885" s="26" t="s">
        <v>4902</v>
      </c>
      <c r="D885" t="s">
        <v>169</v>
      </c>
      <c r="E885" s="27" t="s">
        <v>4903</v>
      </c>
      <c r="F885" s="28" t="s">
        <v>1488</v>
      </c>
      <c r="G885" s="29">
        <v>78.200999999999993</v>
      </c>
      <c r="H885" s="28">
        <v>0.00014999999999999999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172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4904</v>
      </c>
    </row>
    <row r="887" ht="153">
      <c r="A887" s="1" t="s">
        <v>174</v>
      </c>
      <c r="E887" s="33" t="s">
        <v>4905</v>
      </c>
    </row>
    <row r="888">
      <c r="A888" s="1" t="s">
        <v>176</v>
      </c>
      <c r="E888" s="27" t="s">
        <v>169</v>
      </c>
    </row>
    <row r="889">
      <c r="A889" s="1" t="s">
        <v>167</v>
      </c>
      <c r="B889" s="1">
        <v>216</v>
      </c>
      <c r="C889" s="26" t="s">
        <v>4906</v>
      </c>
      <c r="D889" t="s">
        <v>169</v>
      </c>
      <c r="E889" s="27" t="s">
        <v>4907</v>
      </c>
      <c r="F889" s="28" t="s">
        <v>1445</v>
      </c>
      <c r="G889" s="29">
        <v>7.452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172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 ht="38.25">
      <c r="A890" s="1" t="s">
        <v>173</v>
      </c>
      <c r="E890" s="27" t="s">
        <v>4908</v>
      </c>
    </row>
    <row r="891">
      <c r="A891" s="1" t="s">
        <v>174</v>
      </c>
    </row>
    <row r="892">
      <c r="A892" s="1" t="s">
        <v>176</v>
      </c>
      <c r="E892" s="27" t="s">
        <v>169</v>
      </c>
    </row>
    <row r="893" ht="25.5">
      <c r="A893" s="1" t="s">
        <v>167</v>
      </c>
      <c r="B893" s="1">
        <v>217</v>
      </c>
      <c r="C893" s="26" t="s">
        <v>4909</v>
      </c>
      <c r="D893" t="s">
        <v>169</v>
      </c>
      <c r="E893" s="27" t="s">
        <v>4910</v>
      </c>
      <c r="F893" s="28" t="s">
        <v>200</v>
      </c>
      <c r="G893" s="29">
        <v>41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2420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 ht="51">
      <c r="A894" s="1" t="s">
        <v>173</v>
      </c>
      <c r="E894" s="27" t="s">
        <v>4911</v>
      </c>
    </row>
    <row r="895" ht="63.75">
      <c r="A895" s="1" t="s">
        <v>174</v>
      </c>
      <c r="E895" s="33" t="s">
        <v>4912</v>
      </c>
    </row>
    <row r="896">
      <c r="A896" s="1" t="s">
        <v>176</v>
      </c>
      <c r="E896" s="27" t="s">
        <v>169</v>
      </c>
    </row>
    <row r="897">
      <c r="A897" s="1" t="s">
        <v>164</v>
      </c>
      <c r="C897" s="22" t="s">
        <v>3374</v>
      </c>
      <c r="E897" s="23" t="s">
        <v>3375</v>
      </c>
      <c r="L897" s="24">
        <f>SUMIFS(L898:L925,A898:A925,"P")</f>
        <v>0</v>
      </c>
      <c r="M897" s="24">
        <f>SUMIFS(M898:M925,A898:A925,"P")</f>
        <v>0</v>
      </c>
      <c r="N897" s="25"/>
    </row>
    <row r="898">
      <c r="A898" s="1" t="s">
        <v>167</v>
      </c>
      <c r="B898" s="1">
        <v>218</v>
      </c>
      <c r="C898" s="26" t="s">
        <v>4913</v>
      </c>
      <c r="D898" t="s">
        <v>169</v>
      </c>
      <c r="E898" s="27" t="s">
        <v>4914</v>
      </c>
      <c r="F898" s="28" t="s">
        <v>1405</v>
      </c>
      <c r="G898" s="29">
        <v>600.76999999999998</v>
      </c>
      <c r="H898" s="28">
        <v>4.1E-05</v>
      </c>
      <c r="I898" s="30">
        <f>ROUND(G898*H898,P4)</f>
        <v>0</v>
      </c>
      <c r="L898" s="31">
        <v>0</v>
      </c>
      <c r="M898" s="24">
        <f>ROUND(G898*L898,P4)</f>
        <v>0</v>
      </c>
      <c r="N898" s="25" t="s">
        <v>172</v>
      </c>
      <c r="O898" s="32">
        <f>M898*AA898</f>
        <v>0</v>
      </c>
      <c r="P898" s="1">
        <v>3</v>
      </c>
      <c r="AA898" s="1">
        <f>IF(P898=1,$O$3,IF(P898=2,$O$4,$O$5))</f>
        <v>0</v>
      </c>
    </row>
    <row r="899" ht="25.5">
      <c r="A899" s="1" t="s">
        <v>173</v>
      </c>
      <c r="E899" s="27" t="s">
        <v>4915</v>
      </c>
    </row>
    <row r="900" ht="409.5">
      <c r="A900" s="1" t="s">
        <v>174</v>
      </c>
      <c r="E900" s="33" t="s">
        <v>4916</v>
      </c>
    </row>
    <row r="901">
      <c r="A901" s="1" t="s">
        <v>176</v>
      </c>
      <c r="E901" s="27" t="s">
        <v>169</v>
      </c>
    </row>
    <row r="902" ht="25.5">
      <c r="A902" s="1" t="s">
        <v>167</v>
      </c>
      <c r="B902" s="1">
        <v>219</v>
      </c>
      <c r="C902" s="26" t="s">
        <v>4917</v>
      </c>
      <c r="D902" t="s">
        <v>169</v>
      </c>
      <c r="E902" s="27" t="s">
        <v>4918</v>
      </c>
      <c r="F902" s="28" t="s">
        <v>1488</v>
      </c>
      <c r="G902" s="29">
        <v>596.91999999999996</v>
      </c>
      <c r="H902" s="28">
        <v>0.018933999999999999</v>
      </c>
      <c r="I902" s="30">
        <f>ROUND(G902*H902,P4)</f>
        <v>0</v>
      </c>
      <c r="L902" s="31">
        <v>0</v>
      </c>
      <c r="M902" s="24">
        <f>ROUND(G902*L902,P4)</f>
        <v>0</v>
      </c>
      <c r="N902" s="25" t="s">
        <v>172</v>
      </c>
      <c r="O902" s="32">
        <f>M902*AA902</f>
        <v>0</v>
      </c>
      <c r="P902" s="1">
        <v>3</v>
      </c>
      <c r="AA902" s="1">
        <f>IF(P902=1,$O$3,IF(P902=2,$O$4,$O$5))</f>
        <v>0</v>
      </c>
    </row>
    <row r="903" ht="38.25">
      <c r="A903" s="1" t="s">
        <v>173</v>
      </c>
      <c r="E903" s="27" t="s">
        <v>4919</v>
      </c>
    </row>
    <row r="904" ht="38.25">
      <c r="A904" s="1" t="s">
        <v>174</v>
      </c>
      <c r="E904" s="33" t="s">
        <v>4920</v>
      </c>
    </row>
    <row r="905">
      <c r="A905" s="1" t="s">
        <v>176</v>
      </c>
      <c r="E905" s="27" t="s">
        <v>169</v>
      </c>
    </row>
    <row r="906">
      <c r="A906" s="1" t="s">
        <v>167</v>
      </c>
      <c r="B906" s="1">
        <v>220</v>
      </c>
      <c r="C906" s="26" t="s">
        <v>4921</v>
      </c>
      <c r="D906" t="s">
        <v>169</v>
      </c>
      <c r="E906" s="27" t="s">
        <v>4922</v>
      </c>
      <c r="F906" s="28" t="s">
        <v>1488</v>
      </c>
      <c r="G906" s="29">
        <v>596.91999999999996</v>
      </c>
      <c r="H906" s="28">
        <v>0.000163</v>
      </c>
      <c r="I906" s="30">
        <f>ROUND(G906*H906,P4)</f>
        <v>0</v>
      </c>
      <c r="L906" s="31">
        <v>0</v>
      </c>
      <c r="M906" s="24">
        <f>ROUND(G906*L906,P4)</f>
        <v>0</v>
      </c>
      <c r="N906" s="25" t="s">
        <v>172</v>
      </c>
      <c r="O906" s="32">
        <f>M906*AA906</f>
        <v>0</v>
      </c>
      <c r="P906" s="1">
        <v>3</v>
      </c>
      <c r="AA906" s="1">
        <f>IF(P906=1,$O$3,IF(P906=2,$O$4,$O$5))</f>
        <v>0</v>
      </c>
    </row>
    <row r="907">
      <c r="A907" s="1" t="s">
        <v>173</v>
      </c>
      <c r="E907" s="27" t="s">
        <v>4923</v>
      </c>
    </row>
    <row r="908">
      <c r="A908" s="1" t="s">
        <v>174</v>
      </c>
    </row>
    <row r="909">
      <c r="A909" s="1" t="s">
        <v>176</v>
      </c>
      <c r="E909" s="27" t="s">
        <v>169</v>
      </c>
    </row>
    <row r="910">
      <c r="A910" s="1" t="s">
        <v>167</v>
      </c>
      <c r="B910" s="1">
        <v>221</v>
      </c>
      <c r="C910" s="26" t="s">
        <v>4924</v>
      </c>
      <c r="D910" t="s">
        <v>169</v>
      </c>
      <c r="E910" s="27" t="s">
        <v>4925</v>
      </c>
      <c r="F910" s="28" t="s">
        <v>1488</v>
      </c>
      <c r="G910" s="29">
        <v>596.91999999999996</v>
      </c>
      <c r="H910" s="28">
        <v>0.00014999999999999999</v>
      </c>
      <c r="I910" s="30">
        <f>ROUND(G910*H910,P4)</f>
        <v>0</v>
      </c>
      <c r="L910" s="31">
        <v>0</v>
      </c>
      <c r="M910" s="24">
        <f>ROUND(G910*L910,P4)</f>
        <v>0</v>
      </c>
      <c r="N910" s="25" t="s">
        <v>172</v>
      </c>
      <c r="O910" s="32">
        <f>M910*AA910</f>
        <v>0</v>
      </c>
      <c r="P910" s="1">
        <v>3</v>
      </c>
      <c r="AA910" s="1">
        <f>IF(P910=1,$O$3,IF(P910=2,$O$4,$O$5))</f>
        <v>0</v>
      </c>
    </row>
    <row r="911" ht="25.5">
      <c r="A911" s="1" t="s">
        <v>173</v>
      </c>
      <c r="E911" s="27" t="s">
        <v>4926</v>
      </c>
    </row>
    <row r="912">
      <c r="A912" s="1" t="s">
        <v>174</v>
      </c>
    </row>
    <row r="913">
      <c r="A913" s="1" t="s">
        <v>176</v>
      </c>
      <c r="E913" s="27" t="s">
        <v>169</v>
      </c>
    </row>
    <row r="914">
      <c r="A914" s="1" t="s">
        <v>167</v>
      </c>
      <c r="B914" s="1">
        <v>222</v>
      </c>
      <c r="C914" s="26" t="s">
        <v>4927</v>
      </c>
      <c r="D914" t="s">
        <v>169</v>
      </c>
      <c r="E914" s="27" t="s">
        <v>4928</v>
      </c>
      <c r="F914" s="28" t="s">
        <v>1488</v>
      </c>
      <c r="G914" s="29">
        <v>596.91999999999996</v>
      </c>
      <c r="H914" s="28">
        <v>9.0000000000000002E-06</v>
      </c>
      <c r="I914" s="30">
        <f>ROUND(G914*H914,P4)</f>
        <v>0</v>
      </c>
      <c r="L914" s="31">
        <v>0</v>
      </c>
      <c r="M914" s="24">
        <f>ROUND(G914*L914,P4)</f>
        <v>0</v>
      </c>
      <c r="N914" s="25" t="s">
        <v>172</v>
      </c>
      <c r="O914" s="32">
        <f>M914*AA914</f>
        <v>0</v>
      </c>
      <c r="P914" s="1">
        <v>3</v>
      </c>
      <c r="AA914" s="1">
        <f>IF(P914=1,$O$3,IF(P914=2,$O$4,$O$5))</f>
        <v>0</v>
      </c>
    </row>
    <row r="915" ht="25.5">
      <c r="A915" s="1" t="s">
        <v>173</v>
      </c>
      <c r="E915" s="27" t="s">
        <v>4929</v>
      </c>
    </row>
    <row r="916">
      <c r="A916" s="1" t="s">
        <v>174</v>
      </c>
    </row>
    <row r="917">
      <c r="A917" s="1" t="s">
        <v>176</v>
      </c>
      <c r="E917" s="27" t="s">
        <v>169</v>
      </c>
    </row>
    <row r="918">
      <c r="A918" s="1" t="s">
        <v>167</v>
      </c>
      <c r="B918" s="1">
        <v>223</v>
      </c>
      <c r="C918" s="26" t="s">
        <v>4930</v>
      </c>
      <c r="D918" t="s">
        <v>169</v>
      </c>
      <c r="E918" s="27" t="s">
        <v>4931</v>
      </c>
      <c r="F918" s="28" t="s">
        <v>1445</v>
      </c>
      <c r="G918" s="29">
        <v>11.648</v>
      </c>
      <c r="H918" s="28">
        <v>0</v>
      </c>
      <c r="I918" s="30">
        <f>ROUND(G918*H918,P4)</f>
        <v>0</v>
      </c>
      <c r="L918" s="31">
        <v>0</v>
      </c>
      <c r="M918" s="24">
        <f>ROUND(G918*L918,P4)</f>
        <v>0</v>
      </c>
      <c r="N918" s="25" t="s">
        <v>172</v>
      </c>
      <c r="O918" s="32">
        <f>M918*AA918</f>
        <v>0</v>
      </c>
      <c r="P918" s="1">
        <v>3</v>
      </c>
      <c r="AA918" s="1">
        <f>IF(P918=1,$O$3,IF(P918=2,$O$4,$O$5))</f>
        <v>0</v>
      </c>
    </row>
    <row r="919" ht="38.25">
      <c r="A919" s="1" t="s">
        <v>173</v>
      </c>
      <c r="E919" s="27" t="s">
        <v>4932</v>
      </c>
    </row>
    <row r="920">
      <c r="A920" s="1" t="s">
        <v>174</v>
      </c>
    </row>
    <row r="921">
      <c r="A921" s="1" t="s">
        <v>176</v>
      </c>
      <c r="E921" s="27" t="s">
        <v>169</v>
      </c>
    </row>
    <row r="922">
      <c r="A922" s="1" t="s">
        <v>167</v>
      </c>
      <c r="B922" s="1">
        <v>224</v>
      </c>
      <c r="C922" s="26" t="s">
        <v>4933</v>
      </c>
      <c r="D922" t="s">
        <v>169</v>
      </c>
      <c r="E922" s="27" t="s">
        <v>4934</v>
      </c>
      <c r="F922" s="28" t="s">
        <v>171</v>
      </c>
      <c r="G922" s="29">
        <v>648.83199999999999</v>
      </c>
      <c r="H922" s="28">
        <v>0</v>
      </c>
      <c r="I922" s="30">
        <f>ROUND(G922*H922,P4)</f>
        <v>0</v>
      </c>
      <c r="L922" s="31">
        <v>0</v>
      </c>
      <c r="M922" s="24">
        <f>ROUND(G922*L922,P4)</f>
        <v>0</v>
      </c>
      <c r="N922" s="25" t="s">
        <v>1045</v>
      </c>
      <c r="O922" s="32">
        <f>M922*AA922</f>
        <v>0</v>
      </c>
      <c r="P922" s="1">
        <v>3</v>
      </c>
      <c r="AA922" s="1">
        <f>IF(P922=1,$O$3,IF(P922=2,$O$4,$O$5))</f>
        <v>0</v>
      </c>
    </row>
    <row r="923">
      <c r="A923" s="1" t="s">
        <v>173</v>
      </c>
      <c r="E923" s="27" t="s">
        <v>4934</v>
      </c>
    </row>
    <row r="924">
      <c r="A924" s="1" t="s">
        <v>174</v>
      </c>
    </row>
    <row r="925">
      <c r="A925" s="1" t="s">
        <v>176</v>
      </c>
      <c r="E925" s="27" t="s">
        <v>169</v>
      </c>
    </row>
    <row r="926">
      <c r="A926" s="1" t="s">
        <v>164</v>
      </c>
      <c r="C926" s="22" t="s">
        <v>3380</v>
      </c>
      <c r="E926" s="23" t="s">
        <v>3381</v>
      </c>
      <c r="L926" s="24">
        <f>SUMIFS(L927:L990,A927:A990,"P")</f>
        <v>0</v>
      </c>
      <c r="M926" s="24">
        <f>SUMIFS(M927:M990,A927:A990,"P")</f>
        <v>0</v>
      </c>
      <c r="N926" s="25"/>
    </row>
    <row r="927">
      <c r="A927" s="1" t="s">
        <v>167</v>
      </c>
      <c r="B927" s="1">
        <v>225</v>
      </c>
      <c r="C927" s="26" t="s">
        <v>4935</v>
      </c>
      <c r="D927" t="s">
        <v>169</v>
      </c>
      <c r="E927" s="27" t="s">
        <v>4936</v>
      </c>
      <c r="F927" s="28" t="s">
        <v>1488</v>
      </c>
      <c r="G927" s="29">
        <v>15.125</v>
      </c>
      <c r="H927" s="28">
        <v>0.0062899999999999996</v>
      </c>
      <c r="I927" s="30">
        <f>ROUND(G927*H927,P4)</f>
        <v>0</v>
      </c>
      <c r="L927" s="31">
        <v>0</v>
      </c>
      <c r="M927" s="24">
        <f>ROUND(G927*L927,P4)</f>
        <v>0</v>
      </c>
      <c r="N927" s="25" t="s">
        <v>172</v>
      </c>
      <c r="O927" s="32">
        <f>M927*AA927</f>
        <v>0</v>
      </c>
      <c r="P927" s="1">
        <v>3</v>
      </c>
      <c r="AA927" s="1">
        <f>IF(P927=1,$O$3,IF(P927=2,$O$4,$O$5))</f>
        <v>0</v>
      </c>
    </row>
    <row r="928">
      <c r="A928" s="1" t="s">
        <v>173</v>
      </c>
      <c r="E928" s="27" t="s">
        <v>4936</v>
      </c>
    </row>
    <row r="929">
      <c r="A929" s="1" t="s">
        <v>174</v>
      </c>
    </row>
    <row r="930">
      <c r="A930" s="1" t="s">
        <v>176</v>
      </c>
      <c r="E930" s="27" t="s">
        <v>169</v>
      </c>
    </row>
    <row r="931">
      <c r="A931" s="1" t="s">
        <v>167</v>
      </c>
      <c r="B931" s="1">
        <v>226</v>
      </c>
      <c r="C931" s="26" t="s">
        <v>4937</v>
      </c>
      <c r="D931" t="s">
        <v>169</v>
      </c>
      <c r="E931" s="27" t="s">
        <v>4938</v>
      </c>
      <c r="F931" s="28" t="s">
        <v>1488</v>
      </c>
      <c r="G931" s="29">
        <v>831.30999999999995</v>
      </c>
      <c r="H931" s="28">
        <v>9.9999999999999995E-07</v>
      </c>
      <c r="I931" s="30">
        <f>ROUND(G931*H931,P4)</f>
        <v>0</v>
      </c>
      <c r="L931" s="31">
        <v>0</v>
      </c>
      <c r="M931" s="24">
        <f>ROUND(G931*L931,P4)</f>
        <v>0</v>
      </c>
      <c r="N931" s="25" t="s">
        <v>172</v>
      </c>
      <c r="O931" s="32">
        <f>M931*AA931</f>
        <v>0</v>
      </c>
      <c r="P931" s="1">
        <v>3</v>
      </c>
      <c r="AA931" s="1">
        <f>IF(P931=1,$O$3,IF(P931=2,$O$4,$O$5))</f>
        <v>0</v>
      </c>
    </row>
    <row r="932" ht="25.5">
      <c r="A932" s="1" t="s">
        <v>173</v>
      </c>
      <c r="E932" s="27" t="s">
        <v>4939</v>
      </c>
    </row>
    <row r="933" ht="38.25">
      <c r="A933" s="1" t="s">
        <v>174</v>
      </c>
      <c r="E933" s="33" t="s">
        <v>4940</v>
      </c>
    </row>
    <row r="934">
      <c r="A934" s="1" t="s">
        <v>176</v>
      </c>
      <c r="E934" s="27" t="s">
        <v>169</v>
      </c>
    </row>
    <row r="935">
      <c r="A935" s="1" t="s">
        <v>167</v>
      </c>
      <c r="B935" s="1">
        <v>227</v>
      </c>
      <c r="C935" s="26" t="s">
        <v>4941</v>
      </c>
      <c r="D935" t="s">
        <v>169</v>
      </c>
      <c r="E935" s="27" t="s">
        <v>4942</v>
      </c>
      <c r="F935" s="28" t="s">
        <v>1488</v>
      </c>
      <c r="G935" s="29">
        <v>862.82000000000005</v>
      </c>
      <c r="H935" s="28">
        <v>0</v>
      </c>
      <c r="I935" s="30">
        <f>ROUND(G935*H935,P4)</f>
        <v>0</v>
      </c>
      <c r="L935" s="31">
        <v>0</v>
      </c>
      <c r="M935" s="24">
        <f>ROUND(G935*L935,P4)</f>
        <v>0</v>
      </c>
      <c r="N935" s="25" t="s">
        <v>172</v>
      </c>
      <c r="O935" s="32">
        <f>M935*AA935</f>
        <v>0</v>
      </c>
      <c r="P935" s="1">
        <v>3</v>
      </c>
      <c r="AA935" s="1">
        <f>IF(P935=1,$O$3,IF(P935=2,$O$4,$O$5))</f>
        <v>0</v>
      </c>
    </row>
    <row r="936">
      <c r="A936" s="1" t="s">
        <v>173</v>
      </c>
      <c r="E936" s="27" t="s">
        <v>4943</v>
      </c>
    </row>
    <row r="937" ht="51">
      <c r="A937" s="1" t="s">
        <v>174</v>
      </c>
      <c r="E937" s="33" t="s">
        <v>4944</v>
      </c>
    </row>
    <row r="938">
      <c r="A938" s="1" t="s">
        <v>176</v>
      </c>
      <c r="E938" s="27" t="s">
        <v>169</v>
      </c>
    </row>
    <row r="939">
      <c r="A939" s="1" t="s">
        <v>167</v>
      </c>
      <c r="B939" s="1">
        <v>228</v>
      </c>
      <c r="C939" s="26" t="s">
        <v>4945</v>
      </c>
      <c r="D939" t="s">
        <v>169</v>
      </c>
      <c r="E939" s="27" t="s">
        <v>4946</v>
      </c>
      <c r="F939" s="28" t="s">
        <v>1488</v>
      </c>
      <c r="G939" s="29">
        <v>831.30999999999995</v>
      </c>
      <c r="H939" s="28">
        <v>3.3000000000000003E-05</v>
      </c>
      <c r="I939" s="30">
        <f>ROUND(G939*H939,P4)</f>
        <v>0</v>
      </c>
      <c r="L939" s="31">
        <v>0</v>
      </c>
      <c r="M939" s="24">
        <f>ROUND(G939*L939,P4)</f>
        <v>0</v>
      </c>
      <c r="N939" s="25" t="s">
        <v>172</v>
      </c>
      <c r="O939" s="32">
        <f>M939*AA939</f>
        <v>0</v>
      </c>
      <c r="P939" s="1">
        <v>3</v>
      </c>
      <c r="AA939" s="1">
        <f>IF(P939=1,$O$3,IF(P939=2,$O$4,$O$5))</f>
        <v>0</v>
      </c>
    </row>
    <row r="940">
      <c r="A940" s="1" t="s">
        <v>173</v>
      </c>
      <c r="E940" s="27" t="s">
        <v>4947</v>
      </c>
    </row>
    <row r="941" ht="38.25">
      <c r="A941" s="1" t="s">
        <v>174</v>
      </c>
      <c r="E941" s="33" t="s">
        <v>4940</v>
      </c>
    </row>
    <row r="942">
      <c r="A942" s="1" t="s">
        <v>176</v>
      </c>
      <c r="E942" s="27" t="s">
        <v>169</v>
      </c>
    </row>
    <row r="943" ht="25.5">
      <c r="A943" s="1" t="s">
        <v>167</v>
      </c>
      <c r="B943" s="1">
        <v>229</v>
      </c>
      <c r="C943" s="26" t="s">
        <v>4948</v>
      </c>
      <c r="D943" t="s">
        <v>169</v>
      </c>
      <c r="E943" s="27" t="s">
        <v>4949</v>
      </c>
      <c r="F943" s="28" t="s">
        <v>1488</v>
      </c>
      <c r="G943" s="29">
        <v>815.12</v>
      </c>
      <c r="H943" s="28">
        <v>0.0044999999999999997</v>
      </c>
      <c r="I943" s="30">
        <f>ROUND(G943*H943,P4)</f>
        <v>0</v>
      </c>
      <c r="L943" s="31">
        <v>0</v>
      </c>
      <c r="M943" s="24">
        <f>ROUND(G943*L943,P4)</f>
        <v>0</v>
      </c>
      <c r="N943" s="25" t="s">
        <v>172</v>
      </c>
      <c r="O943" s="32">
        <f>M943*AA943</f>
        <v>0</v>
      </c>
      <c r="P943" s="1">
        <v>3</v>
      </c>
      <c r="AA943" s="1">
        <f>IF(P943=1,$O$3,IF(P943=2,$O$4,$O$5))</f>
        <v>0</v>
      </c>
    </row>
    <row r="944" ht="25.5">
      <c r="A944" s="1" t="s">
        <v>173</v>
      </c>
      <c r="E944" s="27" t="s">
        <v>4950</v>
      </c>
    </row>
    <row r="945" ht="38.25">
      <c r="A945" s="1" t="s">
        <v>174</v>
      </c>
      <c r="E945" s="33" t="s">
        <v>4951</v>
      </c>
    </row>
    <row r="946">
      <c r="A946" s="1" t="s">
        <v>176</v>
      </c>
      <c r="E946" s="27" t="s">
        <v>169</v>
      </c>
    </row>
    <row r="947">
      <c r="A947" s="1" t="s">
        <v>167</v>
      </c>
      <c r="B947" s="1">
        <v>230</v>
      </c>
      <c r="C947" s="26" t="s">
        <v>4952</v>
      </c>
      <c r="D947" t="s">
        <v>169</v>
      </c>
      <c r="E947" s="27" t="s">
        <v>4953</v>
      </c>
      <c r="F947" s="28" t="s">
        <v>1488</v>
      </c>
      <c r="G947" s="29">
        <v>13.75</v>
      </c>
      <c r="H947" s="28">
        <v>0.00040000000000000002</v>
      </c>
      <c r="I947" s="30">
        <f>ROUND(G947*H947,P4)</f>
        <v>0</v>
      </c>
      <c r="L947" s="31">
        <v>0</v>
      </c>
      <c r="M947" s="24">
        <f>ROUND(G947*L947,P4)</f>
        <v>0</v>
      </c>
      <c r="N947" s="25" t="s">
        <v>172</v>
      </c>
      <c r="O947" s="32">
        <f>M947*AA947</f>
        <v>0</v>
      </c>
      <c r="P947" s="1">
        <v>3</v>
      </c>
      <c r="AA947" s="1">
        <f>IF(P947=1,$O$3,IF(P947=2,$O$4,$O$5))</f>
        <v>0</v>
      </c>
    </row>
    <row r="948">
      <c r="A948" s="1" t="s">
        <v>173</v>
      </c>
      <c r="E948" s="27" t="s">
        <v>4954</v>
      </c>
    </row>
    <row r="949" ht="38.25">
      <c r="A949" s="1" t="s">
        <v>174</v>
      </c>
      <c r="E949" s="33" t="s">
        <v>4955</v>
      </c>
    </row>
    <row r="950">
      <c r="A950" s="1" t="s">
        <v>176</v>
      </c>
      <c r="E950" s="27" t="s">
        <v>169</v>
      </c>
    </row>
    <row r="951">
      <c r="A951" s="1" t="s">
        <v>167</v>
      </c>
      <c r="B951" s="1">
        <v>231</v>
      </c>
      <c r="C951" s="26" t="s">
        <v>4956</v>
      </c>
      <c r="D951" t="s">
        <v>169</v>
      </c>
      <c r="E951" s="27" t="s">
        <v>4957</v>
      </c>
      <c r="F951" s="28" t="s">
        <v>1488</v>
      </c>
      <c r="G951" s="29">
        <v>460.63</v>
      </c>
      <c r="H951" s="28">
        <v>0.00020000000000000001</v>
      </c>
      <c r="I951" s="30">
        <f>ROUND(G951*H951,P4)</f>
        <v>0</v>
      </c>
      <c r="L951" s="31">
        <v>0</v>
      </c>
      <c r="M951" s="24">
        <f>ROUND(G951*L951,P4)</f>
        <v>0</v>
      </c>
      <c r="N951" s="25" t="s">
        <v>172</v>
      </c>
      <c r="O951" s="32">
        <f>M951*AA951</f>
        <v>0</v>
      </c>
      <c r="P951" s="1">
        <v>3</v>
      </c>
      <c r="AA951" s="1">
        <f>IF(P951=1,$O$3,IF(P951=2,$O$4,$O$5))</f>
        <v>0</v>
      </c>
    </row>
    <row r="952">
      <c r="A952" s="1" t="s">
        <v>173</v>
      </c>
      <c r="E952" s="27" t="s">
        <v>4958</v>
      </c>
    </row>
    <row r="953" ht="38.25">
      <c r="A953" s="1" t="s">
        <v>174</v>
      </c>
      <c r="E953" s="33" t="s">
        <v>4959</v>
      </c>
    </row>
    <row r="954">
      <c r="A954" s="1" t="s">
        <v>176</v>
      </c>
      <c r="E954" s="27" t="s">
        <v>169</v>
      </c>
    </row>
    <row r="955">
      <c r="A955" s="1" t="s">
        <v>167</v>
      </c>
      <c r="B955" s="1">
        <v>232</v>
      </c>
      <c r="C955" s="26" t="s">
        <v>4960</v>
      </c>
      <c r="D955" t="s">
        <v>169</v>
      </c>
      <c r="E955" s="27" t="s">
        <v>4961</v>
      </c>
      <c r="F955" s="28" t="s">
        <v>1488</v>
      </c>
      <c r="G955" s="29">
        <v>460.63</v>
      </c>
      <c r="H955" s="28">
        <v>0</v>
      </c>
      <c r="I955" s="30">
        <f>ROUND(G955*H955,P4)</f>
        <v>0</v>
      </c>
      <c r="L955" s="31">
        <v>0</v>
      </c>
      <c r="M955" s="24">
        <f>ROUND(G955*L955,P4)</f>
        <v>0</v>
      </c>
      <c r="N955" s="25" t="s">
        <v>172</v>
      </c>
      <c r="O955" s="32">
        <f>M955*AA955</f>
        <v>0</v>
      </c>
      <c r="P955" s="1">
        <v>3</v>
      </c>
      <c r="AA955" s="1">
        <f>IF(P955=1,$O$3,IF(P955=2,$O$4,$O$5))</f>
        <v>0</v>
      </c>
    </row>
    <row r="956">
      <c r="A956" s="1" t="s">
        <v>173</v>
      </c>
      <c r="E956" s="27" t="s">
        <v>4962</v>
      </c>
    </row>
    <row r="957" ht="51">
      <c r="A957" s="1" t="s">
        <v>174</v>
      </c>
      <c r="E957" s="33" t="s">
        <v>4963</v>
      </c>
    </row>
    <row r="958">
      <c r="A958" s="1" t="s">
        <v>176</v>
      </c>
      <c r="E958" s="27" t="s">
        <v>169</v>
      </c>
    </row>
    <row r="959">
      <c r="A959" s="1" t="s">
        <v>167</v>
      </c>
      <c r="B959" s="1">
        <v>233</v>
      </c>
      <c r="C959" s="26" t="s">
        <v>4964</v>
      </c>
      <c r="D959" t="s">
        <v>169</v>
      </c>
      <c r="E959" s="27" t="s">
        <v>4965</v>
      </c>
      <c r="F959" s="28" t="s">
        <v>1405</v>
      </c>
      <c r="G959" s="29">
        <v>800</v>
      </c>
      <c r="H959" s="28">
        <v>1.9999999999999999E-06</v>
      </c>
      <c r="I959" s="30">
        <f>ROUND(G959*H959,P4)</f>
        <v>0</v>
      </c>
      <c r="L959" s="31">
        <v>0</v>
      </c>
      <c r="M959" s="24">
        <f>ROUND(G959*L959,P4)</f>
        <v>0</v>
      </c>
      <c r="N959" s="25" t="s">
        <v>172</v>
      </c>
      <c r="O959" s="32">
        <f>M959*AA959</f>
        <v>0</v>
      </c>
      <c r="P959" s="1">
        <v>3</v>
      </c>
      <c r="AA959" s="1">
        <f>IF(P959=1,$O$3,IF(P959=2,$O$4,$O$5))</f>
        <v>0</v>
      </c>
    </row>
    <row r="960">
      <c r="A960" s="1" t="s">
        <v>173</v>
      </c>
      <c r="E960" s="27" t="s">
        <v>4966</v>
      </c>
    </row>
    <row r="961">
      <c r="A961" s="1" t="s">
        <v>174</v>
      </c>
    </row>
    <row r="962">
      <c r="A962" s="1" t="s">
        <v>176</v>
      </c>
      <c r="E962" s="27" t="s">
        <v>169</v>
      </c>
    </row>
    <row r="963">
      <c r="A963" s="1" t="s">
        <v>167</v>
      </c>
      <c r="B963" s="1">
        <v>234</v>
      </c>
      <c r="C963" s="26" t="s">
        <v>4967</v>
      </c>
      <c r="D963" t="s">
        <v>169</v>
      </c>
      <c r="E963" s="27" t="s">
        <v>4968</v>
      </c>
      <c r="F963" s="28" t="s">
        <v>171</v>
      </c>
      <c r="G963" s="29">
        <v>963.39999999999998</v>
      </c>
      <c r="H963" s="28">
        <v>0</v>
      </c>
      <c r="I963" s="30">
        <f>ROUND(G963*H963,P4)</f>
        <v>0</v>
      </c>
      <c r="L963" s="31">
        <v>0</v>
      </c>
      <c r="M963" s="24">
        <f>ROUND(G963*L963,P4)</f>
        <v>0</v>
      </c>
      <c r="N963" s="25" t="s">
        <v>172</v>
      </c>
      <c r="O963" s="32">
        <f>M963*AA963</f>
        <v>0</v>
      </c>
      <c r="P963" s="1">
        <v>3</v>
      </c>
      <c r="AA963" s="1">
        <f>IF(P963=1,$O$3,IF(P963=2,$O$4,$O$5))</f>
        <v>0</v>
      </c>
    </row>
    <row r="964">
      <c r="A964" s="1" t="s">
        <v>173</v>
      </c>
      <c r="E964" s="27" t="s">
        <v>4968</v>
      </c>
    </row>
    <row r="965">
      <c r="A965" s="1" t="s">
        <v>174</v>
      </c>
    </row>
    <row r="966">
      <c r="A966" s="1" t="s">
        <v>176</v>
      </c>
      <c r="E966" s="27" t="s">
        <v>169</v>
      </c>
    </row>
    <row r="967">
      <c r="A967" s="1" t="s">
        <v>167</v>
      </c>
      <c r="B967" s="1">
        <v>235</v>
      </c>
      <c r="C967" s="26" t="s">
        <v>4969</v>
      </c>
      <c r="D967" t="s">
        <v>169</v>
      </c>
      <c r="E967" s="27" t="s">
        <v>4970</v>
      </c>
      <c r="F967" s="28" t="s">
        <v>1445</v>
      </c>
      <c r="G967" s="29">
        <v>6.7560000000000002</v>
      </c>
      <c r="H967" s="28">
        <v>0</v>
      </c>
      <c r="I967" s="30">
        <f>ROUND(G967*H967,P4)</f>
        <v>0</v>
      </c>
      <c r="L967" s="31">
        <v>0</v>
      </c>
      <c r="M967" s="24">
        <f>ROUND(G967*L967,P4)</f>
        <v>0</v>
      </c>
      <c r="N967" s="25" t="s">
        <v>172</v>
      </c>
      <c r="O967" s="32">
        <f>M967*AA967</f>
        <v>0</v>
      </c>
      <c r="P967" s="1">
        <v>3</v>
      </c>
      <c r="AA967" s="1">
        <f>IF(P967=1,$O$3,IF(P967=2,$O$4,$O$5))</f>
        <v>0</v>
      </c>
    </row>
    <row r="968">
      <c r="A968" s="1" t="s">
        <v>173</v>
      </c>
      <c r="E968" s="27" t="s">
        <v>4970</v>
      </c>
    </row>
    <row r="969">
      <c r="A969" s="1" t="s">
        <v>174</v>
      </c>
    </row>
    <row r="970">
      <c r="A970" s="1" t="s">
        <v>176</v>
      </c>
      <c r="E970" s="27" t="s">
        <v>169</v>
      </c>
    </row>
    <row r="971">
      <c r="A971" s="1" t="s">
        <v>167</v>
      </c>
      <c r="B971" s="1">
        <v>236</v>
      </c>
      <c r="C971" s="26" t="s">
        <v>4971</v>
      </c>
      <c r="D971" t="s">
        <v>169</v>
      </c>
      <c r="E971" s="27" t="s">
        <v>4972</v>
      </c>
      <c r="F971" s="28" t="s">
        <v>1488</v>
      </c>
      <c r="G971" s="29">
        <v>169.279</v>
      </c>
      <c r="H971" s="28">
        <v>0</v>
      </c>
      <c r="I971" s="30">
        <f>ROUND(G971*H971,P4)</f>
        <v>0</v>
      </c>
      <c r="L971" s="31">
        <v>0</v>
      </c>
      <c r="M971" s="24">
        <f>ROUND(G971*L971,P4)</f>
        <v>0</v>
      </c>
      <c r="N971" s="25" t="s">
        <v>2420</v>
      </c>
      <c r="O971" s="32">
        <f>M971*AA971</f>
        <v>0</v>
      </c>
      <c r="P971" s="1">
        <v>3</v>
      </c>
      <c r="AA971" s="1">
        <f>IF(P971=1,$O$3,IF(P971=2,$O$4,$O$5))</f>
        <v>0</v>
      </c>
    </row>
    <row r="972">
      <c r="A972" s="1" t="s">
        <v>173</v>
      </c>
      <c r="E972" s="27" t="s">
        <v>4972</v>
      </c>
    </row>
    <row r="973" ht="51">
      <c r="A973" s="1" t="s">
        <v>174</v>
      </c>
      <c r="E973" s="33" t="s">
        <v>4973</v>
      </c>
    </row>
    <row r="974">
      <c r="A974" s="1" t="s">
        <v>176</v>
      </c>
      <c r="E974" s="27" t="s">
        <v>169</v>
      </c>
    </row>
    <row r="975" ht="25.5">
      <c r="A975" s="1" t="s">
        <v>167</v>
      </c>
      <c r="B975" s="1">
        <v>237</v>
      </c>
      <c r="C975" s="26" t="s">
        <v>4974</v>
      </c>
      <c r="D975" t="s">
        <v>169</v>
      </c>
      <c r="E975" s="27" t="s">
        <v>4975</v>
      </c>
      <c r="F975" s="28" t="s">
        <v>1488</v>
      </c>
      <c r="G975" s="29">
        <v>214.32400000000001</v>
      </c>
      <c r="H975" s="28">
        <v>0.0032000000000000002</v>
      </c>
      <c r="I975" s="30">
        <f>ROUND(G975*H975,P4)</f>
        <v>0</v>
      </c>
      <c r="L975" s="31">
        <v>0</v>
      </c>
      <c r="M975" s="24">
        <f>ROUND(G975*L975,P4)</f>
        <v>0</v>
      </c>
      <c r="N975" s="25" t="s">
        <v>2420</v>
      </c>
      <c r="O975" s="32">
        <f>M975*AA975</f>
        <v>0</v>
      </c>
      <c r="P975" s="1">
        <v>3</v>
      </c>
      <c r="AA975" s="1">
        <f>IF(P975=1,$O$3,IF(P975=2,$O$4,$O$5))</f>
        <v>0</v>
      </c>
    </row>
    <row r="976" ht="25.5">
      <c r="A976" s="1" t="s">
        <v>173</v>
      </c>
      <c r="E976" s="27" t="s">
        <v>4976</v>
      </c>
    </row>
    <row r="977" ht="51">
      <c r="A977" s="1" t="s">
        <v>174</v>
      </c>
      <c r="E977" s="33" t="s">
        <v>4977</v>
      </c>
    </row>
    <row r="978">
      <c r="A978" s="1" t="s">
        <v>176</v>
      </c>
      <c r="E978" s="27" t="s">
        <v>169</v>
      </c>
    </row>
    <row r="979" ht="25.5">
      <c r="A979" s="1" t="s">
        <v>167</v>
      </c>
      <c r="B979" s="1">
        <v>238</v>
      </c>
      <c r="C979" s="26" t="s">
        <v>4978</v>
      </c>
      <c r="D979" t="s">
        <v>169</v>
      </c>
      <c r="E979" s="27" t="s">
        <v>4979</v>
      </c>
      <c r="F979" s="28" t="s">
        <v>1488</v>
      </c>
      <c r="G979" s="29">
        <v>58.805999999999997</v>
      </c>
      <c r="H979" s="28">
        <v>0</v>
      </c>
      <c r="I979" s="30">
        <f>ROUND(G979*H979,P4)</f>
        <v>0</v>
      </c>
      <c r="L979" s="31">
        <v>0</v>
      </c>
      <c r="M979" s="24">
        <f>ROUND(G979*L979,P4)</f>
        <v>0</v>
      </c>
      <c r="N979" s="25" t="s">
        <v>1045</v>
      </c>
      <c r="O979" s="32">
        <f>M979*AA979</f>
        <v>0</v>
      </c>
      <c r="P979" s="1">
        <v>3</v>
      </c>
      <c r="AA979" s="1">
        <f>IF(P979=1,$O$3,IF(P979=2,$O$4,$O$5))</f>
        <v>0</v>
      </c>
    </row>
    <row r="980" ht="25.5">
      <c r="A980" s="1" t="s">
        <v>173</v>
      </c>
      <c r="E980" s="27" t="s">
        <v>4979</v>
      </c>
    </row>
    <row r="981">
      <c r="A981" s="1" t="s">
        <v>174</v>
      </c>
    </row>
    <row r="982" ht="25.5">
      <c r="A982" s="1" t="s">
        <v>176</v>
      </c>
      <c r="E982" s="27" t="s">
        <v>4980</v>
      </c>
    </row>
    <row r="983">
      <c r="A983" s="1" t="s">
        <v>167</v>
      </c>
      <c r="B983" s="1">
        <v>239</v>
      </c>
      <c r="C983" s="26" t="s">
        <v>4981</v>
      </c>
      <c r="D983" t="s">
        <v>169</v>
      </c>
      <c r="E983" s="27" t="s">
        <v>4982</v>
      </c>
      <c r="F983" s="28" t="s">
        <v>171</v>
      </c>
      <c r="G983" s="29">
        <v>982.66800000000001</v>
      </c>
      <c r="H983" s="28">
        <v>0</v>
      </c>
      <c r="I983" s="30">
        <f>ROUND(G983*H983,P4)</f>
        <v>0</v>
      </c>
      <c r="L983" s="31">
        <v>0</v>
      </c>
      <c r="M983" s="24">
        <f>ROUND(G983*L983,P4)</f>
        <v>0</v>
      </c>
      <c r="N983" s="25" t="s">
        <v>1045</v>
      </c>
      <c r="O983" s="32">
        <f>M983*AA983</f>
        <v>0</v>
      </c>
      <c r="P983" s="1">
        <v>3</v>
      </c>
      <c r="AA983" s="1">
        <f>IF(P983=1,$O$3,IF(P983=2,$O$4,$O$5))</f>
        <v>0</v>
      </c>
    </row>
    <row r="984">
      <c r="A984" s="1" t="s">
        <v>173</v>
      </c>
      <c r="E984" s="27" t="s">
        <v>4982</v>
      </c>
    </row>
    <row r="985">
      <c r="A985" s="1" t="s">
        <v>174</v>
      </c>
    </row>
    <row r="986">
      <c r="A986" s="1" t="s">
        <v>176</v>
      </c>
      <c r="E986" s="27" t="s">
        <v>169</v>
      </c>
    </row>
    <row r="987" ht="25.5">
      <c r="A987" s="1" t="s">
        <v>167</v>
      </c>
      <c r="B987" s="1">
        <v>240</v>
      </c>
      <c r="C987" s="26" t="s">
        <v>4983</v>
      </c>
      <c r="D987" t="s">
        <v>169</v>
      </c>
      <c r="E987" s="27" t="s">
        <v>4984</v>
      </c>
      <c r="F987" s="28" t="s">
        <v>1488</v>
      </c>
      <c r="G987" s="29">
        <v>506.69299999999998</v>
      </c>
      <c r="H987" s="28">
        <v>0</v>
      </c>
      <c r="I987" s="30">
        <f>ROUND(G987*H987,P4)</f>
        <v>0</v>
      </c>
      <c r="L987" s="31">
        <v>0</v>
      </c>
      <c r="M987" s="24">
        <f>ROUND(G987*L987,P4)</f>
        <v>0</v>
      </c>
      <c r="N987" s="25" t="s">
        <v>2420</v>
      </c>
      <c r="O987" s="32">
        <f>M987*AA987</f>
        <v>0</v>
      </c>
      <c r="P987" s="1">
        <v>3</v>
      </c>
      <c r="AA987" s="1">
        <f>IF(P987=1,$O$3,IF(P987=2,$O$4,$O$5))</f>
        <v>0</v>
      </c>
    </row>
    <row r="988" ht="25.5">
      <c r="A988" s="1" t="s">
        <v>173</v>
      </c>
      <c r="E988" s="27" t="s">
        <v>4984</v>
      </c>
    </row>
    <row r="989">
      <c r="A989" s="1" t="s">
        <v>174</v>
      </c>
    </row>
    <row r="990">
      <c r="A990" s="1" t="s">
        <v>176</v>
      </c>
      <c r="E990" s="27" t="s">
        <v>169</v>
      </c>
    </row>
    <row r="991">
      <c r="A991" s="1" t="s">
        <v>164</v>
      </c>
      <c r="C991" s="22" t="s">
        <v>4985</v>
      </c>
      <c r="E991" s="23" t="s">
        <v>4986</v>
      </c>
      <c r="L991" s="24">
        <f>SUMIFS(L992:L1043,A992:A1043,"P")</f>
        <v>0</v>
      </c>
      <c r="M991" s="24">
        <f>SUMIFS(M992:M1043,A992:A1043,"P")</f>
        <v>0</v>
      </c>
      <c r="N991" s="25"/>
    </row>
    <row r="992">
      <c r="A992" s="1" t="s">
        <v>167</v>
      </c>
      <c r="B992" s="1">
        <v>241</v>
      </c>
      <c r="C992" s="26" t="s">
        <v>4987</v>
      </c>
      <c r="D992" t="s">
        <v>169</v>
      </c>
      <c r="E992" s="27" t="s">
        <v>4988</v>
      </c>
      <c r="F992" s="28" t="s">
        <v>1488</v>
      </c>
      <c r="G992" s="29">
        <v>173.77000000000001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172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>
      <c r="A993" s="1" t="s">
        <v>173</v>
      </c>
      <c r="E993" s="27" t="s">
        <v>4989</v>
      </c>
    </row>
    <row r="994" ht="38.25">
      <c r="A994" s="1" t="s">
        <v>174</v>
      </c>
      <c r="E994" s="33" t="s">
        <v>4990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242</v>
      </c>
      <c r="C996" s="26" t="s">
        <v>4991</v>
      </c>
      <c r="D996" t="s">
        <v>169</v>
      </c>
      <c r="E996" s="27" t="s">
        <v>4992</v>
      </c>
      <c r="F996" s="28" t="s">
        <v>1405</v>
      </c>
      <c r="G996" s="29">
        <v>175.49000000000001</v>
      </c>
      <c r="H996" s="28">
        <v>2.3E-05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172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 ht="25.5">
      <c r="A997" s="1" t="s">
        <v>173</v>
      </c>
      <c r="E997" s="27" t="s">
        <v>4993</v>
      </c>
    </row>
    <row r="998" ht="369.75">
      <c r="A998" s="1" t="s">
        <v>174</v>
      </c>
      <c r="E998" s="33" t="s">
        <v>4994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243</v>
      </c>
      <c r="C1000" s="26" t="s">
        <v>4995</v>
      </c>
      <c r="D1000" t="s">
        <v>169</v>
      </c>
      <c r="E1000" s="27" t="s">
        <v>4996</v>
      </c>
      <c r="F1000" s="28" t="s">
        <v>1488</v>
      </c>
      <c r="G1000" s="29">
        <v>173.77000000000001</v>
      </c>
      <c r="H1000" s="28">
        <v>3.8999999999999999E-05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172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4997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244</v>
      </c>
      <c r="C1004" s="26" t="s">
        <v>4998</v>
      </c>
      <c r="D1004" t="s">
        <v>169</v>
      </c>
      <c r="E1004" s="27" t="s">
        <v>4999</v>
      </c>
      <c r="F1004" s="28" t="s">
        <v>1488</v>
      </c>
      <c r="G1004" s="29">
        <v>173.77000000000001</v>
      </c>
      <c r="H1004" s="28">
        <v>0.0054000000000000003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172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 ht="25.5">
      <c r="A1005" s="1" t="s">
        <v>173</v>
      </c>
      <c r="E1005" s="27" t="s">
        <v>5000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245</v>
      </c>
      <c r="C1008" s="26" t="s">
        <v>5001</v>
      </c>
      <c r="D1008" t="s">
        <v>169</v>
      </c>
      <c r="E1008" s="27" t="s">
        <v>5002</v>
      </c>
      <c r="F1008" s="28" t="s">
        <v>1488</v>
      </c>
      <c r="G1008" s="29">
        <v>191.31899999999999</v>
      </c>
      <c r="H1008" s="28">
        <v>0.00036000000000000002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172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5003</v>
      </c>
    </row>
    <row r="1010" ht="382.5">
      <c r="A1010" s="1" t="s">
        <v>174</v>
      </c>
      <c r="E1010" s="33" t="s">
        <v>5004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246</v>
      </c>
      <c r="C1012" s="26" t="s">
        <v>5005</v>
      </c>
      <c r="D1012" t="s">
        <v>169</v>
      </c>
      <c r="E1012" s="27" t="s">
        <v>5006</v>
      </c>
      <c r="F1012" s="28" t="s">
        <v>1488</v>
      </c>
      <c r="G1012" s="29">
        <v>191.31899999999999</v>
      </c>
      <c r="H1012" s="28">
        <v>0.00050000000000000001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172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5007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 ht="25.5">
      <c r="A1016" s="1" t="s">
        <v>167</v>
      </c>
      <c r="B1016" s="1">
        <v>247</v>
      </c>
      <c r="C1016" s="26" t="s">
        <v>5008</v>
      </c>
      <c r="D1016" t="s">
        <v>169</v>
      </c>
      <c r="E1016" s="27" t="s">
        <v>5009</v>
      </c>
      <c r="F1016" s="28" t="s">
        <v>1488</v>
      </c>
      <c r="G1016" s="29">
        <v>17.548999999999999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172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 ht="25.5">
      <c r="A1017" s="1" t="s">
        <v>173</v>
      </c>
      <c r="E1017" s="27" t="s">
        <v>5010</v>
      </c>
    </row>
    <row r="1018" ht="382.5">
      <c r="A1018" s="1" t="s">
        <v>174</v>
      </c>
      <c r="E1018" s="33" t="s">
        <v>5011</v>
      </c>
    </row>
    <row r="1019">
      <c r="A1019" s="1" t="s">
        <v>176</v>
      </c>
      <c r="E1019" s="27" t="s">
        <v>169</v>
      </c>
    </row>
    <row r="1020">
      <c r="A1020" s="1" t="s">
        <v>167</v>
      </c>
      <c r="B1020" s="1">
        <v>248</v>
      </c>
      <c r="C1020" s="26" t="s">
        <v>5012</v>
      </c>
      <c r="D1020" t="s">
        <v>169</v>
      </c>
      <c r="E1020" s="27" t="s">
        <v>5013</v>
      </c>
      <c r="F1020" s="28" t="s">
        <v>1488</v>
      </c>
      <c r="G1020" s="29">
        <v>191.31899999999999</v>
      </c>
      <c r="H1020" s="28">
        <v>0.0054000000000000003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172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5014</v>
      </c>
    </row>
    <row r="1022" ht="382.5">
      <c r="A1022" s="1" t="s">
        <v>174</v>
      </c>
      <c r="E1022" s="33" t="s">
        <v>5004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249</v>
      </c>
      <c r="C1024" s="26" t="s">
        <v>5015</v>
      </c>
      <c r="D1024" t="s">
        <v>169</v>
      </c>
      <c r="E1024" s="27" t="s">
        <v>5016</v>
      </c>
      <c r="F1024" s="28" t="s">
        <v>1488</v>
      </c>
      <c r="G1024" s="29">
        <v>17.548999999999999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172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 ht="25.5">
      <c r="A1025" s="1" t="s">
        <v>173</v>
      </c>
      <c r="E1025" s="27" t="s">
        <v>5017</v>
      </c>
    </row>
    <row r="1026" ht="382.5">
      <c r="A1026" s="1" t="s">
        <v>174</v>
      </c>
      <c r="E1026" s="33" t="s">
        <v>5011</v>
      </c>
    </row>
    <row r="1027">
      <c r="A1027" s="1" t="s">
        <v>176</v>
      </c>
      <c r="E1027" s="27" t="s">
        <v>169</v>
      </c>
    </row>
    <row r="1028">
      <c r="A1028" s="1" t="s">
        <v>167</v>
      </c>
      <c r="B1028" s="1">
        <v>250</v>
      </c>
      <c r="C1028" s="26" t="s">
        <v>5018</v>
      </c>
      <c r="D1028" t="s">
        <v>169</v>
      </c>
      <c r="E1028" s="27" t="s">
        <v>5019</v>
      </c>
      <c r="F1028" s="28" t="s">
        <v>1488</v>
      </c>
      <c r="G1028" s="29">
        <v>191.31899999999999</v>
      </c>
      <c r="H1028" s="28">
        <v>0.00024000000000000001</v>
      </c>
      <c r="I1028" s="30">
        <f>ROUND(G1028*H1028,P4)</f>
        <v>0</v>
      </c>
      <c r="L1028" s="31">
        <v>0</v>
      </c>
      <c r="M1028" s="24">
        <f>ROUND(G1028*L1028,P4)</f>
        <v>0</v>
      </c>
      <c r="N1028" s="25" t="s">
        <v>172</v>
      </c>
      <c r="O1028" s="32">
        <f>M1028*AA1028</f>
        <v>0</v>
      </c>
      <c r="P1028" s="1">
        <v>3</v>
      </c>
      <c r="AA1028" s="1">
        <f>IF(P1028=1,$O$3,IF(P1028=2,$O$4,$O$5))</f>
        <v>0</v>
      </c>
    </row>
    <row r="1029">
      <c r="A1029" s="1" t="s">
        <v>173</v>
      </c>
      <c r="E1029" s="27" t="s">
        <v>5020</v>
      </c>
    </row>
    <row r="1030" ht="382.5">
      <c r="A1030" s="1" t="s">
        <v>174</v>
      </c>
      <c r="E1030" s="33" t="s">
        <v>5004</v>
      </c>
    </row>
    <row r="1031">
      <c r="A1031" s="1" t="s">
        <v>176</v>
      </c>
      <c r="E1031" s="27" t="s">
        <v>169</v>
      </c>
    </row>
    <row r="1032">
      <c r="A1032" s="1" t="s">
        <v>167</v>
      </c>
      <c r="B1032" s="1">
        <v>251</v>
      </c>
      <c r="C1032" s="26" t="s">
        <v>5021</v>
      </c>
      <c r="D1032" t="s">
        <v>169</v>
      </c>
      <c r="E1032" s="27" t="s">
        <v>5022</v>
      </c>
      <c r="F1032" s="28" t="s">
        <v>1488</v>
      </c>
      <c r="G1032" s="29">
        <v>191.31899999999999</v>
      </c>
      <c r="H1032" s="28">
        <v>0.0035000000000000001</v>
      </c>
      <c r="I1032" s="30">
        <f>ROUND(G1032*H1032,P4)</f>
        <v>0</v>
      </c>
      <c r="L1032" s="31">
        <v>0</v>
      </c>
      <c r="M1032" s="24">
        <f>ROUND(G1032*L1032,P4)</f>
        <v>0</v>
      </c>
      <c r="N1032" s="25" t="s">
        <v>172</v>
      </c>
      <c r="O1032" s="32">
        <f>M1032*AA1032</f>
        <v>0</v>
      </c>
      <c r="P1032" s="1">
        <v>3</v>
      </c>
      <c r="AA1032" s="1">
        <f>IF(P1032=1,$O$3,IF(P1032=2,$O$4,$O$5))</f>
        <v>0</v>
      </c>
    </row>
    <row r="1033">
      <c r="A1033" s="1" t="s">
        <v>173</v>
      </c>
      <c r="E1033" s="27" t="s">
        <v>5023</v>
      </c>
    </row>
    <row r="1034">
      <c r="A1034" s="1" t="s">
        <v>174</v>
      </c>
    </row>
    <row r="1035">
      <c r="A1035" s="1" t="s">
        <v>176</v>
      </c>
      <c r="E1035" s="27" t="s">
        <v>169</v>
      </c>
    </row>
    <row r="1036">
      <c r="A1036" s="1" t="s">
        <v>167</v>
      </c>
      <c r="B1036" s="1">
        <v>252</v>
      </c>
      <c r="C1036" s="26" t="s">
        <v>5024</v>
      </c>
      <c r="D1036" t="s">
        <v>169</v>
      </c>
      <c r="E1036" s="27" t="s">
        <v>5025</v>
      </c>
      <c r="F1036" s="28" t="s">
        <v>1488</v>
      </c>
      <c r="G1036" s="29">
        <v>17.548999999999999</v>
      </c>
      <c r="H1036" s="28">
        <v>0</v>
      </c>
      <c r="I1036" s="30">
        <f>ROUND(G1036*H1036,P4)</f>
        <v>0</v>
      </c>
      <c r="L1036" s="31">
        <v>0</v>
      </c>
      <c r="M1036" s="24">
        <f>ROUND(G1036*L1036,P4)</f>
        <v>0</v>
      </c>
      <c r="N1036" s="25" t="s">
        <v>172</v>
      </c>
      <c r="O1036" s="32">
        <f>M1036*AA1036</f>
        <v>0</v>
      </c>
      <c r="P1036" s="1">
        <v>3</v>
      </c>
      <c r="AA1036" s="1">
        <f>IF(P1036=1,$O$3,IF(P1036=2,$O$4,$O$5))</f>
        <v>0</v>
      </c>
    </row>
    <row r="1037" ht="25.5">
      <c r="A1037" s="1" t="s">
        <v>173</v>
      </c>
      <c r="E1037" s="27" t="s">
        <v>5026</v>
      </c>
    </row>
    <row r="1038">
      <c r="A1038" s="1" t="s">
        <v>174</v>
      </c>
    </row>
    <row r="1039">
      <c r="A1039" s="1" t="s">
        <v>176</v>
      </c>
      <c r="E1039" s="27" t="s">
        <v>169</v>
      </c>
    </row>
    <row r="1040">
      <c r="A1040" s="1" t="s">
        <v>167</v>
      </c>
      <c r="B1040" s="1">
        <v>253</v>
      </c>
      <c r="C1040" s="26" t="s">
        <v>5027</v>
      </c>
      <c r="D1040" t="s">
        <v>169</v>
      </c>
      <c r="E1040" s="27" t="s">
        <v>5028</v>
      </c>
      <c r="F1040" s="28" t="s">
        <v>1445</v>
      </c>
      <c r="G1040" s="29">
        <v>2.8620000000000001</v>
      </c>
      <c r="H1040" s="28">
        <v>0</v>
      </c>
      <c r="I1040" s="30">
        <f>ROUND(G1040*H1040,P4)</f>
        <v>0</v>
      </c>
      <c r="L1040" s="31">
        <v>0</v>
      </c>
      <c r="M1040" s="24">
        <f>ROUND(G1040*L1040,P4)</f>
        <v>0</v>
      </c>
      <c r="N1040" s="25" t="s">
        <v>172</v>
      </c>
      <c r="O1040" s="32">
        <f>M1040*AA1040</f>
        <v>0</v>
      </c>
      <c r="P1040" s="1">
        <v>3</v>
      </c>
      <c r="AA1040" s="1">
        <f>IF(P1040=1,$O$3,IF(P1040=2,$O$4,$O$5))</f>
        <v>0</v>
      </c>
    </row>
    <row r="1041" ht="38.25">
      <c r="A1041" s="1" t="s">
        <v>173</v>
      </c>
      <c r="E1041" s="27" t="s">
        <v>5029</v>
      </c>
    </row>
    <row r="1042">
      <c r="A1042" s="1" t="s">
        <v>174</v>
      </c>
    </row>
    <row r="1043">
      <c r="A1043" s="1" t="s">
        <v>176</v>
      </c>
      <c r="E1043" s="27" t="s">
        <v>169</v>
      </c>
    </row>
    <row r="1044">
      <c r="A1044" s="1" t="s">
        <v>164</v>
      </c>
      <c r="C1044" s="22" t="s">
        <v>2989</v>
      </c>
      <c r="E1044" s="23" t="s">
        <v>2990</v>
      </c>
      <c r="L1044" s="24">
        <f>SUMIFS(L1045:L1100,A1045:A1100,"P")</f>
        <v>0</v>
      </c>
      <c r="M1044" s="24">
        <f>SUMIFS(M1045:M1100,A1045:A1100,"P")</f>
        <v>0</v>
      </c>
      <c r="N1044" s="25"/>
    </row>
    <row r="1045">
      <c r="A1045" s="1" t="s">
        <v>167</v>
      </c>
      <c r="B1045" s="1">
        <v>254</v>
      </c>
      <c r="C1045" s="26" t="s">
        <v>5030</v>
      </c>
      <c r="D1045" t="s">
        <v>169</v>
      </c>
      <c r="E1045" s="27" t="s">
        <v>5031</v>
      </c>
      <c r="F1045" s="28" t="s">
        <v>1405</v>
      </c>
      <c r="G1045" s="29">
        <v>242.65899999999999</v>
      </c>
      <c r="H1045" s="28">
        <v>2.0000000000000002E-05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172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>
      <c r="A1046" s="1" t="s">
        <v>173</v>
      </c>
      <c r="E1046" s="27" t="s">
        <v>5031</v>
      </c>
    </row>
    <row r="1047">
      <c r="A1047" s="1" t="s">
        <v>174</v>
      </c>
    </row>
    <row r="1048">
      <c r="A1048" s="1" t="s">
        <v>176</v>
      </c>
      <c r="E1048" s="27" t="s">
        <v>169</v>
      </c>
    </row>
    <row r="1049">
      <c r="A1049" s="1" t="s">
        <v>167</v>
      </c>
      <c r="B1049" s="1">
        <v>255</v>
      </c>
      <c r="C1049" s="26" t="s">
        <v>2991</v>
      </c>
      <c r="D1049" t="s">
        <v>169</v>
      </c>
      <c r="E1049" s="27" t="s">
        <v>2992</v>
      </c>
      <c r="F1049" s="28" t="s">
        <v>1488</v>
      </c>
      <c r="G1049" s="29">
        <v>1340.3019999999999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172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>
      <c r="A1050" s="1" t="s">
        <v>173</v>
      </c>
      <c r="E1050" s="27" t="s">
        <v>2993</v>
      </c>
    </row>
    <row r="1051">
      <c r="A1051" s="1" t="s">
        <v>174</v>
      </c>
    </row>
    <row r="1052">
      <c r="A1052" s="1" t="s">
        <v>176</v>
      </c>
      <c r="E1052" s="27" t="s">
        <v>169</v>
      </c>
    </row>
    <row r="1053">
      <c r="A1053" s="1" t="s">
        <v>167</v>
      </c>
      <c r="B1053" s="1">
        <v>256</v>
      </c>
      <c r="C1053" s="26" t="s">
        <v>2995</v>
      </c>
      <c r="D1053" t="s">
        <v>169</v>
      </c>
      <c r="E1053" s="27" t="s">
        <v>2996</v>
      </c>
      <c r="F1053" s="28" t="s">
        <v>1488</v>
      </c>
      <c r="G1053" s="29">
        <v>1340.3019999999999</v>
      </c>
      <c r="H1053" s="28">
        <v>0.00029999999999999997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172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2997</v>
      </c>
    </row>
    <row r="1055">
      <c r="A1055" s="1" t="s">
        <v>174</v>
      </c>
    </row>
    <row r="1056">
      <c r="A1056" s="1" t="s">
        <v>176</v>
      </c>
      <c r="E1056" s="27" t="s">
        <v>169</v>
      </c>
    </row>
    <row r="1057">
      <c r="A1057" s="1" t="s">
        <v>167</v>
      </c>
      <c r="B1057" s="1">
        <v>257</v>
      </c>
      <c r="C1057" s="26" t="s">
        <v>5032</v>
      </c>
      <c r="D1057" t="s">
        <v>169</v>
      </c>
      <c r="E1057" s="27" t="s">
        <v>5033</v>
      </c>
      <c r="F1057" s="28" t="s">
        <v>1488</v>
      </c>
      <c r="G1057" s="29">
        <v>1340.3019999999999</v>
      </c>
      <c r="H1057" s="28">
        <v>0.0015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172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5034</v>
      </c>
    </row>
    <row r="1059">
      <c r="A1059" s="1" t="s">
        <v>174</v>
      </c>
    </row>
    <row r="1060">
      <c r="A1060" s="1" t="s">
        <v>176</v>
      </c>
      <c r="E1060" s="27" t="s">
        <v>169</v>
      </c>
    </row>
    <row r="1061">
      <c r="A1061" s="1" t="s">
        <v>167</v>
      </c>
      <c r="B1061" s="1">
        <v>258</v>
      </c>
      <c r="C1061" s="26" t="s">
        <v>5035</v>
      </c>
      <c r="D1061" t="s">
        <v>169</v>
      </c>
      <c r="E1061" s="27" t="s">
        <v>5036</v>
      </c>
      <c r="F1061" s="28" t="s">
        <v>1405</v>
      </c>
      <c r="G1061" s="29">
        <v>220.59999999999999</v>
      </c>
      <c r="H1061" s="28">
        <v>0.00020000000000000001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172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 ht="25.5">
      <c r="A1062" s="1" t="s">
        <v>173</v>
      </c>
      <c r="E1062" s="27" t="s">
        <v>5037</v>
      </c>
    </row>
    <row r="1063" ht="409.5">
      <c r="A1063" s="1" t="s">
        <v>174</v>
      </c>
      <c r="E1063" s="33" t="s">
        <v>5038</v>
      </c>
    </row>
    <row r="1064">
      <c r="A1064" s="1" t="s">
        <v>176</v>
      </c>
      <c r="E1064" s="27" t="s">
        <v>169</v>
      </c>
    </row>
    <row r="1065" ht="25.5">
      <c r="A1065" s="1" t="s">
        <v>167</v>
      </c>
      <c r="B1065" s="1">
        <v>259</v>
      </c>
      <c r="C1065" s="26" t="s">
        <v>5039</v>
      </c>
      <c r="D1065" t="s">
        <v>169</v>
      </c>
      <c r="E1065" s="27" t="s">
        <v>5040</v>
      </c>
      <c r="F1065" s="28" t="s">
        <v>1488</v>
      </c>
      <c r="G1065" s="29">
        <v>895.72000000000003</v>
      </c>
      <c r="H1065" s="28">
        <v>0.005868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172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 ht="25.5">
      <c r="A1066" s="1" t="s">
        <v>173</v>
      </c>
      <c r="E1066" s="27" t="s">
        <v>5041</v>
      </c>
    </row>
    <row r="1067" ht="409.5">
      <c r="A1067" s="1" t="s">
        <v>174</v>
      </c>
      <c r="E1067" s="33" t="s">
        <v>5042</v>
      </c>
    </row>
    <row r="1068">
      <c r="A1068" s="1" t="s">
        <v>176</v>
      </c>
      <c r="E1068" s="27" t="s">
        <v>169</v>
      </c>
    </row>
    <row r="1069" ht="25.5">
      <c r="A1069" s="1" t="s">
        <v>167</v>
      </c>
      <c r="B1069" s="1">
        <v>260</v>
      </c>
      <c r="C1069" s="26" t="s">
        <v>5043</v>
      </c>
      <c r="D1069" t="s">
        <v>169</v>
      </c>
      <c r="E1069" s="27" t="s">
        <v>5044</v>
      </c>
      <c r="F1069" s="28" t="s">
        <v>1488</v>
      </c>
      <c r="G1069" s="29">
        <v>335.49599999999998</v>
      </c>
      <c r="H1069" s="28">
        <v>0.0057600000000000004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172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 ht="25.5">
      <c r="A1070" s="1" t="s">
        <v>173</v>
      </c>
      <c r="E1070" s="27" t="s">
        <v>5045</v>
      </c>
    </row>
    <row r="1071" ht="344.25">
      <c r="A1071" s="1" t="s">
        <v>174</v>
      </c>
      <c r="E1071" s="33" t="s">
        <v>5046</v>
      </c>
    </row>
    <row r="1072">
      <c r="A1072" s="1" t="s">
        <v>176</v>
      </c>
      <c r="E1072" s="27" t="s">
        <v>169</v>
      </c>
    </row>
    <row r="1073">
      <c r="A1073" s="1" t="s">
        <v>167</v>
      </c>
      <c r="B1073" s="1">
        <v>261</v>
      </c>
      <c r="C1073" s="26" t="s">
        <v>5047</v>
      </c>
      <c r="D1073" t="s">
        <v>169</v>
      </c>
      <c r="E1073" s="27" t="s">
        <v>5048</v>
      </c>
      <c r="F1073" s="28" t="s">
        <v>1405</v>
      </c>
      <c r="G1073" s="29">
        <v>1088.0820000000001</v>
      </c>
      <c r="H1073" s="28">
        <v>3.0000000000000001E-05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172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5049</v>
      </c>
    </row>
    <row r="1075" ht="409.5">
      <c r="A1075" s="1" t="s">
        <v>174</v>
      </c>
      <c r="E1075" s="33" t="s">
        <v>5050</v>
      </c>
    </row>
    <row r="1076">
      <c r="A1076" s="1" t="s">
        <v>176</v>
      </c>
      <c r="E1076" s="27" t="s">
        <v>169</v>
      </c>
    </row>
    <row r="1077">
      <c r="A1077" s="1" t="s">
        <v>167</v>
      </c>
      <c r="B1077" s="1">
        <v>262</v>
      </c>
      <c r="C1077" s="26" t="s">
        <v>5051</v>
      </c>
      <c r="D1077" t="s">
        <v>169</v>
      </c>
      <c r="E1077" s="27" t="s">
        <v>5052</v>
      </c>
      <c r="F1077" s="28" t="s">
        <v>1488</v>
      </c>
      <c r="G1077" s="29">
        <v>1340.3019999999999</v>
      </c>
      <c r="H1077" s="28">
        <v>4.5000000000000003E-05</v>
      </c>
      <c r="I1077" s="30">
        <f>ROUND(G1077*H1077,P4)</f>
        <v>0</v>
      </c>
      <c r="L1077" s="31">
        <v>0</v>
      </c>
      <c r="M1077" s="24">
        <f>ROUND(G1077*L1077,P4)</f>
        <v>0</v>
      </c>
      <c r="N1077" s="25" t="s">
        <v>172</v>
      </c>
      <c r="O1077" s="32">
        <f>M1077*AA1077</f>
        <v>0</v>
      </c>
      <c r="P1077" s="1">
        <v>3</v>
      </c>
      <c r="AA1077" s="1">
        <f>IF(P1077=1,$O$3,IF(P1077=2,$O$4,$O$5))</f>
        <v>0</v>
      </c>
    </row>
    <row r="1078">
      <c r="A1078" s="1" t="s">
        <v>173</v>
      </c>
      <c r="E1078" s="27" t="s">
        <v>5053</v>
      </c>
    </row>
    <row r="1079">
      <c r="A1079" s="1" t="s">
        <v>174</v>
      </c>
    </row>
    <row r="1080">
      <c r="A1080" s="1" t="s">
        <v>176</v>
      </c>
      <c r="E1080" s="27" t="s">
        <v>169</v>
      </c>
    </row>
    <row r="1081">
      <c r="A1081" s="1" t="s">
        <v>167</v>
      </c>
      <c r="B1081" s="1">
        <v>263</v>
      </c>
      <c r="C1081" s="26" t="s">
        <v>5054</v>
      </c>
      <c r="D1081" t="s">
        <v>169</v>
      </c>
      <c r="E1081" s="27" t="s">
        <v>5055</v>
      </c>
      <c r="F1081" s="28" t="s">
        <v>1445</v>
      </c>
      <c r="G1081" s="29">
        <v>29.579999999999998</v>
      </c>
      <c r="H1081" s="28">
        <v>0</v>
      </c>
      <c r="I1081" s="30">
        <f>ROUND(G1081*H1081,P4)</f>
        <v>0</v>
      </c>
      <c r="L1081" s="31">
        <v>0</v>
      </c>
      <c r="M1081" s="24">
        <f>ROUND(G1081*L1081,P4)</f>
        <v>0</v>
      </c>
      <c r="N1081" s="25" t="s">
        <v>172</v>
      </c>
      <c r="O1081" s="32">
        <f>M1081*AA1081</f>
        <v>0</v>
      </c>
      <c r="P1081" s="1">
        <v>3</v>
      </c>
      <c r="AA1081" s="1">
        <f>IF(P1081=1,$O$3,IF(P1081=2,$O$4,$O$5))</f>
        <v>0</v>
      </c>
    </row>
    <row r="1082" ht="38.25">
      <c r="A1082" s="1" t="s">
        <v>173</v>
      </c>
      <c r="E1082" s="27" t="s">
        <v>5056</v>
      </c>
    </row>
    <row r="1083">
      <c r="A1083" s="1" t="s">
        <v>174</v>
      </c>
    </row>
    <row r="1084">
      <c r="A1084" s="1" t="s">
        <v>176</v>
      </c>
      <c r="E1084" s="27" t="s">
        <v>169</v>
      </c>
    </row>
    <row r="1085">
      <c r="A1085" s="1" t="s">
        <v>167</v>
      </c>
      <c r="B1085" s="1">
        <v>264</v>
      </c>
      <c r="C1085" s="26" t="s">
        <v>5057</v>
      </c>
      <c r="D1085" t="s">
        <v>169</v>
      </c>
      <c r="E1085" s="27" t="s">
        <v>5058</v>
      </c>
      <c r="F1085" s="28" t="s">
        <v>1488</v>
      </c>
      <c r="G1085" s="29">
        <v>119.995</v>
      </c>
      <c r="H1085" s="28">
        <v>0.0118</v>
      </c>
      <c r="I1085" s="30">
        <f>ROUND(G1085*H1085,P4)</f>
        <v>0</v>
      </c>
      <c r="L1085" s="31">
        <v>0</v>
      </c>
      <c r="M1085" s="24">
        <f>ROUND(G1085*L1085,P4)</f>
        <v>0</v>
      </c>
      <c r="N1085" s="25" t="s">
        <v>2420</v>
      </c>
      <c r="O1085" s="32">
        <f>M1085*AA1085</f>
        <v>0</v>
      </c>
      <c r="P1085" s="1">
        <v>3</v>
      </c>
      <c r="AA1085" s="1">
        <f>IF(P1085=1,$O$3,IF(P1085=2,$O$4,$O$5))</f>
        <v>0</v>
      </c>
    </row>
    <row r="1086">
      <c r="A1086" s="1" t="s">
        <v>173</v>
      </c>
      <c r="E1086" s="27" t="s">
        <v>5058</v>
      </c>
    </row>
    <row r="1087">
      <c r="A1087" s="1" t="s">
        <v>174</v>
      </c>
    </row>
    <row r="1088">
      <c r="A1088" s="1" t="s">
        <v>176</v>
      </c>
      <c r="E1088" s="27" t="s">
        <v>169</v>
      </c>
    </row>
    <row r="1089" ht="25.5">
      <c r="A1089" s="1" t="s">
        <v>167</v>
      </c>
      <c r="B1089" s="1">
        <v>265</v>
      </c>
      <c r="C1089" s="26" t="s">
        <v>5059</v>
      </c>
      <c r="D1089" t="s">
        <v>169</v>
      </c>
      <c r="E1089" s="27" t="s">
        <v>5060</v>
      </c>
      <c r="F1089" s="28" t="s">
        <v>200</v>
      </c>
      <c r="G1089" s="29">
        <v>4100.5060000000003</v>
      </c>
      <c r="H1089" s="28">
        <v>0.0019300000000000001</v>
      </c>
      <c r="I1089" s="30">
        <f>ROUND(G1089*H1089,P4)</f>
        <v>0</v>
      </c>
      <c r="L1089" s="31">
        <v>0</v>
      </c>
      <c r="M1089" s="24">
        <f>ROUND(G1089*L1089,P4)</f>
        <v>0</v>
      </c>
      <c r="N1089" s="25" t="s">
        <v>2420</v>
      </c>
      <c r="O1089" s="32">
        <f>M1089*AA1089</f>
        <v>0</v>
      </c>
      <c r="P1089" s="1">
        <v>3</v>
      </c>
      <c r="AA1089" s="1">
        <f>IF(P1089=1,$O$3,IF(P1089=2,$O$4,$O$5))</f>
        <v>0</v>
      </c>
    </row>
    <row r="1090" ht="25.5">
      <c r="A1090" s="1" t="s">
        <v>173</v>
      </c>
      <c r="E1090" s="27" t="s">
        <v>5060</v>
      </c>
    </row>
    <row r="1091">
      <c r="A1091" s="1" t="s">
        <v>174</v>
      </c>
    </row>
    <row r="1092">
      <c r="A1092" s="1" t="s">
        <v>176</v>
      </c>
      <c r="E1092" s="27" t="s">
        <v>169</v>
      </c>
    </row>
    <row r="1093">
      <c r="A1093" s="1" t="s">
        <v>167</v>
      </c>
      <c r="B1093" s="1">
        <v>266</v>
      </c>
      <c r="C1093" s="26" t="s">
        <v>5061</v>
      </c>
      <c r="D1093" t="s">
        <v>169</v>
      </c>
      <c r="E1093" s="27" t="s">
        <v>5062</v>
      </c>
      <c r="F1093" s="28" t="s">
        <v>1488</v>
      </c>
      <c r="G1093" s="29">
        <v>985.29200000000003</v>
      </c>
      <c r="H1093" s="28">
        <v>0.01</v>
      </c>
      <c r="I1093" s="30">
        <f>ROUND(G1093*H1093,P4)</f>
        <v>0</v>
      </c>
      <c r="L1093" s="31">
        <v>0</v>
      </c>
      <c r="M1093" s="24">
        <f>ROUND(G1093*L1093,P4)</f>
        <v>0</v>
      </c>
      <c r="N1093" s="25" t="s">
        <v>2420</v>
      </c>
      <c r="O1093" s="32">
        <f>M1093*AA1093</f>
        <v>0</v>
      </c>
      <c r="P1093" s="1">
        <v>3</v>
      </c>
      <c r="AA1093" s="1">
        <f>IF(P1093=1,$O$3,IF(P1093=2,$O$4,$O$5))</f>
        <v>0</v>
      </c>
    </row>
    <row r="1094">
      <c r="A1094" s="1" t="s">
        <v>173</v>
      </c>
      <c r="E1094" s="27" t="s">
        <v>5062</v>
      </c>
    </row>
    <row r="1095">
      <c r="A1095" s="1" t="s">
        <v>174</v>
      </c>
    </row>
    <row r="1096">
      <c r="A1096" s="1" t="s">
        <v>176</v>
      </c>
      <c r="E1096" s="27" t="s">
        <v>169</v>
      </c>
    </row>
    <row r="1097" ht="25.5">
      <c r="A1097" s="1" t="s">
        <v>167</v>
      </c>
      <c r="B1097" s="1">
        <v>267</v>
      </c>
      <c r="C1097" s="26" t="s">
        <v>5063</v>
      </c>
      <c r="D1097" t="s">
        <v>169</v>
      </c>
      <c r="E1097" s="27" t="s">
        <v>5064</v>
      </c>
      <c r="F1097" s="28" t="s">
        <v>1488</v>
      </c>
      <c r="G1097" s="29">
        <v>109.086</v>
      </c>
      <c r="H1097" s="28">
        <v>0.0059959999999999996</v>
      </c>
      <c r="I1097" s="30">
        <f>ROUND(G1097*H1097,P4)</f>
        <v>0</v>
      </c>
      <c r="L1097" s="31">
        <v>0</v>
      </c>
      <c r="M1097" s="24">
        <f>ROUND(G1097*L1097,P4)</f>
        <v>0</v>
      </c>
      <c r="N1097" s="25" t="s">
        <v>169</v>
      </c>
      <c r="O1097" s="32">
        <f>M1097*AA1097</f>
        <v>0</v>
      </c>
      <c r="P1097" s="1">
        <v>3</v>
      </c>
      <c r="AA1097" s="1">
        <f>IF(P1097=1,$O$3,IF(P1097=2,$O$4,$O$5))</f>
        <v>0</v>
      </c>
    </row>
    <row r="1098" ht="25.5">
      <c r="A1098" s="1" t="s">
        <v>173</v>
      </c>
      <c r="E1098" s="27" t="s">
        <v>5065</v>
      </c>
    </row>
    <row r="1099" ht="255">
      <c r="A1099" s="1" t="s">
        <v>174</v>
      </c>
      <c r="E1099" s="33" t="s">
        <v>5066</v>
      </c>
    </row>
    <row r="1100">
      <c r="A1100" s="1" t="s">
        <v>176</v>
      </c>
      <c r="E1100" s="27" t="s">
        <v>169</v>
      </c>
    </row>
    <row r="1101">
      <c r="A1101" s="1" t="s">
        <v>164</v>
      </c>
      <c r="C1101" s="22" t="s">
        <v>3010</v>
      </c>
      <c r="E1101" s="23" t="s">
        <v>3011</v>
      </c>
      <c r="L1101" s="24">
        <f>SUMIFS(L1102:L1145,A1102:A1145,"P")</f>
        <v>0</v>
      </c>
      <c r="M1101" s="24">
        <f>SUMIFS(M1102:M1145,A1102:A1145,"P")</f>
        <v>0</v>
      </c>
      <c r="N1101" s="25"/>
    </row>
    <row r="1102">
      <c r="A1102" s="1" t="s">
        <v>167</v>
      </c>
      <c r="B1102" s="1">
        <v>309</v>
      </c>
      <c r="C1102" s="26" t="s">
        <v>5067</v>
      </c>
      <c r="D1102" t="s">
        <v>378</v>
      </c>
      <c r="E1102" s="27" t="s">
        <v>5068</v>
      </c>
      <c r="F1102" s="28" t="s">
        <v>1488</v>
      </c>
      <c r="G1102" s="29">
        <v>3736.5949999999998</v>
      </c>
      <c r="H1102" s="28">
        <v>0</v>
      </c>
      <c r="I1102" s="30">
        <f>ROUND(G1102*H1102,P4)</f>
        <v>0</v>
      </c>
      <c r="L1102" s="31">
        <v>0</v>
      </c>
      <c r="M1102" s="24">
        <f>ROUND(G1102*L1102,P4)</f>
        <v>0</v>
      </c>
      <c r="N1102" s="25" t="s">
        <v>172</v>
      </c>
      <c r="O1102" s="32">
        <f>M1102*AA1102</f>
        <v>0</v>
      </c>
      <c r="P1102" s="1">
        <v>3</v>
      </c>
      <c r="AA1102" s="1">
        <f>IF(P1102=1,$O$3,IF(P1102=2,$O$4,$O$5))</f>
        <v>0</v>
      </c>
    </row>
    <row r="1103">
      <c r="A1103" s="1" t="s">
        <v>173</v>
      </c>
      <c r="E1103" s="27" t="s">
        <v>5069</v>
      </c>
    </row>
    <row r="1104">
      <c r="A1104" s="1" t="s">
        <v>174</v>
      </c>
    </row>
    <row r="1105">
      <c r="A1105" s="1" t="s">
        <v>176</v>
      </c>
      <c r="E1105" s="27" t="s">
        <v>169</v>
      </c>
    </row>
    <row r="1106">
      <c r="A1106" s="1" t="s">
        <v>167</v>
      </c>
      <c r="B1106" s="1">
        <v>269</v>
      </c>
      <c r="C1106" s="26" t="s">
        <v>5070</v>
      </c>
      <c r="D1106" t="s">
        <v>169</v>
      </c>
      <c r="E1106" s="27" t="s">
        <v>5071</v>
      </c>
      <c r="F1106" s="28" t="s">
        <v>1488</v>
      </c>
      <c r="G1106" s="29">
        <v>329.51999999999998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172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>
      <c r="A1107" s="1" t="s">
        <v>173</v>
      </c>
      <c r="E1107" s="27" t="s">
        <v>5072</v>
      </c>
    </row>
    <row r="1108" ht="280.5">
      <c r="A1108" s="1" t="s">
        <v>174</v>
      </c>
      <c r="E1108" s="33" t="s">
        <v>5073</v>
      </c>
    </row>
    <row r="1109">
      <c r="A1109" s="1" t="s">
        <v>176</v>
      </c>
      <c r="E1109" s="27" t="s">
        <v>169</v>
      </c>
    </row>
    <row r="1110" ht="25.5">
      <c r="A1110" s="1" t="s">
        <v>167</v>
      </c>
      <c r="B1110" s="1">
        <v>310</v>
      </c>
      <c r="C1110" s="26" t="s">
        <v>5074</v>
      </c>
      <c r="D1110" t="s">
        <v>378</v>
      </c>
      <c r="E1110" s="27" t="s">
        <v>5075</v>
      </c>
      <c r="F1110" s="28" t="s">
        <v>1488</v>
      </c>
      <c r="G1110" s="29">
        <v>3736.5949999999998</v>
      </c>
      <c r="H1110" s="28">
        <v>0.000165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172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 ht="25.5">
      <c r="A1111" s="1" t="s">
        <v>173</v>
      </c>
      <c r="E1111" s="27" t="s">
        <v>5076</v>
      </c>
    </row>
    <row r="1112" ht="409.5">
      <c r="A1112" s="1" t="s">
        <v>174</v>
      </c>
      <c r="E1112" s="33" t="s">
        <v>5077</v>
      </c>
    </row>
    <row r="1113">
      <c r="A1113" s="1" t="s">
        <v>176</v>
      </c>
      <c r="E1113" s="27" t="s">
        <v>169</v>
      </c>
    </row>
    <row r="1114">
      <c r="A1114" s="1" t="s">
        <v>167</v>
      </c>
      <c r="B1114" s="1">
        <v>271</v>
      </c>
      <c r="C1114" s="26" t="s">
        <v>5078</v>
      </c>
      <c r="D1114" t="s">
        <v>169</v>
      </c>
      <c r="E1114" s="27" t="s">
        <v>5079</v>
      </c>
      <c r="F1114" s="28" t="s">
        <v>1488</v>
      </c>
      <c r="G1114" s="29">
        <v>122.19</v>
      </c>
      <c r="H1114" s="28">
        <v>0</v>
      </c>
      <c r="I1114" s="30">
        <f>ROUND(G1114*H1114,P4)</f>
        <v>0</v>
      </c>
      <c r="L1114" s="31">
        <v>0</v>
      </c>
      <c r="M1114" s="24">
        <f>ROUND(G1114*L1114,P4)</f>
        <v>0</v>
      </c>
      <c r="N1114" s="25" t="s">
        <v>172</v>
      </c>
      <c r="O1114" s="32">
        <f>M1114*AA1114</f>
        <v>0</v>
      </c>
      <c r="P1114" s="1">
        <v>3</v>
      </c>
      <c r="AA1114" s="1">
        <f>IF(P1114=1,$O$3,IF(P1114=2,$O$4,$O$5))</f>
        <v>0</v>
      </c>
    </row>
    <row r="1115">
      <c r="A1115" s="1" t="s">
        <v>173</v>
      </c>
      <c r="E1115" s="27" t="s">
        <v>5079</v>
      </c>
    </row>
    <row r="1116">
      <c r="A1116" s="1" t="s">
        <v>174</v>
      </c>
    </row>
    <row r="1117" ht="51">
      <c r="A1117" s="1" t="s">
        <v>176</v>
      </c>
      <c r="E1117" s="27" t="s">
        <v>5080</v>
      </c>
    </row>
    <row r="1118">
      <c r="A1118" s="1" t="s">
        <v>167</v>
      </c>
      <c r="B1118" s="1">
        <v>272</v>
      </c>
      <c r="C1118" s="26" t="s">
        <v>5081</v>
      </c>
      <c r="D1118" t="s">
        <v>169</v>
      </c>
      <c r="E1118" s="27" t="s">
        <v>5082</v>
      </c>
      <c r="F1118" s="28" t="s">
        <v>1488</v>
      </c>
      <c r="G1118" s="29">
        <v>955.44799999999998</v>
      </c>
      <c r="H1118" s="28">
        <v>0</v>
      </c>
      <c r="I1118" s="30">
        <f>ROUND(G1118*H1118,P4)</f>
        <v>0</v>
      </c>
      <c r="L1118" s="31">
        <v>0</v>
      </c>
      <c r="M1118" s="24">
        <f>ROUND(G1118*L1118,P4)</f>
        <v>0</v>
      </c>
      <c r="N1118" s="25" t="s">
        <v>172</v>
      </c>
      <c r="O1118" s="32">
        <f>M1118*AA1118</f>
        <v>0</v>
      </c>
      <c r="P1118" s="1">
        <v>3</v>
      </c>
      <c r="AA1118" s="1">
        <f>IF(P1118=1,$O$3,IF(P1118=2,$O$4,$O$5))</f>
        <v>0</v>
      </c>
    </row>
    <row r="1119">
      <c r="A1119" s="1" t="s">
        <v>173</v>
      </c>
      <c r="E1119" s="27" t="s">
        <v>5083</v>
      </c>
    </row>
    <row r="1120" ht="216.75">
      <c r="A1120" s="1" t="s">
        <v>174</v>
      </c>
      <c r="E1120" s="33" t="s">
        <v>5084</v>
      </c>
    </row>
    <row r="1121">
      <c r="A1121" s="1" t="s">
        <v>176</v>
      </c>
      <c r="E1121" s="27" t="s">
        <v>169</v>
      </c>
    </row>
    <row r="1122">
      <c r="A1122" s="1" t="s">
        <v>167</v>
      </c>
      <c r="B1122" s="1">
        <v>273</v>
      </c>
      <c r="C1122" s="26" t="s">
        <v>5085</v>
      </c>
      <c r="D1122" t="s">
        <v>169</v>
      </c>
      <c r="E1122" s="27" t="s">
        <v>5086</v>
      </c>
      <c r="F1122" s="28" t="s">
        <v>1488</v>
      </c>
      <c r="G1122" s="29">
        <v>72.025000000000006</v>
      </c>
      <c r="H1122" s="28">
        <v>0</v>
      </c>
      <c r="I1122" s="30">
        <f>ROUND(G1122*H1122,P4)</f>
        <v>0</v>
      </c>
      <c r="L1122" s="31">
        <v>0</v>
      </c>
      <c r="M1122" s="24">
        <f>ROUND(G1122*L1122,P4)</f>
        <v>0</v>
      </c>
      <c r="N1122" s="25" t="s">
        <v>172</v>
      </c>
      <c r="O1122" s="32">
        <f>M1122*AA1122</f>
        <v>0</v>
      </c>
      <c r="P1122" s="1">
        <v>3</v>
      </c>
      <c r="AA1122" s="1">
        <f>IF(P1122=1,$O$3,IF(P1122=2,$O$4,$O$5))</f>
        <v>0</v>
      </c>
    </row>
    <row r="1123">
      <c r="A1123" s="1" t="s">
        <v>173</v>
      </c>
      <c r="E1123" s="27" t="s">
        <v>5087</v>
      </c>
    </row>
    <row r="1124">
      <c r="A1124" s="1" t="s">
        <v>174</v>
      </c>
    </row>
    <row r="1125">
      <c r="A1125" s="1" t="s">
        <v>176</v>
      </c>
      <c r="E1125" s="27" t="s">
        <v>169</v>
      </c>
    </row>
    <row r="1126">
      <c r="A1126" s="1" t="s">
        <v>167</v>
      </c>
      <c r="B1126" s="1">
        <v>274</v>
      </c>
      <c r="C1126" s="26" t="s">
        <v>5088</v>
      </c>
      <c r="D1126" t="s">
        <v>169</v>
      </c>
      <c r="E1126" s="27" t="s">
        <v>5089</v>
      </c>
      <c r="F1126" s="28" t="s">
        <v>1488</v>
      </c>
      <c r="G1126" s="29">
        <v>13.635999999999999</v>
      </c>
      <c r="H1126" s="28">
        <v>0.000428</v>
      </c>
      <c r="I1126" s="30">
        <f>ROUND(G1126*H1126,P4)</f>
        <v>0</v>
      </c>
      <c r="L1126" s="31">
        <v>0</v>
      </c>
      <c r="M1126" s="24">
        <f>ROUND(G1126*L1126,P4)</f>
        <v>0</v>
      </c>
      <c r="N1126" s="25" t="s">
        <v>172</v>
      </c>
      <c r="O1126" s="32">
        <f>M1126*AA1126</f>
        <v>0</v>
      </c>
      <c r="P1126" s="1">
        <v>3</v>
      </c>
      <c r="AA1126" s="1">
        <f>IF(P1126=1,$O$3,IF(P1126=2,$O$4,$O$5))</f>
        <v>0</v>
      </c>
    </row>
    <row r="1127">
      <c r="A1127" s="1" t="s">
        <v>173</v>
      </c>
      <c r="E1127" s="27" t="s">
        <v>5090</v>
      </c>
    </row>
    <row r="1128">
      <c r="A1128" s="1" t="s">
        <v>174</v>
      </c>
    </row>
    <row r="1129">
      <c r="A1129" s="1" t="s">
        <v>176</v>
      </c>
      <c r="E1129" s="27" t="s">
        <v>169</v>
      </c>
    </row>
    <row r="1130">
      <c r="A1130" s="1" t="s">
        <v>167</v>
      </c>
      <c r="B1130" s="1">
        <v>275</v>
      </c>
      <c r="C1130" s="26" t="s">
        <v>5091</v>
      </c>
      <c r="D1130" t="s">
        <v>169</v>
      </c>
      <c r="E1130" s="27" t="s">
        <v>5092</v>
      </c>
      <c r="F1130" s="28" t="s">
        <v>1488</v>
      </c>
      <c r="G1130" s="29">
        <v>13.635999999999999</v>
      </c>
      <c r="H1130" s="28">
        <v>0.00065700000000000003</v>
      </c>
      <c r="I1130" s="30">
        <f>ROUND(G1130*H1130,P4)</f>
        <v>0</v>
      </c>
      <c r="L1130" s="31">
        <v>0</v>
      </c>
      <c r="M1130" s="24">
        <f>ROUND(G1130*L1130,P4)</f>
        <v>0</v>
      </c>
      <c r="N1130" s="25" t="s">
        <v>172</v>
      </c>
      <c r="O1130" s="32">
        <f>M1130*AA1130</f>
        <v>0</v>
      </c>
      <c r="P1130" s="1">
        <v>3</v>
      </c>
      <c r="AA1130" s="1">
        <f>IF(P1130=1,$O$3,IF(P1130=2,$O$4,$O$5))</f>
        <v>0</v>
      </c>
    </row>
    <row r="1131">
      <c r="A1131" s="1" t="s">
        <v>173</v>
      </c>
      <c r="E1131" s="27" t="s">
        <v>5093</v>
      </c>
    </row>
    <row r="1132" ht="89.25">
      <c r="A1132" s="1" t="s">
        <v>174</v>
      </c>
      <c r="E1132" s="33" t="s">
        <v>5094</v>
      </c>
    </row>
    <row r="1133">
      <c r="A1133" s="1" t="s">
        <v>176</v>
      </c>
      <c r="E1133" s="27" t="s">
        <v>169</v>
      </c>
    </row>
    <row r="1134">
      <c r="A1134" s="1" t="s">
        <v>167</v>
      </c>
      <c r="B1134" s="1">
        <v>276</v>
      </c>
      <c r="C1134" s="26" t="s">
        <v>5095</v>
      </c>
      <c r="D1134" t="s">
        <v>169</v>
      </c>
      <c r="E1134" s="27" t="s">
        <v>5096</v>
      </c>
      <c r="F1134" s="28" t="s">
        <v>1488</v>
      </c>
      <c r="G1134" s="29">
        <v>941.81200000000001</v>
      </c>
      <c r="H1134" s="28">
        <v>0.00017000000000000001</v>
      </c>
      <c r="I1134" s="30">
        <f>ROUND(G1134*H1134,P4)</f>
        <v>0</v>
      </c>
      <c r="L1134" s="31">
        <v>0</v>
      </c>
      <c r="M1134" s="24">
        <f>ROUND(G1134*L1134,P4)</f>
        <v>0</v>
      </c>
      <c r="N1134" s="25" t="s">
        <v>2420</v>
      </c>
      <c r="O1134" s="32">
        <f>M1134*AA1134</f>
        <v>0</v>
      </c>
      <c r="P1134" s="1">
        <v>3</v>
      </c>
      <c r="AA1134" s="1">
        <f>IF(P1134=1,$O$3,IF(P1134=2,$O$4,$O$5))</f>
        <v>0</v>
      </c>
    </row>
    <row r="1135">
      <c r="A1135" s="1" t="s">
        <v>173</v>
      </c>
      <c r="E1135" s="27" t="s">
        <v>5096</v>
      </c>
    </row>
    <row r="1136" ht="140.25">
      <c r="A1136" s="1" t="s">
        <v>174</v>
      </c>
      <c r="E1136" s="33" t="s">
        <v>5097</v>
      </c>
    </row>
    <row r="1137">
      <c r="A1137" s="1" t="s">
        <v>176</v>
      </c>
      <c r="E1137" s="27" t="s">
        <v>169</v>
      </c>
    </row>
    <row r="1138" ht="25.5">
      <c r="A1138" s="1" t="s">
        <v>167</v>
      </c>
      <c r="B1138" s="1">
        <v>277</v>
      </c>
      <c r="C1138" s="26" t="s">
        <v>5098</v>
      </c>
      <c r="D1138" t="s">
        <v>169</v>
      </c>
      <c r="E1138" s="27" t="s">
        <v>5099</v>
      </c>
      <c r="F1138" s="28" t="s">
        <v>1488</v>
      </c>
      <c r="G1138" s="29">
        <v>72.025000000000006</v>
      </c>
      <c r="H1138" s="28">
        <v>0.00040000000000000002</v>
      </c>
      <c r="I1138" s="30">
        <f>ROUND(G1138*H1138,P4)</f>
        <v>0</v>
      </c>
      <c r="L1138" s="31">
        <v>0</v>
      </c>
      <c r="M1138" s="24">
        <f>ROUND(G1138*L1138,P4)</f>
        <v>0</v>
      </c>
      <c r="N1138" s="25" t="s">
        <v>2420</v>
      </c>
      <c r="O1138" s="32">
        <f>M1138*AA1138</f>
        <v>0</v>
      </c>
      <c r="P1138" s="1">
        <v>3</v>
      </c>
      <c r="AA1138" s="1">
        <f>IF(P1138=1,$O$3,IF(P1138=2,$O$4,$O$5))</f>
        <v>0</v>
      </c>
    </row>
    <row r="1139" ht="25.5">
      <c r="A1139" s="1" t="s">
        <v>173</v>
      </c>
      <c r="E1139" s="27" t="s">
        <v>5099</v>
      </c>
    </row>
    <row r="1140" ht="76.5">
      <c r="A1140" s="1" t="s">
        <v>174</v>
      </c>
      <c r="E1140" s="33" t="s">
        <v>5100</v>
      </c>
    </row>
    <row r="1141">
      <c r="A1141" s="1" t="s">
        <v>176</v>
      </c>
      <c r="E1141" s="27" t="s">
        <v>169</v>
      </c>
    </row>
    <row r="1142" ht="25.5">
      <c r="A1142" s="1" t="s">
        <v>167</v>
      </c>
      <c r="B1142" s="1">
        <v>278</v>
      </c>
      <c r="C1142" s="26" t="s">
        <v>5101</v>
      </c>
      <c r="D1142" t="s">
        <v>169</v>
      </c>
      <c r="E1142" s="27" t="s">
        <v>5102</v>
      </c>
      <c r="F1142" s="28" t="s">
        <v>1519</v>
      </c>
      <c r="G1142" s="29">
        <v>98.855999999999995</v>
      </c>
      <c r="H1142" s="28">
        <v>0</v>
      </c>
      <c r="I1142" s="30">
        <f>ROUND(G1142*H1142,P4)</f>
        <v>0</v>
      </c>
      <c r="L1142" s="31">
        <v>0</v>
      </c>
      <c r="M1142" s="24">
        <f>ROUND(G1142*L1142,P4)</f>
        <v>0</v>
      </c>
      <c r="N1142" s="25" t="s">
        <v>2420</v>
      </c>
      <c r="O1142" s="32">
        <f>M1142*AA1142</f>
        <v>0</v>
      </c>
      <c r="P1142" s="1">
        <v>3</v>
      </c>
      <c r="AA1142" s="1">
        <f>IF(P1142=1,$O$3,IF(P1142=2,$O$4,$O$5))</f>
        <v>0</v>
      </c>
    </row>
    <row r="1143" ht="38.25">
      <c r="A1143" s="1" t="s">
        <v>173</v>
      </c>
      <c r="E1143" s="27" t="s">
        <v>5103</v>
      </c>
    </row>
    <row r="1144">
      <c r="A1144" s="1" t="s">
        <v>174</v>
      </c>
    </row>
    <row r="1145">
      <c r="A1145" s="1" t="s">
        <v>176</v>
      </c>
      <c r="E1145" s="27" t="s">
        <v>169</v>
      </c>
    </row>
    <row r="1146">
      <c r="A1146" s="1" t="s">
        <v>164</v>
      </c>
      <c r="C1146" s="22" t="s">
        <v>3020</v>
      </c>
      <c r="E1146" s="23" t="s">
        <v>3021</v>
      </c>
      <c r="L1146" s="24">
        <f>SUMIFS(L1147:L1174,A1147:A1174,"P")</f>
        <v>0</v>
      </c>
      <c r="M1146" s="24">
        <f>SUMIFS(M1147:M1174,A1147:A1174,"P")</f>
        <v>0</v>
      </c>
      <c r="N1146" s="25"/>
    </row>
    <row r="1147">
      <c r="A1147" s="1" t="s">
        <v>167</v>
      </c>
      <c r="B1147" s="1">
        <v>311</v>
      </c>
      <c r="C1147" s="26" t="s">
        <v>5104</v>
      </c>
      <c r="D1147" t="s">
        <v>378</v>
      </c>
      <c r="E1147" s="27" t="s">
        <v>5105</v>
      </c>
      <c r="F1147" s="28" t="s">
        <v>1488</v>
      </c>
      <c r="G1147" s="29">
        <v>15294.57</v>
      </c>
      <c r="H1147" s="28">
        <v>0</v>
      </c>
      <c r="I1147" s="30">
        <f>ROUND(G1147*H1147,P4)</f>
        <v>0</v>
      </c>
      <c r="L1147" s="31">
        <v>0</v>
      </c>
      <c r="M1147" s="24">
        <f>ROUND(G1147*L1147,P4)</f>
        <v>0</v>
      </c>
      <c r="N1147" s="25" t="s">
        <v>172</v>
      </c>
      <c r="O1147" s="32">
        <f>M1147*AA1147</f>
        <v>0</v>
      </c>
      <c r="P1147" s="1">
        <v>3</v>
      </c>
      <c r="AA1147" s="1">
        <f>IF(P1147=1,$O$3,IF(P1147=2,$O$4,$O$5))</f>
        <v>0</v>
      </c>
    </row>
    <row r="1148">
      <c r="A1148" s="1" t="s">
        <v>173</v>
      </c>
      <c r="E1148" s="27" t="s">
        <v>5106</v>
      </c>
    </row>
    <row r="1149">
      <c r="A1149" s="1" t="s">
        <v>174</v>
      </c>
    </row>
    <row r="1150">
      <c r="A1150" s="1" t="s">
        <v>176</v>
      </c>
      <c r="E1150" s="27" t="s">
        <v>169</v>
      </c>
    </row>
    <row r="1151" ht="25.5">
      <c r="A1151" s="1" t="s">
        <v>167</v>
      </c>
      <c r="B1151" s="1">
        <v>312</v>
      </c>
      <c r="C1151" s="26" t="s">
        <v>5107</v>
      </c>
      <c r="D1151" t="s">
        <v>378</v>
      </c>
      <c r="E1151" s="27" t="s">
        <v>5108</v>
      </c>
      <c r="F1151" s="28" t="s">
        <v>1488</v>
      </c>
      <c r="G1151" s="29">
        <v>10586.228999999999</v>
      </c>
      <c r="H1151" s="28">
        <v>0.00020100000000000001</v>
      </c>
      <c r="I1151" s="30">
        <f>ROUND(G1151*H1151,P4)</f>
        <v>0</v>
      </c>
      <c r="L1151" s="31">
        <v>0</v>
      </c>
      <c r="M1151" s="24">
        <f>ROUND(G1151*L1151,P4)</f>
        <v>0</v>
      </c>
      <c r="N1151" s="25" t="s">
        <v>172</v>
      </c>
      <c r="O1151" s="32">
        <f>M1151*AA1151</f>
        <v>0</v>
      </c>
      <c r="P1151" s="1">
        <v>3</v>
      </c>
      <c r="AA1151" s="1">
        <f>IF(P1151=1,$O$3,IF(P1151=2,$O$4,$O$5))</f>
        <v>0</v>
      </c>
    </row>
    <row r="1152" ht="25.5">
      <c r="A1152" s="1" t="s">
        <v>173</v>
      </c>
      <c r="E1152" s="27" t="s">
        <v>5109</v>
      </c>
    </row>
    <row r="1153">
      <c r="A1153" s="1" t="s">
        <v>174</v>
      </c>
    </row>
    <row r="1154">
      <c r="A1154" s="1" t="s">
        <v>176</v>
      </c>
      <c r="E1154" s="27" t="s">
        <v>169</v>
      </c>
    </row>
    <row r="1155" ht="25.5">
      <c r="A1155" s="1" t="s">
        <v>167</v>
      </c>
      <c r="B1155" s="1">
        <v>281</v>
      </c>
      <c r="C1155" s="26" t="s">
        <v>5110</v>
      </c>
      <c r="D1155" t="s">
        <v>169</v>
      </c>
      <c r="E1155" s="27" t="s">
        <v>5111</v>
      </c>
      <c r="F1155" s="28" t="s">
        <v>1488</v>
      </c>
      <c r="G1155" s="29">
        <v>4708.3410000000003</v>
      </c>
      <c r="H1155" s="28">
        <v>0.000205</v>
      </c>
      <c r="I1155" s="30">
        <f>ROUND(G1155*H1155,P4)</f>
        <v>0</v>
      </c>
      <c r="L1155" s="31">
        <v>0</v>
      </c>
      <c r="M1155" s="24">
        <f>ROUND(G1155*L1155,P4)</f>
        <v>0</v>
      </c>
      <c r="N1155" s="25" t="s">
        <v>172</v>
      </c>
      <c r="O1155" s="32">
        <f>M1155*AA1155</f>
        <v>0</v>
      </c>
      <c r="P1155" s="1">
        <v>3</v>
      </c>
      <c r="AA1155" s="1">
        <f>IF(P1155=1,$O$3,IF(P1155=2,$O$4,$O$5))</f>
        <v>0</v>
      </c>
    </row>
    <row r="1156" ht="25.5">
      <c r="A1156" s="1" t="s">
        <v>173</v>
      </c>
      <c r="E1156" s="27" t="s">
        <v>5112</v>
      </c>
    </row>
    <row r="1157">
      <c r="A1157" s="1" t="s">
        <v>174</v>
      </c>
    </row>
    <row r="1158">
      <c r="A1158" s="1" t="s">
        <v>176</v>
      </c>
      <c r="E1158" s="27" t="s">
        <v>169</v>
      </c>
    </row>
    <row r="1159" ht="25.5">
      <c r="A1159" s="1" t="s">
        <v>167</v>
      </c>
      <c r="B1159" s="1">
        <v>282</v>
      </c>
      <c r="C1159" s="26" t="s">
        <v>3024</v>
      </c>
      <c r="D1159" t="s">
        <v>169</v>
      </c>
      <c r="E1159" s="27" t="s">
        <v>3025</v>
      </c>
      <c r="F1159" s="28" t="s">
        <v>1488</v>
      </c>
      <c r="G1159" s="29">
        <v>47.152000000000001</v>
      </c>
      <c r="H1159" s="28">
        <v>0.00025799999999999998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172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 ht="25.5">
      <c r="A1160" s="1" t="s">
        <v>173</v>
      </c>
      <c r="E1160" s="27" t="s">
        <v>5113</v>
      </c>
    </row>
    <row r="1161" ht="395.25">
      <c r="A1161" s="1" t="s">
        <v>174</v>
      </c>
      <c r="E1161" s="33" t="s">
        <v>5114</v>
      </c>
    </row>
    <row r="1162">
      <c r="A1162" s="1" t="s">
        <v>176</v>
      </c>
      <c r="E1162" s="27" t="s">
        <v>169</v>
      </c>
    </row>
    <row r="1163" ht="25.5">
      <c r="A1163" s="1" t="s">
        <v>167</v>
      </c>
      <c r="B1163" s="1">
        <v>283</v>
      </c>
      <c r="C1163" s="26" t="s">
        <v>5115</v>
      </c>
      <c r="D1163" t="s">
        <v>169</v>
      </c>
      <c r="E1163" s="27" t="s">
        <v>5116</v>
      </c>
      <c r="F1163" s="28" t="s">
        <v>1488</v>
      </c>
      <c r="G1163" s="29">
        <v>42.332000000000001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172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 ht="25.5">
      <c r="A1164" s="1" t="s">
        <v>173</v>
      </c>
      <c r="E1164" s="27" t="s">
        <v>5117</v>
      </c>
    </row>
    <row r="1165">
      <c r="A1165" s="1" t="s">
        <v>174</v>
      </c>
    </row>
    <row r="1166">
      <c r="A1166" s="1" t="s">
        <v>176</v>
      </c>
      <c r="E1166" s="27" t="s">
        <v>169</v>
      </c>
    </row>
    <row r="1167" ht="25.5">
      <c r="A1167" s="1" t="s">
        <v>167</v>
      </c>
      <c r="B1167" s="1">
        <v>313</v>
      </c>
      <c r="C1167" s="26" t="s">
        <v>5118</v>
      </c>
      <c r="D1167" t="s">
        <v>378</v>
      </c>
      <c r="E1167" s="27" t="s">
        <v>5119</v>
      </c>
      <c r="F1167" s="28" t="s">
        <v>1488</v>
      </c>
      <c r="G1167" s="29">
        <v>10586.228999999999</v>
      </c>
      <c r="H1167" s="28">
        <v>0.00028600000000000001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172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 ht="25.5">
      <c r="A1168" s="1" t="s">
        <v>173</v>
      </c>
      <c r="E1168" s="27" t="s">
        <v>5120</v>
      </c>
    </row>
    <row r="1169" ht="409.5">
      <c r="A1169" s="1" t="s">
        <v>174</v>
      </c>
      <c r="E1169" s="33" t="s">
        <v>5121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285</v>
      </c>
      <c r="C1171" s="26" t="s">
        <v>5122</v>
      </c>
      <c r="D1171" t="s">
        <v>169</v>
      </c>
      <c r="E1171" s="27" t="s">
        <v>5123</v>
      </c>
      <c r="F1171" s="28" t="s">
        <v>1488</v>
      </c>
      <c r="G1171" s="29">
        <v>4708.3410000000003</v>
      </c>
      <c r="H1171" s="28">
        <v>0.00032600000000000001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172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5124</v>
      </c>
    </row>
    <row r="1173" ht="409.5">
      <c r="A1173" s="1" t="s">
        <v>174</v>
      </c>
      <c r="E1173" s="33" t="s">
        <v>5125</v>
      </c>
    </row>
    <row r="1174">
      <c r="A1174" s="1" t="s">
        <v>176</v>
      </c>
      <c r="E1174" s="27" t="s">
        <v>169</v>
      </c>
    </row>
    <row r="1175">
      <c r="A1175" s="1" t="s">
        <v>164</v>
      </c>
      <c r="C1175" s="22" t="s">
        <v>1582</v>
      </c>
      <c r="E1175" s="23" t="s">
        <v>3026</v>
      </c>
      <c r="L1175" s="24">
        <f>SUMIFS(L1176:L1231,A1176:A1231,"P")</f>
        <v>0</v>
      </c>
      <c r="M1175" s="24">
        <f>SUMIFS(M1176:M1231,A1176:A1231,"P")</f>
        <v>0</v>
      </c>
      <c r="N1175" s="25"/>
    </row>
    <row r="1176" ht="25.5">
      <c r="A1176" s="1" t="s">
        <v>167</v>
      </c>
      <c r="B1176" s="1">
        <v>286</v>
      </c>
      <c r="C1176" s="26" t="s">
        <v>5126</v>
      </c>
      <c r="D1176" t="s">
        <v>169</v>
      </c>
      <c r="E1176" s="27" t="s">
        <v>5127</v>
      </c>
      <c r="F1176" s="28" t="s">
        <v>1467</v>
      </c>
      <c r="G1176" s="29">
        <v>1496.146</v>
      </c>
      <c r="H1176" s="28">
        <v>0</v>
      </c>
      <c r="I1176" s="30">
        <f>ROUND(G1176*H1176,P4)</f>
        <v>0</v>
      </c>
      <c r="L1176" s="31">
        <v>0</v>
      </c>
      <c r="M1176" s="24">
        <f>ROUND(G1176*L1176,P4)</f>
        <v>0</v>
      </c>
      <c r="N1176" s="25" t="s">
        <v>172</v>
      </c>
      <c r="O1176" s="32">
        <f>M1176*AA1176</f>
        <v>0</v>
      </c>
      <c r="P1176" s="1">
        <v>3</v>
      </c>
      <c r="AA1176" s="1">
        <f>IF(P1176=1,$O$3,IF(P1176=2,$O$4,$O$5))</f>
        <v>0</v>
      </c>
    </row>
    <row r="1177" ht="25.5">
      <c r="A1177" s="1" t="s">
        <v>173</v>
      </c>
      <c r="E1177" s="27" t="s">
        <v>5128</v>
      </c>
    </row>
    <row r="1178" ht="38.25">
      <c r="A1178" s="1" t="s">
        <v>174</v>
      </c>
      <c r="E1178" s="33" t="s">
        <v>5129</v>
      </c>
    </row>
    <row r="1179">
      <c r="A1179" s="1" t="s">
        <v>176</v>
      </c>
      <c r="E1179" s="27" t="s">
        <v>169</v>
      </c>
    </row>
    <row r="1180" ht="25.5">
      <c r="A1180" s="1" t="s">
        <v>167</v>
      </c>
      <c r="B1180" s="1">
        <v>287</v>
      </c>
      <c r="C1180" s="26" t="s">
        <v>5130</v>
      </c>
      <c r="D1180" t="s">
        <v>169</v>
      </c>
      <c r="E1180" s="27" t="s">
        <v>5131</v>
      </c>
      <c r="F1180" s="28" t="s">
        <v>1467</v>
      </c>
      <c r="G1180" s="29">
        <v>269306.28000000003</v>
      </c>
      <c r="H1180" s="28">
        <v>0</v>
      </c>
      <c r="I1180" s="30">
        <f>ROUND(G1180*H1180,P4)</f>
        <v>0</v>
      </c>
      <c r="L1180" s="31">
        <v>0</v>
      </c>
      <c r="M1180" s="24">
        <f>ROUND(G1180*L1180,P4)</f>
        <v>0</v>
      </c>
      <c r="N1180" s="25" t="s">
        <v>172</v>
      </c>
      <c r="O1180" s="32">
        <f>M1180*AA1180</f>
        <v>0</v>
      </c>
      <c r="P1180" s="1">
        <v>3</v>
      </c>
      <c r="AA1180" s="1">
        <f>IF(P1180=1,$O$3,IF(P1180=2,$O$4,$O$5))</f>
        <v>0</v>
      </c>
    </row>
    <row r="1181" ht="25.5">
      <c r="A1181" s="1" t="s">
        <v>173</v>
      </c>
      <c r="E1181" s="27" t="s">
        <v>5132</v>
      </c>
    </row>
    <row r="1182">
      <c r="A1182" s="1" t="s">
        <v>174</v>
      </c>
    </row>
    <row r="1183">
      <c r="A1183" s="1" t="s">
        <v>176</v>
      </c>
      <c r="E1183" s="27" t="s">
        <v>169</v>
      </c>
    </row>
    <row r="1184" ht="25.5">
      <c r="A1184" s="1" t="s">
        <v>167</v>
      </c>
      <c r="B1184" s="1">
        <v>288</v>
      </c>
      <c r="C1184" s="26" t="s">
        <v>5133</v>
      </c>
      <c r="D1184" t="s">
        <v>169</v>
      </c>
      <c r="E1184" s="27" t="s">
        <v>5134</v>
      </c>
      <c r="F1184" s="28" t="s">
        <v>200</v>
      </c>
      <c r="G1184" s="29">
        <v>1</v>
      </c>
      <c r="H1184" s="28">
        <v>0</v>
      </c>
      <c r="I1184" s="30">
        <f>ROUND(G1184*H1184,P4)</f>
        <v>0</v>
      </c>
      <c r="L1184" s="31">
        <v>0</v>
      </c>
      <c r="M1184" s="24">
        <f>ROUND(G1184*L1184,P4)</f>
        <v>0</v>
      </c>
      <c r="N1184" s="25" t="s">
        <v>172</v>
      </c>
      <c r="O1184" s="32">
        <f>M1184*AA1184</f>
        <v>0</v>
      </c>
      <c r="P1184" s="1">
        <v>3</v>
      </c>
      <c r="AA1184" s="1">
        <f>IF(P1184=1,$O$3,IF(P1184=2,$O$4,$O$5))</f>
        <v>0</v>
      </c>
    </row>
    <row r="1185" ht="38.25">
      <c r="A1185" s="1" t="s">
        <v>173</v>
      </c>
      <c r="E1185" s="27" t="s">
        <v>5135</v>
      </c>
    </row>
    <row r="1186">
      <c r="A1186" s="1" t="s">
        <v>174</v>
      </c>
    </row>
    <row r="1187">
      <c r="A1187" s="1" t="s">
        <v>176</v>
      </c>
      <c r="E1187" s="27" t="s">
        <v>169</v>
      </c>
    </row>
    <row r="1188" ht="25.5">
      <c r="A1188" s="1" t="s">
        <v>167</v>
      </c>
      <c r="B1188" s="1">
        <v>289</v>
      </c>
      <c r="C1188" s="26" t="s">
        <v>5136</v>
      </c>
      <c r="D1188" t="s">
        <v>169</v>
      </c>
      <c r="E1188" s="27" t="s">
        <v>5137</v>
      </c>
      <c r="F1188" s="28" t="s">
        <v>1467</v>
      </c>
      <c r="G1188" s="29">
        <v>1496.146</v>
      </c>
      <c r="H1188" s="28">
        <v>0</v>
      </c>
      <c r="I1188" s="30">
        <f>ROUND(G1188*H1188,P4)</f>
        <v>0</v>
      </c>
      <c r="L1188" s="31">
        <v>0</v>
      </c>
      <c r="M1188" s="24">
        <f>ROUND(G1188*L1188,P4)</f>
        <v>0</v>
      </c>
      <c r="N1188" s="25" t="s">
        <v>172</v>
      </c>
      <c r="O1188" s="32">
        <f>M1188*AA1188</f>
        <v>0</v>
      </c>
      <c r="P1188" s="1">
        <v>3</v>
      </c>
      <c r="AA1188" s="1">
        <f>IF(P1188=1,$O$3,IF(P1188=2,$O$4,$O$5))</f>
        <v>0</v>
      </c>
    </row>
    <row r="1189" ht="25.5">
      <c r="A1189" s="1" t="s">
        <v>173</v>
      </c>
      <c r="E1189" s="27" t="s">
        <v>5138</v>
      </c>
    </row>
    <row r="1190">
      <c r="A1190" s="1" t="s">
        <v>174</v>
      </c>
    </row>
    <row r="1191">
      <c r="A1191" s="1" t="s">
        <v>176</v>
      </c>
      <c r="E1191" s="27" t="s">
        <v>169</v>
      </c>
    </row>
    <row r="1192">
      <c r="A1192" s="1" t="s">
        <v>167</v>
      </c>
      <c r="B1192" s="1">
        <v>290</v>
      </c>
      <c r="C1192" s="26" t="s">
        <v>5139</v>
      </c>
      <c r="D1192" t="s">
        <v>169</v>
      </c>
      <c r="E1192" s="27" t="s">
        <v>5140</v>
      </c>
      <c r="F1192" s="28" t="s">
        <v>5141</v>
      </c>
      <c r="G1192" s="29">
        <v>360</v>
      </c>
      <c r="H1192" s="28">
        <v>0</v>
      </c>
      <c r="I1192" s="30">
        <f>ROUND(G1192*H1192,P4)</f>
        <v>0</v>
      </c>
      <c r="L1192" s="31">
        <v>0</v>
      </c>
      <c r="M1192" s="24">
        <f>ROUND(G1192*L1192,P4)</f>
        <v>0</v>
      </c>
      <c r="N1192" s="25" t="s">
        <v>172</v>
      </c>
      <c r="O1192" s="32">
        <f>M1192*AA1192</f>
        <v>0</v>
      </c>
      <c r="P1192" s="1">
        <v>3</v>
      </c>
      <c r="AA1192" s="1">
        <f>IF(P1192=1,$O$3,IF(P1192=2,$O$4,$O$5))</f>
        <v>0</v>
      </c>
    </row>
    <row r="1193" ht="25.5">
      <c r="A1193" s="1" t="s">
        <v>173</v>
      </c>
      <c r="E1193" s="27" t="s">
        <v>5142</v>
      </c>
    </row>
    <row r="1194">
      <c r="A1194" s="1" t="s">
        <v>174</v>
      </c>
    </row>
    <row r="1195">
      <c r="A1195" s="1" t="s">
        <v>176</v>
      </c>
      <c r="E1195" s="27" t="s">
        <v>169</v>
      </c>
    </row>
    <row r="1196" ht="25.5">
      <c r="A1196" s="1" t="s">
        <v>167</v>
      </c>
      <c r="B1196" s="1">
        <v>291</v>
      </c>
      <c r="C1196" s="26" t="s">
        <v>5143</v>
      </c>
      <c r="D1196" t="s">
        <v>169</v>
      </c>
      <c r="E1196" s="27" t="s">
        <v>5144</v>
      </c>
      <c r="F1196" s="28" t="s">
        <v>1488</v>
      </c>
      <c r="G1196" s="29">
        <v>5041.5100000000002</v>
      </c>
      <c r="H1196" s="28">
        <v>0.00021000000000000001</v>
      </c>
      <c r="I1196" s="30">
        <f>ROUND(G1196*H1196,P4)</f>
        <v>0</v>
      </c>
      <c r="L1196" s="31">
        <v>0</v>
      </c>
      <c r="M1196" s="24">
        <f>ROUND(G1196*L1196,P4)</f>
        <v>0</v>
      </c>
      <c r="N1196" s="25" t="s">
        <v>172</v>
      </c>
      <c r="O1196" s="32">
        <f>M1196*AA1196</f>
        <v>0</v>
      </c>
      <c r="P1196" s="1">
        <v>3</v>
      </c>
      <c r="AA1196" s="1">
        <f>IF(P1196=1,$O$3,IF(P1196=2,$O$4,$O$5))</f>
        <v>0</v>
      </c>
    </row>
    <row r="1197" ht="25.5">
      <c r="A1197" s="1" t="s">
        <v>173</v>
      </c>
      <c r="E1197" s="27" t="s">
        <v>5145</v>
      </c>
    </row>
    <row r="1198" ht="76.5">
      <c r="A1198" s="1" t="s">
        <v>174</v>
      </c>
      <c r="E1198" s="33" t="s">
        <v>5146</v>
      </c>
    </row>
    <row r="1199">
      <c r="A1199" s="1" t="s">
        <v>176</v>
      </c>
      <c r="E1199" s="27" t="s">
        <v>169</v>
      </c>
    </row>
    <row r="1200">
      <c r="A1200" s="1" t="s">
        <v>167</v>
      </c>
      <c r="B1200" s="1">
        <v>292</v>
      </c>
      <c r="C1200" s="26" t="s">
        <v>5147</v>
      </c>
      <c r="D1200" t="s">
        <v>169</v>
      </c>
      <c r="E1200" s="27" t="s">
        <v>5148</v>
      </c>
      <c r="F1200" s="28" t="s">
        <v>1488</v>
      </c>
      <c r="G1200" s="29">
        <v>5041.5100000000002</v>
      </c>
      <c r="H1200" s="28">
        <v>3.4999999999999997E-05</v>
      </c>
      <c r="I1200" s="30">
        <f>ROUND(G1200*H1200,P4)</f>
        <v>0</v>
      </c>
      <c r="L1200" s="31">
        <v>0</v>
      </c>
      <c r="M1200" s="24">
        <f>ROUND(G1200*L1200,P4)</f>
        <v>0</v>
      </c>
      <c r="N1200" s="25" t="s">
        <v>172</v>
      </c>
      <c r="O1200" s="32">
        <f>M1200*AA1200</f>
        <v>0</v>
      </c>
      <c r="P1200" s="1">
        <v>3</v>
      </c>
      <c r="AA1200" s="1">
        <f>IF(P1200=1,$O$3,IF(P1200=2,$O$4,$O$5))</f>
        <v>0</v>
      </c>
    </row>
    <row r="1201" ht="25.5">
      <c r="A1201" s="1" t="s">
        <v>173</v>
      </c>
      <c r="E1201" s="27" t="s">
        <v>5149</v>
      </c>
    </row>
    <row r="1202" ht="76.5">
      <c r="A1202" s="1" t="s">
        <v>174</v>
      </c>
      <c r="E1202" s="33" t="s">
        <v>5146</v>
      </c>
    </row>
    <row r="1203">
      <c r="A1203" s="1" t="s">
        <v>176</v>
      </c>
      <c r="E1203" s="27" t="s">
        <v>169</v>
      </c>
    </row>
    <row r="1204">
      <c r="A1204" s="1" t="s">
        <v>167</v>
      </c>
      <c r="B1204" s="1">
        <v>293</v>
      </c>
      <c r="C1204" s="26" t="s">
        <v>5150</v>
      </c>
      <c r="D1204" t="s">
        <v>169</v>
      </c>
      <c r="E1204" s="27" t="s">
        <v>5151</v>
      </c>
      <c r="F1204" s="28" t="s">
        <v>1488</v>
      </c>
      <c r="G1204" s="29">
        <v>547.61000000000001</v>
      </c>
      <c r="H1204" s="28">
        <v>0</v>
      </c>
      <c r="I1204" s="30">
        <f>ROUND(G1204*H1204,P4)</f>
        <v>0</v>
      </c>
      <c r="L1204" s="31">
        <v>0</v>
      </c>
      <c r="M1204" s="24">
        <f>ROUND(G1204*L1204,P4)</f>
        <v>0</v>
      </c>
      <c r="N1204" s="25" t="s">
        <v>172</v>
      </c>
      <c r="O1204" s="32">
        <f>M1204*AA1204</f>
        <v>0</v>
      </c>
      <c r="P1204" s="1">
        <v>3</v>
      </c>
      <c r="AA1204" s="1">
        <f>IF(P1204=1,$O$3,IF(P1204=2,$O$4,$O$5))</f>
        <v>0</v>
      </c>
    </row>
    <row r="1205">
      <c r="A1205" s="1" t="s">
        <v>173</v>
      </c>
      <c r="E1205" s="27" t="s">
        <v>5152</v>
      </c>
    </row>
    <row r="1206" ht="38.25">
      <c r="A1206" s="1" t="s">
        <v>174</v>
      </c>
      <c r="E1206" s="33" t="s">
        <v>4472</v>
      </c>
    </row>
    <row r="1207">
      <c r="A1207" s="1" t="s">
        <v>176</v>
      </c>
      <c r="E1207" s="27" t="s">
        <v>169</v>
      </c>
    </row>
    <row r="1208">
      <c r="A1208" s="1" t="s">
        <v>167</v>
      </c>
      <c r="B1208" s="1">
        <v>294</v>
      </c>
      <c r="C1208" s="26" t="s">
        <v>5153</v>
      </c>
      <c r="D1208" t="s">
        <v>169</v>
      </c>
      <c r="E1208" s="27" t="s">
        <v>5154</v>
      </c>
      <c r="F1208" s="28" t="s">
        <v>1419</v>
      </c>
      <c r="G1208" s="29">
        <v>1</v>
      </c>
      <c r="H1208" s="28">
        <v>0</v>
      </c>
      <c r="I1208" s="30">
        <f>ROUND(G1208*H1208,P4)</f>
        <v>0</v>
      </c>
      <c r="L1208" s="31">
        <v>0</v>
      </c>
      <c r="M1208" s="24">
        <f>ROUND(G1208*L1208,P4)</f>
        <v>0</v>
      </c>
      <c r="N1208" s="25" t="s">
        <v>2420</v>
      </c>
      <c r="O1208" s="32">
        <f>M1208*AA1208</f>
        <v>0</v>
      </c>
      <c r="P1208" s="1">
        <v>3</v>
      </c>
      <c r="AA1208" s="1">
        <f>IF(P1208=1,$O$3,IF(P1208=2,$O$4,$O$5))</f>
        <v>0</v>
      </c>
    </row>
    <row r="1209">
      <c r="A1209" s="1" t="s">
        <v>173</v>
      </c>
      <c r="E1209" s="27" t="s">
        <v>5154</v>
      </c>
    </row>
    <row r="1210">
      <c r="A1210" s="1" t="s">
        <v>174</v>
      </c>
    </row>
    <row r="1211">
      <c r="A1211" s="1" t="s">
        <v>176</v>
      </c>
      <c r="E1211" s="27" t="s">
        <v>169</v>
      </c>
    </row>
    <row r="1212">
      <c r="A1212" s="1" t="s">
        <v>167</v>
      </c>
      <c r="B1212" s="1">
        <v>295</v>
      </c>
      <c r="C1212" s="26" t="s">
        <v>5155</v>
      </c>
      <c r="D1212" t="s">
        <v>169</v>
      </c>
      <c r="E1212" s="27" t="s">
        <v>5156</v>
      </c>
      <c r="F1212" s="28" t="s">
        <v>1419</v>
      </c>
      <c r="G1212" s="29">
        <v>1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2420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5156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 ht="25.5">
      <c r="A1216" s="1" t="s">
        <v>167</v>
      </c>
      <c r="B1216" s="1">
        <v>296</v>
      </c>
      <c r="C1216" s="26" t="s">
        <v>5157</v>
      </c>
      <c r="D1216" t="s">
        <v>169</v>
      </c>
      <c r="E1216" s="27" t="s">
        <v>5158</v>
      </c>
      <c r="F1216" s="28" t="s">
        <v>1419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2420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 ht="25.5">
      <c r="A1217" s="1" t="s">
        <v>173</v>
      </c>
      <c r="E1217" s="27" t="s">
        <v>5158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 ht="25.5">
      <c r="A1220" s="1" t="s">
        <v>167</v>
      </c>
      <c r="B1220" s="1">
        <v>297</v>
      </c>
      <c r="C1220" s="26" t="s">
        <v>5159</v>
      </c>
      <c r="D1220" t="s">
        <v>169</v>
      </c>
      <c r="E1220" s="27" t="s">
        <v>5160</v>
      </c>
      <c r="F1220" s="28" t="s">
        <v>1419</v>
      </c>
      <c r="G1220" s="29">
        <v>1</v>
      </c>
      <c r="H1220" s="28">
        <v>0</v>
      </c>
      <c r="I1220" s="30">
        <f>ROUND(G1220*H1220,P4)</f>
        <v>0</v>
      </c>
      <c r="L1220" s="31">
        <v>0</v>
      </c>
      <c r="M1220" s="24">
        <f>ROUND(G1220*L1220,P4)</f>
        <v>0</v>
      </c>
      <c r="N1220" s="25" t="s">
        <v>2420</v>
      </c>
      <c r="O1220" s="32">
        <f>M1220*AA1220</f>
        <v>0</v>
      </c>
      <c r="P1220" s="1">
        <v>3</v>
      </c>
      <c r="AA1220" s="1">
        <f>IF(P1220=1,$O$3,IF(P1220=2,$O$4,$O$5))</f>
        <v>0</v>
      </c>
    </row>
    <row r="1221" ht="25.5">
      <c r="A1221" s="1" t="s">
        <v>173</v>
      </c>
      <c r="E1221" s="27" t="s">
        <v>5160</v>
      </c>
    </row>
    <row r="1222">
      <c r="A1222" s="1" t="s">
        <v>174</v>
      </c>
    </row>
    <row r="1223">
      <c r="A1223" s="1" t="s">
        <v>176</v>
      </c>
      <c r="E1223" s="27" t="s">
        <v>169</v>
      </c>
    </row>
    <row r="1224" ht="25.5">
      <c r="A1224" s="1" t="s">
        <v>167</v>
      </c>
      <c r="B1224" s="1">
        <v>298</v>
      </c>
      <c r="C1224" s="26" t="s">
        <v>5161</v>
      </c>
      <c r="D1224" t="s">
        <v>378</v>
      </c>
      <c r="E1224" s="27" t="s">
        <v>5162</v>
      </c>
      <c r="F1224" s="28" t="s">
        <v>1419</v>
      </c>
      <c r="G1224" s="29">
        <v>1</v>
      </c>
      <c r="H1224" s="28">
        <v>0</v>
      </c>
      <c r="I1224" s="30">
        <f>ROUND(G1224*H1224,P4)</f>
        <v>0</v>
      </c>
      <c r="L1224" s="31">
        <v>0</v>
      </c>
      <c r="M1224" s="24">
        <f>ROUND(G1224*L1224,P4)</f>
        <v>0</v>
      </c>
      <c r="N1224" s="25" t="s">
        <v>169</v>
      </c>
      <c r="O1224" s="32">
        <f>M1224*AA1224</f>
        <v>0</v>
      </c>
      <c r="P1224" s="1">
        <v>3</v>
      </c>
      <c r="AA1224" s="1">
        <f>IF(P1224=1,$O$3,IF(P1224=2,$O$4,$O$5))</f>
        <v>0</v>
      </c>
    </row>
    <row r="1225">
      <c r="A1225" s="1" t="s">
        <v>173</v>
      </c>
      <c r="E1225" s="27" t="s">
        <v>169</v>
      </c>
    </row>
    <row r="1226" ht="25.5">
      <c r="A1226" s="1" t="s">
        <v>174</v>
      </c>
      <c r="E1226" s="33" t="s">
        <v>5163</v>
      </c>
    </row>
    <row r="1227" ht="102">
      <c r="A1227" s="1" t="s">
        <v>176</v>
      </c>
      <c r="E1227" s="27" t="s">
        <v>5164</v>
      </c>
    </row>
    <row r="1228">
      <c r="A1228" s="1" t="s">
        <v>167</v>
      </c>
      <c r="B1228" s="1">
        <v>299</v>
      </c>
      <c r="C1228" s="26" t="s">
        <v>5165</v>
      </c>
      <c r="D1228" t="s">
        <v>379</v>
      </c>
      <c r="E1228" s="27" t="s">
        <v>5166</v>
      </c>
      <c r="F1228" s="28" t="s">
        <v>1419</v>
      </c>
      <c r="G1228" s="29">
        <v>1</v>
      </c>
      <c r="H1228" s="28">
        <v>0</v>
      </c>
      <c r="I1228" s="30">
        <f>ROUND(G1228*H1228,P4)</f>
        <v>0</v>
      </c>
      <c r="L1228" s="31">
        <v>0</v>
      </c>
      <c r="M1228" s="24">
        <f>ROUND(G1228*L1228,P4)</f>
        <v>0</v>
      </c>
      <c r="N1228" s="25" t="s">
        <v>169</v>
      </c>
      <c r="O1228" s="32">
        <f>M1228*AA1228</f>
        <v>0</v>
      </c>
      <c r="P1228" s="1">
        <v>3</v>
      </c>
      <c r="AA1228" s="1">
        <f>IF(P1228=1,$O$3,IF(P1228=2,$O$4,$O$5))</f>
        <v>0</v>
      </c>
    </row>
    <row r="1229">
      <c r="A1229" s="1" t="s">
        <v>173</v>
      </c>
      <c r="E1229" s="27" t="s">
        <v>169</v>
      </c>
    </row>
    <row r="1230" ht="25.5">
      <c r="A1230" s="1" t="s">
        <v>174</v>
      </c>
      <c r="E1230" s="33" t="s">
        <v>5163</v>
      </c>
    </row>
    <row r="1231" ht="63.75">
      <c r="A1231" s="1" t="s">
        <v>176</v>
      </c>
      <c r="E1231" s="27" t="s">
        <v>5167</v>
      </c>
    </row>
    <row r="1232">
      <c r="A1232" s="1" t="s">
        <v>164</v>
      </c>
      <c r="C1232" s="22" t="s">
        <v>2140</v>
      </c>
      <c r="E1232" s="23" t="s">
        <v>2141</v>
      </c>
      <c r="L1232" s="24">
        <f>SUMIFS(L1233:L1236,A1233:A1236,"P")</f>
        <v>0</v>
      </c>
      <c r="M1232" s="24">
        <f>SUMIFS(M1233:M1236,A1233:A1236,"P")</f>
        <v>0</v>
      </c>
      <c r="N1232" s="25"/>
    </row>
    <row r="1233" ht="25.5">
      <c r="A1233" s="1" t="s">
        <v>167</v>
      </c>
      <c r="B1233" s="1">
        <v>300</v>
      </c>
      <c r="C1233" s="26" t="s">
        <v>5168</v>
      </c>
      <c r="D1233" t="s">
        <v>169</v>
      </c>
      <c r="E1233" s="27" t="s">
        <v>5169</v>
      </c>
      <c r="F1233" s="28" t="s">
        <v>1445</v>
      </c>
      <c r="G1233" s="29">
        <v>1653.011</v>
      </c>
      <c r="H1233" s="28">
        <v>0</v>
      </c>
      <c r="I1233" s="30">
        <f>ROUND(G1233*H1233,P4)</f>
        <v>0</v>
      </c>
      <c r="L1233" s="31">
        <v>0</v>
      </c>
      <c r="M1233" s="24">
        <f>ROUND(G1233*L1233,P4)</f>
        <v>0</v>
      </c>
      <c r="N1233" s="25" t="s">
        <v>172</v>
      </c>
      <c r="O1233" s="32">
        <f>M1233*AA1233</f>
        <v>0</v>
      </c>
      <c r="P1233" s="1">
        <v>3</v>
      </c>
      <c r="AA1233" s="1">
        <f>IF(P1233=1,$O$3,IF(P1233=2,$O$4,$O$5))</f>
        <v>0</v>
      </c>
    </row>
    <row r="1234" ht="38.25">
      <c r="A1234" s="1" t="s">
        <v>173</v>
      </c>
      <c r="E1234" s="27" t="s">
        <v>5170</v>
      </c>
    </row>
    <row r="1235" ht="25.5">
      <c r="A1235" s="1" t="s">
        <v>174</v>
      </c>
      <c r="E1235" s="33" t="s">
        <v>5171</v>
      </c>
    </row>
    <row r="1236">
      <c r="A1236" s="1" t="s">
        <v>176</v>
      </c>
      <c r="E1236" s="27" t="s">
        <v>169</v>
      </c>
    </row>
    <row r="1237">
      <c r="A1237" s="1" t="s">
        <v>164</v>
      </c>
      <c r="C1237" s="22" t="s">
        <v>1436</v>
      </c>
      <c r="E1237" s="23" t="s">
        <v>1437</v>
      </c>
      <c r="L1237" s="24">
        <f>SUMIFS(L1238:L1241,A1238:A1241,"P")</f>
        <v>0</v>
      </c>
      <c r="M1237" s="24">
        <f>SUMIFS(M1238:M1241,A1238:A1241,"P")</f>
        <v>0</v>
      </c>
      <c r="N1237" s="25"/>
    </row>
    <row r="1238">
      <c r="A1238" s="1" t="s">
        <v>167</v>
      </c>
      <c r="B1238" s="1">
        <v>301</v>
      </c>
      <c r="C1238" s="26" t="s">
        <v>1438</v>
      </c>
      <c r="D1238" t="s">
        <v>169</v>
      </c>
      <c r="E1238" s="27" t="s">
        <v>1439</v>
      </c>
      <c r="F1238" s="28" t="s">
        <v>743</v>
      </c>
      <c r="G1238" s="29">
        <v>1</v>
      </c>
      <c r="H1238" s="28">
        <v>0</v>
      </c>
      <c r="I1238" s="30">
        <f>ROUND(G1238*H1238,P4)</f>
        <v>0</v>
      </c>
      <c r="L1238" s="31">
        <v>0</v>
      </c>
      <c r="M1238" s="24">
        <f>ROUND(G1238*L1238,P4)</f>
        <v>0</v>
      </c>
      <c r="N1238" s="25" t="s">
        <v>169</v>
      </c>
      <c r="O1238" s="32">
        <f>M1238*AA1238</f>
        <v>0</v>
      </c>
      <c r="P1238" s="1">
        <v>3</v>
      </c>
      <c r="AA1238" s="1">
        <f>IF(P1238=1,$O$3,IF(P1238=2,$O$4,$O$5))</f>
        <v>0</v>
      </c>
    </row>
    <row r="1239">
      <c r="A1239" s="1" t="s">
        <v>173</v>
      </c>
      <c r="E1239" s="27" t="s">
        <v>1439</v>
      </c>
    </row>
    <row r="1240">
      <c r="A1240" s="1" t="s">
        <v>174</v>
      </c>
    </row>
    <row r="1241">
      <c r="A1241" s="1" t="s">
        <v>176</v>
      </c>
      <c r="E1241" s="27" t="s">
        <v>169</v>
      </c>
    </row>
  </sheetData>
  <sheetProtection sheet="1" objects="1" scenarios="1" spinCount="100000" saltValue="1WcpYA+61MgHH5SynHCmnVTt81pzLQf36pvvOhwF1VHWW+UIa9aC0TU+ZDW5rojA5xDqgTIZvhrpheXv2iLO/g==" hashValue="RqjnjKMjsqKuWJp+CrzjOaLZDqottw5FBD7cEjo9BRLmWFXHihppQIk5DfOOcuggb0IVrCOHwNq27JQFUhXpQ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COUNTIFS(L8:L822,"=0",A8:A822,"P")+COUNTIFS(L8:L822,"",A8:A822,"P")+SUM(Q8:Q822)</f>
        <v>0</v>
      </c>
    </row>
    <row r="8" ht="25.5">
      <c r="A8" s="1" t="s">
        <v>162</v>
      </c>
      <c r="C8" s="22" t="s">
        <v>5172</v>
      </c>
      <c r="E8" s="23" t="s">
        <v>76</v>
      </c>
      <c r="L8" s="24">
        <f>L9+L26+L31+L132+L201+L258+L327+L440+L457+L534+L547+L580+L597+L626+L803+L812+L817</f>
        <v>0</v>
      </c>
      <c r="M8" s="24">
        <f>M9+M26+M31+M132+M201+M258+M327+M440+M457+M534+M547+M580+M597+M626+M803+M812+M817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5173</v>
      </c>
      <c r="D10" t="s">
        <v>169</v>
      </c>
      <c r="E10" s="27" t="s">
        <v>5174</v>
      </c>
      <c r="F10" s="28" t="s">
        <v>1467</v>
      </c>
      <c r="G10" s="29">
        <v>370.46600000000001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5175</v>
      </c>
    </row>
    <row r="12" ht="51">
      <c r="A12" s="1" t="s">
        <v>174</v>
      </c>
      <c r="E12" s="33" t="s">
        <v>5176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5177</v>
      </c>
      <c r="D14" t="s">
        <v>169</v>
      </c>
      <c r="E14" s="27" t="s">
        <v>5178</v>
      </c>
      <c r="F14" s="28" t="s">
        <v>1467</v>
      </c>
      <c r="G14" s="29">
        <v>740.93200000000002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5179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5180</v>
      </c>
      <c r="D18" t="s">
        <v>169</v>
      </c>
      <c r="E18" s="27" t="s">
        <v>5181</v>
      </c>
      <c r="F18" s="28" t="s">
        <v>1467</v>
      </c>
      <c r="G18" s="29">
        <v>370.46600000000001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5182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5183</v>
      </c>
      <c r="D22" t="s">
        <v>169</v>
      </c>
      <c r="E22" s="27" t="s">
        <v>5184</v>
      </c>
      <c r="F22" s="28" t="s">
        <v>1467</v>
      </c>
      <c r="G22" s="29">
        <v>370.46600000000001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5185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603</v>
      </c>
      <c r="E26" s="23" t="s">
        <v>2777</v>
      </c>
      <c r="L26" s="24">
        <f>SUMIFS(L27:L30,A27:A30,"P")</f>
        <v>0</v>
      </c>
      <c r="M26" s="24">
        <f>SUMIFS(M27:M30,A27:A30,"P")</f>
        <v>0</v>
      </c>
      <c r="N26" s="25"/>
    </row>
    <row r="27">
      <c r="A27" s="1" t="s">
        <v>167</v>
      </c>
      <c r="B27" s="1">
        <v>5</v>
      </c>
      <c r="C27" s="26" t="s">
        <v>5186</v>
      </c>
      <c r="D27" t="s">
        <v>169</v>
      </c>
      <c r="E27" s="27" t="s">
        <v>5187</v>
      </c>
      <c r="F27" s="28" t="s">
        <v>1488</v>
      </c>
      <c r="G27" s="29">
        <v>5.8399999999999999</v>
      </c>
      <c r="H27" s="28">
        <v>0.23458000000000001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5188</v>
      </c>
    </row>
    <row r="29" ht="38.25">
      <c r="A29" s="1" t="s">
        <v>174</v>
      </c>
      <c r="E29" s="33" t="s">
        <v>5189</v>
      </c>
    </row>
    <row r="30">
      <c r="A30" s="1" t="s">
        <v>176</v>
      </c>
      <c r="E30" s="27" t="s">
        <v>169</v>
      </c>
    </row>
    <row r="31">
      <c r="A31" s="1" t="s">
        <v>164</v>
      </c>
      <c r="C31" s="22" t="s">
        <v>1736</v>
      </c>
      <c r="E31" s="23" t="s">
        <v>2782</v>
      </c>
      <c r="L31" s="24">
        <f>SUMIFS(L32:L131,A32:A131,"P")</f>
        <v>0</v>
      </c>
      <c r="M31" s="24">
        <f>SUMIFS(M32:M131,A32:A131,"P")</f>
        <v>0</v>
      </c>
      <c r="N31" s="25"/>
    </row>
    <row r="32">
      <c r="A32" s="1" t="s">
        <v>167</v>
      </c>
      <c r="B32" s="1">
        <v>6</v>
      </c>
      <c r="C32" s="26" t="s">
        <v>5190</v>
      </c>
      <c r="D32" t="s">
        <v>169</v>
      </c>
      <c r="E32" s="27" t="s">
        <v>5191</v>
      </c>
      <c r="F32" s="28" t="s">
        <v>1405</v>
      </c>
      <c r="G32" s="29">
        <v>1020.999</v>
      </c>
      <c r="H32" s="28">
        <v>0.0001</v>
      </c>
      <c r="I32" s="30">
        <f>ROUND(G32*H32,P4)</f>
        <v>0</v>
      </c>
      <c r="L32" s="31">
        <v>0</v>
      </c>
      <c r="M32" s="24">
        <f>ROUND(G32*L32,P4)</f>
        <v>0</v>
      </c>
      <c r="N32" s="25" t="s">
        <v>172</v>
      </c>
      <c r="O32" s="32">
        <f>M32*AA32</f>
        <v>0</v>
      </c>
      <c r="P32" s="1">
        <v>3</v>
      </c>
      <c r="AA32" s="1">
        <f>IF(P32=1,$O$3,IF(P32=2,$O$4,$O$5))</f>
        <v>0</v>
      </c>
    </row>
    <row r="33">
      <c r="A33" s="1" t="s">
        <v>173</v>
      </c>
      <c r="E33" s="27" t="s">
        <v>5191</v>
      </c>
    </row>
    <row r="34" ht="409.5">
      <c r="A34" s="1" t="s">
        <v>174</v>
      </c>
      <c r="E34" s="33" t="s">
        <v>5192</v>
      </c>
    </row>
    <row r="35">
      <c r="A35" s="1" t="s">
        <v>176</v>
      </c>
      <c r="E35" s="27" t="s">
        <v>169</v>
      </c>
    </row>
    <row r="36">
      <c r="A36" s="1" t="s">
        <v>167</v>
      </c>
      <c r="B36" s="1">
        <v>7</v>
      </c>
      <c r="C36" s="26" t="s">
        <v>5193</v>
      </c>
      <c r="D36" t="s">
        <v>169</v>
      </c>
      <c r="E36" s="27" t="s">
        <v>5194</v>
      </c>
      <c r="F36" s="28" t="s">
        <v>1405</v>
      </c>
      <c r="G36" s="29">
        <v>950.85900000000004</v>
      </c>
      <c r="H36" s="28">
        <v>4.0000000000000003E-05</v>
      </c>
      <c r="I36" s="30">
        <f>ROUND(G36*H36,P4)</f>
        <v>0</v>
      </c>
      <c r="L36" s="31">
        <v>0</v>
      </c>
      <c r="M36" s="24">
        <f>ROUND(G36*L36,P4)</f>
        <v>0</v>
      </c>
      <c r="N36" s="25" t="s">
        <v>172</v>
      </c>
      <c r="O36" s="32">
        <f>M36*AA36</f>
        <v>0</v>
      </c>
      <c r="P36" s="1">
        <v>3</v>
      </c>
      <c r="AA36" s="1">
        <f>IF(P36=1,$O$3,IF(P36=2,$O$4,$O$5))</f>
        <v>0</v>
      </c>
    </row>
    <row r="37">
      <c r="A37" s="1" t="s">
        <v>173</v>
      </c>
      <c r="E37" s="27" t="s">
        <v>5194</v>
      </c>
    </row>
    <row r="38" ht="409.5">
      <c r="A38" s="1" t="s">
        <v>174</v>
      </c>
      <c r="E38" s="33" t="s">
        <v>5195</v>
      </c>
    </row>
    <row r="39">
      <c r="A39" s="1" t="s">
        <v>176</v>
      </c>
      <c r="E39" s="27" t="s">
        <v>169</v>
      </c>
    </row>
    <row r="40">
      <c r="A40" s="1" t="s">
        <v>167</v>
      </c>
      <c r="B40" s="1">
        <v>8</v>
      </c>
      <c r="C40" s="26" t="s">
        <v>5196</v>
      </c>
      <c r="D40" t="s">
        <v>169</v>
      </c>
      <c r="E40" s="27" t="s">
        <v>5197</v>
      </c>
      <c r="F40" s="28" t="s">
        <v>1405</v>
      </c>
      <c r="G40" s="29">
        <v>269.83999999999997</v>
      </c>
      <c r="H40" s="28">
        <v>0.00032000000000000003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5197</v>
      </c>
    </row>
    <row r="42" ht="153">
      <c r="A42" s="1" t="s">
        <v>174</v>
      </c>
      <c r="E42" s="33" t="s">
        <v>5198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5199</v>
      </c>
      <c r="D44" t="s">
        <v>169</v>
      </c>
      <c r="E44" s="27" t="s">
        <v>5200</v>
      </c>
      <c r="F44" s="28" t="s">
        <v>1488</v>
      </c>
      <c r="G44" s="29">
        <v>228.988</v>
      </c>
      <c r="H44" s="28">
        <v>0.0064999999999999997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5201</v>
      </c>
    </row>
    <row r="46" ht="102">
      <c r="A46" s="1" t="s">
        <v>174</v>
      </c>
      <c r="E46" s="33" t="s">
        <v>5202</v>
      </c>
    </row>
    <row r="47">
      <c r="A47" s="1" t="s">
        <v>176</v>
      </c>
      <c r="E47" s="27" t="s">
        <v>169</v>
      </c>
    </row>
    <row r="48">
      <c r="A48" s="1" t="s">
        <v>167</v>
      </c>
      <c r="B48" s="1">
        <v>10</v>
      </c>
      <c r="C48" s="26" t="s">
        <v>5203</v>
      </c>
      <c r="D48" t="s">
        <v>169</v>
      </c>
      <c r="E48" s="27" t="s">
        <v>5204</v>
      </c>
      <c r="F48" s="28" t="s">
        <v>1405</v>
      </c>
      <c r="G48" s="29">
        <v>972.38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5205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4383</v>
      </c>
      <c r="D52" t="s">
        <v>169</v>
      </c>
      <c r="E52" s="27" t="s">
        <v>4384</v>
      </c>
      <c r="F52" s="28" t="s">
        <v>1405</v>
      </c>
      <c r="G52" s="29">
        <v>905.58000000000004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 ht="38.25">
      <c r="A53" s="1" t="s">
        <v>173</v>
      </c>
      <c r="E53" s="27" t="s">
        <v>4385</v>
      </c>
    </row>
    <row r="54">
      <c r="A54" s="1" t="s">
        <v>174</v>
      </c>
    </row>
    <row r="55">
      <c r="A55" s="1" t="s">
        <v>176</v>
      </c>
      <c r="E55" s="27" t="s">
        <v>169</v>
      </c>
    </row>
    <row r="56" ht="25.5">
      <c r="A56" s="1" t="s">
        <v>167</v>
      </c>
      <c r="B56" s="1">
        <v>12</v>
      </c>
      <c r="C56" s="26" t="s">
        <v>5206</v>
      </c>
      <c r="D56" t="s">
        <v>169</v>
      </c>
      <c r="E56" s="27" t="s">
        <v>5207</v>
      </c>
      <c r="F56" s="28" t="s">
        <v>1488</v>
      </c>
      <c r="G56" s="29">
        <v>29.027999999999999</v>
      </c>
      <c r="H56" s="28">
        <v>0.0085159999999999993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 ht="51">
      <c r="A57" s="1" t="s">
        <v>173</v>
      </c>
      <c r="E57" s="27" t="s">
        <v>5208</v>
      </c>
    </row>
    <row r="58" ht="63.75">
      <c r="A58" s="1" t="s">
        <v>174</v>
      </c>
      <c r="E58" s="33" t="s">
        <v>5209</v>
      </c>
    </row>
    <row r="59">
      <c r="A59" s="1" t="s">
        <v>176</v>
      </c>
      <c r="E59" s="27" t="s">
        <v>169</v>
      </c>
    </row>
    <row r="60" ht="25.5">
      <c r="A60" s="1" t="s">
        <v>167</v>
      </c>
      <c r="B60" s="1">
        <v>13</v>
      </c>
      <c r="C60" s="26" t="s">
        <v>5210</v>
      </c>
      <c r="D60" t="s">
        <v>169</v>
      </c>
      <c r="E60" s="27" t="s">
        <v>5211</v>
      </c>
      <c r="F60" s="28" t="s">
        <v>1488</v>
      </c>
      <c r="G60" s="29">
        <v>160.06</v>
      </c>
      <c r="H60" s="28">
        <v>0.011516999999999999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 ht="51">
      <c r="A61" s="1" t="s">
        <v>173</v>
      </c>
      <c r="E61" s="27" t="s">
        <v>5212</v>
      </c>
    </row>
    <row r="62">
      <c r="A62" s="1" t="s">
        <v>174</v>
      </c>
    </row>
    <row r="63">
      <c r="A63" s="1" t="s">
        <v>176</v>
      </c>
      <c r="E63" s="27" t="s">
        <v>169</v>
      </c>
    </row>
    <row r="64" ht="25.5">
      <c r="A64" s="1" t="s">
        <v>167</v>
      </c>
      <c r="B64" s="1">
        <v>14</v>
      </c>
      <c r="C64" s="26" t="s">
        <v>5210</v>
      </c>
      <c r="D64" t="s">
        <v>378</v>
      </c>
      <c r="E64" s="27" t="s">
        <v>5211</v>
      </c>
      <c r="F64" s="28" t="s">
        <v>1488</v>
      </c>
      <c r="G64" s="29">
        <v>15.037000000000001</v>
      </c>
      <c r="H64" s="28">
        <v>0.011516999999999999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51">
      <c r="A65" s="1" t="s">
        <v>173</v>
      </c>
      <c r="E65" s="27" t="s">
        <v>5212</v>
      </c>
    </row>
    <row r="66">
      <c r="A66" s="1" t="s">
        <v>174</v>
      </c>
    </row>
    <row r="67">
      <c r="A67" s="1" t="s">
        <v>176</v>
      </c>
      <c r="E67" s="27" t="s">
        <v>169</v>
      </c>
    </row>
    <row r="68" ht="25.5">
      <c r="A68" s="1" t="s">
        <v>167</v>
      </c>
      <c r="B68" s="1">
        <v>15</v>
      </c>
      <c r="C68" s="26" t="s">
        <v>5213</v>
      </c>
      <c r="D68" t="s">
        <v>169</v>
      </c>
      <c r="E68" s="27" t="s">
        <v>5214</v>
      </c>
      <c r="F68" s="28" t="s">
        <v>1405</v>
      </c>
      <c r="G68" s="29">
        <v>68.927999999999997</v>
      </c>
      <c r="H68" s="28">
        <v>0.001758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 ht="38.25">
      <c r="A69" s="1" t="s">
        <v>173</v>
      </c>
      <c r="E69" s="27" t="s">
        <v>5215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5216</v>
      </c>
      <c r="D72" t="s">
        <v>169</v>
      </c>
      <c r="E72" s="27" t="s">
        <v>5217</v>
      </c>
      <c r="F72" s="28" t="s">
        <v>1405</v>
      </c>
      <c r="G72" s="29">
        <v>256.99000000000001</v>
      </c>
      <c r="H72" s="28">
        <v>3.0000000000000001E-05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5218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5219</v>
      </c>
      <c r="D76" t="s">
        <v>169</v>
      </c>
      <c r="E76" s="27" t="s">
        <v>5220</v>
      </c>
      <c r="F76" s="28" t="s">
        <v>1488</v>
      </c>
      <c r="G76" s="29">
        <v>44.064999999999998</v>
      </c>
      <c r="H76" s="28">
        <v>0.020500000000000001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 ht="25.5">
      <c r="A77" s="1" t="s">
        <v>173</v>
      </c>
      <c r="E77" s="27" t="s">
        <v>5221</v>
      </c>
    </row>
    <row r="78" ht="102">
      <c r="A78" s="1" t="s">
        <v>174</v>
      </c>
      <c r="E78" s="33" t="s">
        <v>5222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5223</v>
      </c>
      <c r="D80" t="s">
        <v>169</v>
      </c>
      <c r="E80" s="27" t="s">
        <v>5224</v>
      </c>
      <c r="F80" s="28" t="s">
        <v>1488</v>
      </c>
      <c r="G80" s="29">
        <v>258.01600000000002</v>
      </c>
      <c r="H80" s="28">
        <v>0.025000000000000001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5225</v>
      </c>
    </row>
    <row r="82" ht="165.75">
      <c r="A82" s="1" t="s">
        <v>174</v>
      </c>
      <c r="E82" s="33" t="s">
        <v>5226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5227</v>
      </c>
      <c r="D84" t="s">
        <v>169</v>
      </c>
      <c r="E84" s="27" t="s">
        <v>5228</v>
      </c>
      <c r="F84" s="28" t="s">
        <v>1488</v>
      </c>
      <c r="G84" s="29">
        <v>8.4199999999999999</v>
      </c>
      <c r="H84" s="28">
        <v>0.012500000000000001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5229</v>
      </c>
    </row>
    <row r="86">
      <c r="A86" s="1" t="s">
        <v>174</v>
      </c>
      <c r="E86" s="33" t="s">
        <v>5230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5231</v>
      </c>
      <c r="D88" t="s">
        <v>169</v>
      </c>
      <c r="E88" s="27" t="s">
        <v>5232</v>
      </c>
      <c r="F88" s="28" t="s">
        <v>1488</v>
      </c>
      <c r="G88" s="29">
        <v>8.4199999999999999</v>
      </c>
      <c r="H88" s="28">
        <v>0.025000000000000001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5233</v>
      </c>
    </row>
    <row r="90">
      <c r="A90" s="1" t="s">
        <v>174</v>
      </c>
      <c r="E90" s="33" t="s">
        <v>5230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5234</v>
      </c>
      <c r="D92" t="s">
        <v>169</v>
      </c>
      <c r="E92" s="27" t="s">
        <v>5235</v>
      </c>
      <c r="F92" s="28" t="s">
        <v>1488</v>
      </c>
      <c r="G92" s="29">
        <v>2201.721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5236</v>
      </c>
    </row>
    <row r="94" ht="409.5">
      <c r="A94" s="1" t="s">
        <v>174</v>
      </c>
      <c r="E94" s="33" t="s">
        <v>5237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5238</v>
      </c>
      <c r="D96" t="s">
        <v>169</v>
      </c>
      <c r="E96" s="27" t="s">
        <v>5239</v>
      </c>
      <c r="F96" s="28" t="s">
        <v>1488</v>
      </c>
      <c r="G96" s="29">
        <v>15.789</v>
      </c>
      <c r="H96" s="28">
        <v>0.0050000000000000001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5239</v>
      </c>
    </row>
    <row r="98" ht="63.75">
      <c r="A98" s="1" t="s">
        <v>174</v>
      </c>
      <c r="E98" s="33" t="s">
        <v>5240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5241</v>
      </c>
      <c r="D100" t="s">
        <v>169</v>
      </c>
      <c r="E100" s="27" t="s">
        <v>5242</v>
      </c>
      <c r="F100" s="28" t="s">
        <v>1488</v>
      </c>
      <c r="G100" s="29">
        <v>72.373999999999995</v>
      </c>
      <c r="H100" s="28">
        <v>0.0050000000000000001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 ht="25.5">
      <c r="A101" s="1" t="s">
        <v>173</v>
      </c>
      <c r="E101" s="27" t="s">
        <v>5242</v>
      </c>
    </row>
    <row r="102" ht="63.75">
      <c r="A102" s="1" t="s">
        <v>174</v>
      </c>
      <c r="E102" s="33" t="s">
        <v>5243</v>
      </c>
    </row>
    <row r="103">
      <c r="A103" s="1" t="s">
        <v>176</v>
      </c>
      <c r="E103" s="27" t="s">
        <v>169</v>
      </c>
    </row>
    <row r="104" ht="25.5">
      <c r="A104" s="1" t="s">
        <v>167</v>
      </c>
      <c r="B104" s="1">
        <v>24</v>
      </c>
      <c r="C104" s="26" t="s">
        <v>5244</v>
      </c>
      <c r="D104" t="s">
        <v>169</v>
      </c>
      <c r="E104" s="27" t="s">
        <v>5245</v>
      </c>
      <c r="F104" s="28" t="s">
        <v>1488</v>
      </c>
      <c r="G104" s="29">
        <v>168.06299999999999</v>
      </c>
      <c r="H104" s="28">
        <v>0.01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5245</v>
      </c>
    </row>
    <row r="106" ht="63.75">
      <c r="A106" s="1" t="s">
        <v>174</v>
      </c>
      <c r="E106" s="33" t="s">
        <v>5246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4473</v>
      </c>
      <c r="D108" t="s">
        <v>169</v>
      </c>
      <c r="E108" s="27" t="s">
        <v>4474</v>
      </c>
      <c r="F108" s="28" t="s">
        <v>1405</v>
      </c>
      <c r="G108" s="29">
        <v>23.100000000000001</v>
      </c>
      <c r="H108" s="28">
        <v>2.0999999999999999E-05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4475</v>
      </c>
    </row>
    <row r="110">
      <c r="A110" s="1" t="s">
        <v>174</v>
      </c>
      <c r="E110" s="33" t="s">
        <v>5247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5248</v>
      </c>
      <c r="D112" t="s">
        <v>169</v>
      </c>
      <c r="E112" s="27" t="s">
        <v>5249</v>
      </c>
      <c r="F112" s="28" t="s">
        <v>1488</v>
      </c>
      <c r="G112" s="29">
        <v>33.381999999999998</v>
      </c>
      <c r="H112" s="28">
        <v>0.0016999999999999999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5250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5251</v>
      </c>
      <c r="D116" t="s">
        <v>169</v>
      </c>
      <c r="E116" s="27" t="s">
        <v>5252</v>
      </c>
      <c r="F116" s="28" t="s">
        <v>1488</v>
      </c>
      <c r="G116" s="29">
        <v>8.4199999999999999</v>
      </c>
      <c r="H116" s="28">
        <v>0.012500000000000001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2420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5252</v>
      </c>
    </row>
    <row r="118">
      <c r="A118" s="1" t="s">
        <v>174</v>
      </c>
      <c r="E118" s="33" t="s">
        <v>5230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5253</v>
      </c>
      <c r="D120" t="s">
        <v>169</v>
      </c>
      <c r="E120" s="27" t="s">
        <v>5254</v>
      </c>
      <c r="F120" s="28" t="s">
        <v>1488</v>
      </c>
      <c r="G120" s="29">
        <v>8.4199999999999999</v>
      </c>
      <c r="H120" s="28">
        <v>0.025000000000000001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2420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5254</v>
      </c>
    </row>
    <row r="122">
      <c r="A122" s="1" t="s">
        <v>174</v>
      </c>
      <c r="E122" s="33" t="s">
        <v>5230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5255</v>
      </c>
      <c r="D124" t="s">
        <v>169</v>
      </c>
      <c r="E124" s="27" t="s">
        <v>5256</v>
      </c>
      <c r="F124" s="28" t="s">
        <v>1488</v>
      </c>
      <c r="G124" s="29">
        <v>1052.127</v>
      </c>
      <c r="H124" s="28">
        <v>9.0000000000000006E-05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2420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5256</v>
      </c>
    </row>
    <row r="126" ht="25.5">
      <c r="A126" s="1" t="s">
        <v>174</v>
      </c>
      <c r="E126" s="33" t="s">
        <v>5257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5258</v>
      </c>
      <c r="D128" t="s">
        <v>169</v>
      </c>
      <c r="E128" s="27" t="s">
        <v>5259</v>
      </c>
      <c r="F128" s="28" t="s">
        <v>1488</v>
      </c>
      <c r="G128" s="29">
        <v>8.4700000000000006</v>
      </c>
      <c r="H128" s="28">
        <v>0.023460000000000002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2420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25.5">
      <c r="A129" s="1" t="s">
        <v>173</v>
      </c>
      <c r="E129" s="27" t="s">
        <v>5259</v>
      </c>
    </row>
    <row r="130">
      <c r="A130" s="1" t="s">
        <v>174</v>
      </c>
      <c r="E130" s="33" t="s">
        <v>5260</v>
      </c>
    </row>
    <row r="131">
      <c r="A131" s="1" t="s">
        <v>176</v>
      </c>
      <c r="E131" s="27" t="s">
        <v>169</v>
      </c>
    </row>
    <row r="132">
      <c r="A132" s="1" t="s">
        <v>164</v>
      </c>
      <c r="C132" s="22" t="s">
        <v>3075</v>
      </c>
      <c r="E132" s="23" t="s">
        <v>3076</v>
      </c>
      <c r="L132" s="24">
        <f>SUMIFS(L133:L200,A133:A200,"P")</f>
        <v>0</v>
      </c>
      <c r="M132" s="24">
        <f>SUMIFS(M133:M200,A133:A200,"P")</f>
        <v>0</v>
      </c>
      <c r="N132" s="25"/>
    </row>
    <row r="133">
      <c r="A133" s="1" t="s">
        <v>167</v>
      </c>
      <c r="B133" s="1">
        <v>31</v>
      </c>
      <c r="C133" s="26" t="s">
        <v>4495</v>
      </c>
      <c r="D133" t="s">
        <v>169</v>
      </c>
      <c r="E133" s="27" t="s">
        <v>4496</v>
      </c>
      <c r="F133" s="28" t="s">
        <v>1445</v>
      </c>
      <c r="G133" s="29">
        <v>0.0080000000000000002</v>
      </c>
      <c r="H133" s="28">
        <v>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4496</v>
      </c>
    </row>
    <row r="135" ht="63.75">
      <c r="A135" s="1" t="s">
        <v>174</v>
      </c>
      <c r="E135" s="33" t="s">
        <v>5261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5262</v>
      </c>
      <c r="D137" t="s">
        <v>169</v>
      </c>
      <c r="E137" s="27" t="s">
        <v>5263</v>
      </c>
      <c r="F137" s="28" t="s">
        <v>1519</v>
      </c>
      <c r="G137" s="29">
        <v>24.731999999999999</v>
      </c>
      <c r="H137" s="28">
        <v>0.001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 ht="25.5">
      <c r="A138" s="1" t="s">
        <v>173</v>
      </c>
      <c r="E138" s="27" t="s">
        <v>5263</v>
      </c>
    </row>
    <row r="139" ht="63.75">
      <c r="A139" s="1" t="s">
        <v>174</v>
      </c>
      <c r="E139" s="33" t="s">
        <v>5264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5265</v>
      </c>
      <c r="D141" t="s">
        <v>169</v>
      </c>
      <c r="E141" s="27" t="s">
        <v>5266</v>
      </c>
      <c r="F141" s="28" t="s">
        <v>1488</v>
      </c>
      <c r="G141" s="29">
        <v>15.946999999999999</v>
      </c>
      <c r="H141" s="28">
        <v>0.00016000000000000001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25.5">
      <c r="A142" s="1" t="s">
        <v>173</v>
      </c>
      <c r="E142" s="27" t="s">
        <v>5266</v>
      </c>
    </row>
    <row r="143" ht="63.75">
      <c r="A143" s="1" t="s">
        <v>174</v>
      </c>
      <c r="E143" s="33" t="s">
        <v>5267</v>
      </c>
    </row>
    <row r="144">
      <c r="A144" s="1" t="s">
        <v>176</v>
      </c>
      <c r="E144" s="27" t="s">
        <v>169</v>
      </c>
    </row>
    <row r="145" ht="25.5">
      <c r="A145" s="1" t="s">
        <v>167</v>
      </c>
      <c r="B145" s="1">
        <v>34</v>
      </c>
      <c r="C145" s="26" t="s">
        <v>5268</v>
      </c>
      <c r="D145" t="s">
        <v>169</v>
      </c>
      <c r="E145" s="27" t="s">
        <v>5269</v>
      </c>
      <c r="F145" s="28" t="s">
        <v>1519</v>
      </c>
      <c r="G145" s="29">
        <v>632.68200000000002</v>
      </c>
      <c r="H145" s="28">
        <v>0.001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5269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4497</v>
      </c>
      <c r="D149" t="s">
        <v>169</v>
      </c>
      <c r="E149" s="27" t="s">
        <v>4498</v>
      </c>
      <c r="F149" s="28" t="s">
        <v>1519</v>
      </c>
      <c r="G149" s="29">
        <v>1581.704</v>
      </c>
      <c r="H149" s="28">
        <v>0.001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4498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4499</v>
      </c>
      <c r="D153" t="s">
        <v>169</v>
      </c>
      <c r="E153" s="27" t="s">
        <v>4500</v>
      </c>
      <c r="F153" s="28" t="s">
        <v>1519</v>
      </c>
      <c r="G153" s="29">
        <v>1008.336</v>
      </c>
      <c r="H153" s="28">
        <v>0.001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4500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 ht="25.5">
      <c r="A157" s="1" t="s">
        <v>167</v>
      </c>
      <c r="B157" s="1">
        <v>37</v>
      </c>
      <c r="C157" s="26" t="s">
        <v>4501</v>
      </c>
      <c r="D157" t="s">
        <v>378</v>
      </c>
      <c r="E157" s="27" t="s">
        <v>4502</v>
      </c>
      <c r="F157" s="28" t="s">
        <v>1488</v>
      </c>
      <c r="G157" s="29">
        <v>58.158999999999999</v>
      </c>
      <c r="H157" s="28">
        <v>0.0054000000000000003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4502</v>
      </c>
    </row>
    <row r="159" ht="63.75">
      <c r="A159" s="1" t="s">
        <v>174</v>
      </c>
      <c r="E159" s="33" t="s">
        <v>5270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4510</v>
      </c>
      <c r="D161" t="s">
        <v>169</v>
      </c>
      <c r="E161" s="27" t="s">
        <v>4511</v>
      </c>
      <c r="F161" s="28" t="s">
        <v>1488</v>
      </c>
      <c r="G161" s="29">
        <v>23.815999999999999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 ht="25.5">
      <c r="A162" s="1" t="s">
        <v>173</v>
      </c>
      <c r="E162" s="27" t="s">
        <v>4512</v>
      </c>
    </row>
    <row r="163">
      <c r="A163" s="1" t="s">
        <v>174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4518</v>
      </c>
      <c r="D165" t="s">
        <v>169</v>
      </c>
      <c r="E165" s="27" t="s">
        <v>4519</v>
      </c>
      <c r="F165" s="28" t="s">
        <v>1488</v>
      </c>
      <c r="G165" s="29">
        <v>47.631999999999998</v>
      </c>
      <c r="H165" s="28">
        <v>0.00039800000000000002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4520</v>
      </c>
    </row>
    <row r="167">
      <c r="A167" s="1" t="s">
        <v>174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4521</v>
      </c>
      <c r="D169" t="s">
        <v>169</v>
      </c>
      <c r="E169" s="27" t="s">
        <v>4522</v>
      </c>
      <c r="F169" s="28" t="s">
        <v>1488</v>
      </c>
      <c r="G169" s="29">
        <v>197.71299999999999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4523</v>
      </c>
    </row>
    <row r="171" ht="51">
      <c r="A171" s="1" t="s">
        <v>174</v>
      </c>
      <c r="E171" s="33" t="s">
        <v>5271</v>
      </c>
    </row>
    <row r="172">
      <c r="A172" s="1" t="s">
        <v>176</v>
      </c>
      <c r="E172" s="27" t="s">
        <v>169</v>
      </c>
    </row>
    <row r="173" ht="25.5">
      <c r="A173" s="1" t="s">
        <v>167</v>
      </c>
      <c r="B173" s="1">
        <v>41</v>
      </c>
      <c r="C173" s="26" t="s">
        <v>5272</v>
      </c>
      <c r="D173" t="s">
        <v>169</v>
      </c>
      <c r="E173" s="27" t="s">
        <v>5273</v>
      </c>
      <c r="F173" s="28" t="s">
        <v>1488</v>
      </c>
      <c r="G173" s="29">
        <v>16.488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5274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4525</v>
      </c>
      <c r="D177" t="s">
        <v>169</v>
      </c>
      <c r="E177" s="27" t="s">
        <v>4526</v>
      </c>
      <c r="F177" s="28" t="s">
        <v>1488</v>
      </c>
      <c r="G177" s="29">
        <v>197.71299999999999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 ht="25.5">
      <c r="A178" s="1" t="s">
        <v>173</v>
      </c>
      <c r="E178" s="27" t="s">
        <v>4527</v>
      </c>
    </row>
    <row r="179" ht="51">
      <c r="A179" s="1" t="s">
        <v>174</v>
      </c>
      <c r="E179" s="33" t="s">
        <v>5271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43</v>
      </c>
      <c r="C181" s="26" t="s">
        <v>5275</v>
      </c>
      <c r="D181" t="s">
        <v>169</v>
      </c>
      <c r="E181" s="27" t="s">
        <v>5276</v>
      </c>
      <c r="F181" s="28" t="s">
        <v>1488</v>
      </c>
      <c r="G181" s="29">
        <v>197.71299999999999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 ht="25.5">
      <c r="A182" s="1" t="s">
        <v>173</v>
      </c>
      <c r="E182" s="27" t="s">
        <v>5277</v>
      </c>
    </row>
    <row r="183" ht="51">
      <c r="A183" s="1" t="s">
        <v>174</v>
      </c>
      <c r="E183" s="33" t="s">
        <v>5278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5279</v>
      </c>
      <c r="D185" t="s">
        <v>169</v>
      </c>
      <c r="E185" s="27" t="s">
        <v>5280</v>
      </c>
      <c r="F185" s="28" t="s">
        <v>1488</v>
      </c>
      <c r="G185" s="29">
        <v>15.037000000000001</v>
      </c>
      <c r="H185" s="28">
        <v>0.00022599999999999999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25.5">
      <c r="A186" s="1" t="s">
        <v>173</v>
      </c>
      <c r="E186" s="27" t="s">
        <v>5281</v>
      </c>
    </row>
    <row r="187">
      <c r="A187" s="1" t="s">
        <v>174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4543</v>
      </c>
      <c r="D189" t="s">
        <v>169</v>
      </c>
      <c r="E189" s="27" t="s">
        <v>4544</v>
      </c>
      <c r="F189" s="28" t="s">
        <v>1445</v>
      </c>
      <c r="G189" s="29">
        <v>3.5939999999999999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 ht="38.25">
      <c r="A190" s="1" t="s">
        <v>173</v>
      </c>
      <c r="E190" s="27" t="s">
        <v>4545</v>
      </c>
    </row>
    <row r="191">
      <c r="A191" s="1" t="s">
        <v>174</v>
      </c>
    </row>
    <row r="192">
      <c r="A192" s="1" t="s">
        <v>176</v>
      </c>
      <c r="E192" s="27" t="s">
        <v>169</v>
      </c>
    </row>
    <row r="193" ht="25.5">
      <c r="A193" s="1" t="s">
        <v>167</v>
      </c>
      <c r="B193" s="1">
        <v>46</v>
      </c>
      <c r="C193" s="26" t="s">
        <v>5282</v>
      </c>
      <c r="D193" t="s">
        <v>169</v>
      </c>
      <c r="E193" s="27" t="s">
        <v>5283</v>
      </c>
      <c r="F193" s="28" t="s">
        <v>1488</v>
      </c>
      <c r="G193" s="29">
        <v>197.71299999999999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2420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5283</v>
      </c>
    </row>
    <row r="195" ht="51">
      <c r="A195" s="1" t="s">
        <v>174</v>
      </c>
      <c r="E195" s="33" t="s">
        <v>5271</v>
      </c>
    </row>
    <row r="196">
      <c r="A196" s="1" t="s">
        <v>176</v>
      </c>
      <c r="E196" s="27" t="s">
        <v>169</v>
      </c>
    </row>
    <row r="197">
      <c r="A197" s="1" t="s">
        <v>167</v>
      </c>
      <c r="B197" s="1">
        <v>47</v>
      </c>
      <c r="C197" s="26" t="s">
        <v>5284</v>
      </c>
      <c r="D197" t="s">
        <v>169</v>
      </c>
      <c r="E197" s="27" t="s">
        <v>5285</v>
      </c>
      <c r="F197" s="28" t="s">
        <v>1488</v>
      </c>
      <c r="G197" s="29">
        <v>30.626000000000001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2420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5285</v>
      </c>
    </row>
    <row r="199" ht="38.25">
      <c r="A199" s="1" t="s">
        <v>174</v>
      </c>
      <c r="E199" s="33" t="s">
        <v>5286</v>
      </c>
    </row>
    <row r="200">
      <c r="A200" s="1" t="s">
        <v>176</v>
      </c>
      <c r="E200" s="27" t="s">
        <v>169</v>
      </c>
    </row>
    <row r="201">
      <c r="A201" s="1" t="s">
        <v>164</v>
      </c>
      <c r="C201" s="22" t="s">
        <v>3085</v>
      </c>
      <c r="E201" s="23" t="s">
        <v>3086</v>
      </c>
      <c r="L201" s="24">
        <f>SUMIFS(L202:L257,A202:A257,"P")</f>
        <v>0</v>
      </c>
      <c r="M201" s="24">
        <f>SUMIFS(M202:M257,A202:A257,"P")</f>
        <v>0</v>
      </c>
      <c r="N201" s="25"/>
    </row>
    <row r="202">
      <c r="A202" s="1" t="s">
        <v>167</v>
      </c>
      <c r="B202" s="1">
        <v>48</v>
      </c>
      <c r="C202" s="26" t="s">
        <v>5287</v>
      </c>
      <c r="D202" t="s">
        <v>169</v>
      </c>
      <c r="E202" s="27" t="s">
        <v>5288</v>
      </c>
      <c r="F202" s="28" t="s">
        <v>5289</v>
      </c>
      <c r="G202" s="29">
        <v>456.34199999999998</v>
      </c>
      <c r="H202" s="28">
        <v>0.001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172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5288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5290</v>
      </c>
      <c r="D206" t="s">
        <v>169</v>
      </c>
      <c r="E206" s="27" t="s">
        <v>5291</v>
      </c>
      <c r="F206" s="28" t="s">
        <v>1488</v>
      </c>
      <c r="G206" s="29">
        <v>89.713999999999999</v>
      </c>
      <c r="H206" s="28">
        <v>0.0016999999999999999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5291</v>
      </c>
    </row>
    <row r="208" ht="140.25">
      <c r="A208" s="1" t="s">
        <v>174</v>
      </c>
      <c r="E208" s="33" t="s">
        <v>5292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50</v>
      </c>
      <c r="C210" s="26" t="s">
        <v>5293</v>
      </c>
      <c r="D210" t="s">
        <v>169</v>
      </c>
      <c r="E210" s="27" t="s">
        <v>5294</v>
      </c>
      <c r="F210" s="28" t="s">
        <v>1488</v>
      </c>
      <c r="G210" s="29">
        <v>511.81200000000001</v>
      </c>
      <c r="H210" s="28">
        <v>0.0044000000000000003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5294</v>
      </c>
    </row>
    <row r="212" ht="140.25">
      <c r="A212" s="1" t="s">
        <v>174</v>
      </c>
      <c r="E212" s="33" t="s">
        <v>5295</v>
      </c>
    </row>
    <row r="213">
      <c r="A213" s="1" t="s">
        <v>176</v>
      </c>
      <c r="E213" s="27" t="s">
        <v>169</v>
      </c>
    </row>
    <row r="214" ht="25.5">
      <c r="A214" s="1" t="s">
        <v>167</v>
      </c>
      <c r="B214" s="1">
        <v>51</v>
      </c>
      <c r="C214" s="26" t="s">
        <v>4501</v>
      </c>
      <c r="D214" t="s">
        <v>169</v>
      </c>
      <c r="E214" s="27" t="s">
        <v>4502</v>
      </c>
      <c r="F214" s="28" t="s">
        <v>1488</v>
      </c>
      <c r="G214" s="29">
        <v>775.65700000000004</v>
      </c>
      <c r="H214" s="28">
        <v>0.0054000000000000003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172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25.5">
      <c r="A215" s="1" t="s">
        <v>173</v>
      </c>
      <c r="E215" s="27" t="s">
        <v>4502</v>
      </c>
    </row>
    <row r="216" ht="89.25">
      <c r="A216" s="1" t="s">
        <v>174</v>
      </c>
      <c r="E216" s="33" t="s">
        <v>5296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52</v>
      </c>
      <c r="C218" s="26" t="s">
        <v>5297</v>
      </c>
      <c r="D218" t="s">
        <v>169</v>
      </c>
      <c r="E218" s="27" t="s">
        <v>5298</v>
      </c>
      <c r="F218" s="28" t="s">
        <v>1488</v>
      </c>
      <c r="G218" s="29">
        <v>553.67700000000002</v>
      </c>
      <c r="H218" s="28">
        <v>0.0055399999999999998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172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 ht="38.25">
      <c r="A219" s="1" t="s">
        <v>173</v>
      </c>
      <c r="E219" s="27" t="s">
        <v>5299</v>
      </c>
    </row>
    <row r="220" ht="127.5">
      <c r="A220" s="1" t="s">
        <v>174</v>
      </c>
      <c r="E220" s="33" t="s">
        <v>5300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53</v>
      </c>
      <c r="C222" s="26" t="s">
        <v>5301</v>
      </c>
      <c r="D222" t="s">
        <v>169</v>
      </c>
      <c r="E222" s="27" t="s">
        <v>5302</v>
      </c>
      <c r="F222" s="28" t="s">
        <v>1488</v>
      </c>
      <c r="G222" s="29">
        <v>570.06600000000003</v>
      </c>
      <c r="H222" s="28">
        <v>0.0040000000000000001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38.25">
      <c r="A223" s="1" t="s">
        <v>173</v>
      </c>
      <c r="E223" s="27" t="s">
        <v>5303</v>
      </c>
    </row>
    <row r="224" ht="140.25">
      <c r="A224" s="1" t="s">
        <v>174</v>
      </c>
      <c r="E224" s="33" t="s">
        <v>5304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54</v>
      </c>
      <c r="C226" s="26" t="s">
        <v>5305</v>
      </c>
      <c r="D226" t="s">
        <v>169</v>
      </c>
      <c r="E226" s="27" t="s">
        <v>5306</v>
      </c>
      <c r="F226" s="28" t="s">
        <v>1488</v>
      </c>
      <c r="G226" s="29">
        <v>975.04999999999995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 ht="25.5">
      <c r="A227" s="1" t="s">
        <v>173</v>
      </c>
      <c r="E227" s="27" t="s">
        <v>5307</v>
      </c>
    </row>
    <row r="228" ht="102">
      <c r="A228" s="1" t="s">
        <v>174</v>
      </c>
      <c r="E228" s="33" t="s">
        <v>5308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55</v>
      </c>
      <c r="C230" s="26" t="s">
        <v>5309</v>
      </c>
      <c r="D230" t="s">
        <v>169</v>
      </c>
      <c r="E230" s="27" t="s">
        <v>5310</v>
      </c>
      <c r="F230" s="28" t="s">
        <v>1488</v>
      </c>
      <c r="G230" s="29">
        <v>76.974999999999994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5311</v>
      </c>
    </row>
    <row r="232">
      <c r="A232" s="1" t="s">
        <v>174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5312</v>
      </c>
      <c r="D234" t="s">
        <v>169</v>
      </c>
      <c r="E234" s="27" t="s">
        <v>5313</v>
      </c>
      <c r="F234" s="28" t="s">
        <v>1488</v>
      </c>
      <c r="G234" s="29">
        <v>475.05500000000001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172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5314</v>
      </c>
    </row>
    <row r="236" ht="127.5">
      <c r="A236" s="1" t="s">
        <v>174</v>
      </c>
      <c r="E236" s="33" t="s">
        <v>5315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5316</v>
      </c>
      <c r="D238" t="s">
        <v>169</v>
      </c>
      <c r="E238" s="27" t="s">
        <v>5317</v>
      </c>
      <c r="F238" s="28" t="s">
        <v>1488</v>
      </c>
      <c r="G238" s="29">
        <v>1393.0999999999999</v>
      </c>
      <c r="H238" s="28">
        <v>0.000883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172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5318</v>
      </c>
    </row>
    <row r="240" ht="114.75">
      <c r="A240" s="1" t="s">
        <v>174</v>
      </c>
      <c r="E240" s="33" t="s">
        <v>5319</v>
      </c>
    </row>
    <row r="241">
      <c r="A241" s="1" t="s">
        <v>176</v>
      </c>
      <c r="E241" s="27" t="s">
        <v>169</v>
      </c>
    </row>
    <row r="242" ht="25.5">
      <c r="A242" s="1" t="s">
        <v>167</v>
      </c>
      <c r="B242" s="1">
        <v>58</v>
      </c>
      <c r="C242" s="26" t="s">
        <v>5320</v>
      </c>
      <c r="D242" t="s">
        <v>169</v>
      </c>
      <c r="E242" s="27" t="s">
        <v>5321</v>
      </c>
      <c r="F242" s="28" t="s">
        <v>200</v>
      </c>
      <c r="G242" s="29">
        <v>116</v>
      </c>
      <c r="H242" s="28">
        <v>0.00108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172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 ht="38.25">
      <c r="A243" s="1" t="s">
        <v>173</v>
      </c>
      <c r="E243" s="27" t="s">
        <v>5322</v>
      </c>
    </row>
    <row r="244" ht="102">
      <c r="A244" s="1" t="s">
        <v>174</v>
      </c>
      <c r="E244" s="33" t="s">
        <v>5323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5324</v>
      </c>
      <c r="D246" t="s">
        <v>169</v>
      </c>
      <c r="E246" s="27" t="s">
        <v>5325</v>
      </c>
      <c r="F246" s="28" t="s">
        <v>1488</v>
      </c>
      <c r="G246" s="29">
        <v>165.80500000000001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172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 ht="25.5">
      <c r="A247" s="1" t="s">
        <v>173</v>
      </c>
      <c r="E247" s="27" t="s">
        <v>5326</v>
      </c>
    </row>
    <row r="248" ht="165.75">
      <c r="A248" s="1" t="s">
        <v>174</v>
      </c>
      <c r="E248" s="33" t="s">
        <v>5327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5328</v>
      </c>
      <c r="D250" t="s">
        <v>169</v>
      </c>
      <c r="E250" s="27" t="s">
        <v>5329</v>
      </c>
      <c r="F250" s="28" t="s">
        <v>1488</v>
      </c>
      <c r="G250" s="29">
        <v>150.97</v>
      </c>
      <c r="H250" s="28">
        <v>0.000941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172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 ht="25.5">
      <c r="A251" s="1" t="s">
        <v>173</v>
      </c>
      <c r="E251" s="27" t="s">
        <v>5330</v>
      </c>
    </row>
    <row r="252" ht="165.75">
      <c r="A252" s="1" t="s">
        <v>174</v>
      </c>
      <c r="E252" s="33" t="s">
        <v>5331</v>
      </c>
    </row>
    <row r="253">
      <c r="A253" s="1" t="s">
        <v>176</v>
      </c>
      <c r="E253" s="27" t="s">
        <v>169</v>
      </c>
    </row>
    <row r="254">
      <c r="A254" s="1" t="s">
        <v>167</v>
      </c>
      <c r="B254" s="1">
        <v>61</v>
      </c>
      <c r="C254" s="26" t="s">
        <v>4552</v>
      </c>
      <c r="D254" t="s">
        <v>169</v>
      </c>
      <c r="E254" s="27" t="s">
        <v>4553</v>
      </c>
      <c r="F254" s="28" t="s">
        <v>1445</v>
      </c>
      <c r="G254" s="29">
        <v>13.895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172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38.25">
      <c r="A255" s="1" t="s">
        <v>173</v>
      </c>
      <c r="E255" s="27" t="s">
        <v>4554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164</v>
      </c>
      <c r="C258" s="22" t="s">
        <v>3091</v>
      </c>
      <c r="E258" s="23" t="s">
        <v>3092</v>
      </c>
      <c r="L258" s="24">
        <f>SUMIFS(L259:L326,A259:A326,"P")</f>
        <v>0</v>
      </c>
      <c r="M258" s="24">
        <f>SUMIFS(M259:M326,A259:A326,"P")</f>
        <v>0</v>
      </c>
      <c r="N258" s="25"/>
    </row>
    <row r="259">
      <c r="A259" s="1" t="s">
        <v>167</v>
      </c>
      <c r="B259" s="1">
        <v>62</v>
      </c>
      <c r="C259" s="26" t="s">
        <v>4563</v>
      </c>
      <c r="D259" t="s">
        <v>169</v>
      </c>
      <c r="E259" s="27" t="s">
        <v>4564</v>
      </c>
      <c r="F259" s="28" t="s">
        <v>1488</v>
      </c>
      <c r="G259" s="29">
        <v>438.95299999999997</v>
      </c>
      <c r="H259" s="28">
        <v>0.0014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4564</v>
      </c>
    </row>
    <row r="261" ht="63.75">
      <c r="A261" s="1" t="s">
        <v>174</v>
      </c>
      <c r="E261" s="33" t="s">
        <v>5332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63</v>
      </c>
      <c r="C263" s="26" t="s">
        <v>5333</v>
      </c>
      <c r="D263" t="s">
        <v>169</v>
      </c>
      <c r="E263" s="27" t="s">
        <v>5334</v>
      </c>
      <c r="F263" s="28" t="s">
        <v>1467</v>
      </c>
      <c r="G263" s="29">
        <v>133.77600000000001</v>
      </c>
      <c r="H263" s="28">
        <v>0.02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5334</v>
      </c>
    </row>
    <row r="265" ht="51">
      <c r="A265" s="1" t="s">
        <v>174</v>
      </c>
      <c r="E265" s="33" t="s">
        <v>5335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5336</v>
      </c>
      <c r="D267" t="s">
        <v>169</v>
      </c>
      <c r="E267" s="27" t="s">
        <v>5337</v>
      </c>
      <c r="F267" s="28" t="s">
        <v>1488</v>
      </c>
      <c r="G267" s="29">
        <v>130.19999999999999</v>
      </c>
      <c r="H267" s="28">
        <v>0.0060000000000000001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5337</v>
      </c>
    </row>
    <row r="269" ht="51">
      <c r="A269" s="1" t="s">
        <v>174</v>
      </c>
      <c r="E269" s="33" t="s">
        <v>5338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65</v>
      </c>
      <c r="C271" s="26" t="s">
        <v>5339</v>
      </c>
      <c r="D271" t="s">
        <v>169</v>
      </c>
      <c r="E271" s="27" t="s">
        <v>5340</v>
      </c>
      <c r="F271" s="28" t="s">
        <v>1488</v>
      </c>
      <c r="G271" s="29">
        <v>79.799999999999997</v>
      </c>
      <c r="H271" s="28">
        <v>0.0070000000000000001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5340</v>
      </c>
    </row>
    <row r="273" ht="51">
      <c r="A273" s="1" t="s">
        <v>174</v>
      </c>
      <c r="E273" s="33" t="s">
        <v>5341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66</v>
      </c>
      <c r="C275" s="26" t="s">
        <v>5342</v>
      </c>
      <c r="D275" t="s">
        <v>169</v>
      </c>
      <c r="E275" s="27" t="s">
        <v>5343</v>
      </c>
      <c r="F275" s="28" t="s">
        <v>1488</v>
      </c>
      <c r="G275" s="29">
        <v>1569.75</v>
      </c>
      <c r="H275" s="28">
        <v>0.0080000000000000002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5343</v>
      </c>
    </row>
    <row r="277" ht="51">
      <c r="A277" s="1" t="s">
        <v>174</v>
      </c>
      <c r="E277" s="33" t="s">
        <v>5344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4628</v>
      </c>
      <c r="D279" t="s">
        <v>169</v>
      </c>
      <c r="E279" s="27" t="s">
        <v>4629</v>
      </c>
      <c r="F279" s="28" t="s">
        <v>1488</v>
      </c>
      <c r="G279" s="29">
        <v>1695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 ht="25.5">
      <c r="A280" s="1" t="s">
        <v>173</v>
      </c>
      <c r="E280" s="27" t="s">
        <v>4630</v>
      </c>
    </row>
    <row r="281">
      <c r="A281" s="1" t="s">
        <v>174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68</v>
      </c>
      <c r="C283" s="26" t="s">
        <v>5345</v>
      </c>
      <c r="D283" t="s">
        <v>169</v>
      </c>
      <c r="E283" s="27" t="s">
        <v>5346</v>
      </c>
      <c r="F283" s="28" t="s">
        <v>1488</v>
      </c>
      <c r="G283" s="29">
        <v>1052.127</v>
      </c>
      <c r="H283" s="28">
        <v>0.00081300000000000003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5347</v>
      </c>
    </row>
    <row r="285" ht="25.5">
      <c r="A285" s="1" t="s">
        <v>174</v>
      </c>
      <c r="E285" s="33" t="s">
        <v>5257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69</v>
      </c>
      <c r="C287" s="26" t="s">
        <v>5348</v>
      </c>
      <c r="D287" t="s">
        <v>169</v>
      </c>
      <c r="E287" s="27" t="s">
        <v>5349</v>
      </c>
      <c r="F287" s="28" t="s">
        <v>1488</v>
      </c>
      <c r="G287" s="29">
        <v>88.343999999999994</v>
      </c>
      <c r="H287" s="28">
        <v>0.00081300000000000003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172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5350</v>
      </c>
    </row>
    <row r="289" ht="38.25">
      <c r="A289" s="1" t="s">
        <v>174</v>
      </c>
      <c r="E289" s="33" t="s">
        <v>5351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70</v>
      </c>
      <c r="C291" s="26" t="s">
        <v>5352</v>
      </c>
      <c r="D291" t="s">
        <v>169</v>
      </c>
      <c r="E291" s="27" t="s">
        <v>5353</v>
      </c>
      <c r="F291" s="28" t="s">
        <v>1488</v>
      </c>
      <c r="G291" s="29">
        <v>1052.127</v>
      </c>
      <c r="H291" s="28">
        <v>0.00092900000000000003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172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 ht="25.5">
      <c r="A292" s="1" t="s">
        <v>173</v>
      </c>
      <c r="E292" s="27" t="s">
        <v>5354</v>
      </c>
    </row>
    <row r="293" ht="25.5">
      <c r="A293" s="1" t="s">
        <v>174</v>
      </c>
      <c r="E293" s="33" t="s">
        <v>5257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71</v>
      </c>
      <c r="C295" s="26" t="s">
        <v>5355</v>
      </c>
      <c r="D295" t="s">
        <v>169</v>
      </c>
      <c r="E295" s="27" t="s">
        <v>5356</v>
      </c>
      <c r="F295" s="28" t="s">
        <v>1488</v>
      </c>
      <c r="G295" s="29">
        <v>1052.127</v>
      </c>
      <c r="H295" s="28">
        <v>0.0060480000000000004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172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 ht="25.5">
      <c r="A296" s="1" t="s">
        <v>173</v>
      </c>
      <c r="E296" s="27" t="s">
        <v>5357</v>
      </c>
    </row>
    <row r="297" ht="25.5">
      <c r="A297" s="1" t="s">
        <v>174</v>
      </c>
      <c r="E297" s="33" t="s">
        <v>5257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72</v>
      </c>
      <c r="C299" s="26" t="s">
        <v>5358</v>
      </c>
      <c r="D299" t="s">
        <v>169</v>
      </c>
      <c r="E299" s="27" t="s">
        <v>5359</v>
      </c>
      <c r="F299" s="28" t="s">
        <v>1488</v>
      </c>
      <c r="G299" s="29">
        <v>1052.127</v>
      </c>
      <c r="H299" s="28">
        <v>0.003339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172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 ht="25.5">
      <c r="A300" s="1" t="s">
        <v>173</v>
      </c>
      <c r="E300" s="27" t="s">
        <v>5360</v>
      </c>
    </row>
    <row r="301" ht="25.5">
      <c r="A301" s="1" t="s">
        <v>174</v>
      </c>
      <c r="E301" s="33" t="s">
        <v>5257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5361</v>
      </c>
      <c r="D303" t="s">
        <v>169</v>
      </c>
      <c r="E303" s="27" t="s">
        <v>5362</v>
      </c>
      <c r="F303" s="28" t="s">
        <v>1405</v>
      </c>
      <c r="G303" s="29">
        <v>1052.127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172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 ht="25.5">
      <c r="A304" s="1" t="s">
        <v>173</v>
      </c>
      <c r="E304" s="27" t="s">
        <v>5363</v>
      </c>
    </row>
    <row r="305" ht="25.5">
      <c r="A305" s="1" t="s">
        <v>174</v>
      </c>
      <c r="E305" s="33" t="s">
        <v>5257</v>
      </c>
    </row>
    <row r="306">
      <c r="A306" s="1" t="s">
        <v>176</v>
      </c>
      <c r="E306" s="27" t="s">
        <v>169</v>
      </c>
    </row>
    <row r="307" ht="25.5">
      <c r="A307" s="1" t="s">
        <v>167</v>
      </c>
      <c r="B307" s="1">
        <v>74</v>
      </c>
      <c r="C307" s="26" t="s">
        <v>5364</v>
      </c>
      <c r="D307" t="s">
        <v>169</v>
      </c>
      <c r="E307" s="27" t="s">
        <v>5365</v>
      </c>
      <c r="F307" s="28" t="s">
        <v>1488</v>
      </c>
      <c r="G307" s="29">
        <v>418.05000000000001</v>
      </c>
      <c r="H307" s="28">
        <v>0.0011590000000000001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172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 ht="25.5">
      <c r="A308" s="1" t="s">
        <v>173</v>
      </c>
      <c r="E308" s="27" t="s">
        <v>5366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75</v>
      </c>
      <c r="C311" s="26" t="s">
        <v>5367</v>
      </c>
      <c r="D311" t="s">
        <v>169</v>
      </c>
      <c r="E311" s="27" t="s">
        <v>5368</v>
      </c>
      <c r="F311" s="28" t="s">
        <v>1488</v>
      </c>
      <c r="G311" s="29">
        <v>418.05000000000001</v>
      </c>
      <c r="H311" s="28">
        <v>9.6000000000000002E-05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172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 ht="25.5">
      <c r="A312" s="1" t="s">
        <v>173</v>
      </c>
      <c r="E312" s="27" t="s">
        <v>5369</v>
      </c>
    </row>
    <row r="313" ht="38.25">
      <c r="A313" s="1" t="s">
        <v>174</v>
      </c>
      <c r="E313" s="33" t="s">
        <v>5370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76</v>
      </c>
      <c r="C315" s="26" t="s">
        <v>5371</v>
      </c>
      <c r="D315" t="s">
        <v>169</v>
      </c>
      <c r="E315" s="27" t="s">
        <v>5372</v>
      </c>
      <c r="F315" s="28" t="s">
        <v>1488</v>
      </c>
      <c r="G315" s="29">
        <v>418.05000000000001</v>
      </c>
      <c r="H315" s="28">
        <v>0.0011590000000000001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172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 ht="25.5">
      <c r="A316" s="1" t="s">
        <v>173</v>
      </c>
      <c r="E316" s="27" t="s">
        <v>5373</v>
      </c>
    </row>
    <row r="317" ht="51">
      <c r="A317" s="1" t="s">
        <v>174</v>
      </c>
      <c r="E317" s="33" t="s">
        <v>5374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77</v>
      </c>
      <c r="C319" s="26" t="s">
        <v>5375</v>
      </c>
      <c r="D319" t="s">
        <v>169</v>
      </c>
      <c r="E319" s="27" t="s">
        <v>5376</v>
      </c>
      <c r="F319" s="28" t="s">
        <v>1488</v>
      </c>
      <c r="G319" s="29">
        <v>418.05000000000001</v>
      </c>
      <c r="H319" s="28">
        <v>0.00020100000000000001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172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 ht="38.25">
      <c r="A320" s="1" t="s">
        <v>173</v>
      </c>
      <c r="E320" s="27" t="s">
        <v>5377</v>
      </c>
    </row>
    <row r="321" ht="51">
      <c r="A321" s="1" t="s">
        <v>174</v>
      </c>
      <c r="E321" s="33" t="s">
        <v>5374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78</v>
      </c>
      <c r="C323" s="26" t="s">
        <v>4638</v>
      </c>
      <c r="D323" t="s">
        <v>169</v>
      </c>
      <c r="E323" s="27" t="s">
        <v>4639</v>
      </c>
      <c r="F323" s="28" t="s">
        <v>1445</v>
      </c>
      <c r="G323" s="29">
        <v>30.062000000000001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172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 ht="38.25">
      <c r="A324" s="1" t="s">
        <v>173</v>
      </c>
      <c r="E324" s="27" t="s">
        <v>4640</v>
      </c>
    </row>
    <row r="325">
      <c r="A325" s="1" t="s">
        <v>174</v>
      </c>
    </row>
    <row r="326">
      <c r="A326" s="1" t="s">
        <v>176</v>
      </c>
      <c r="E326" s="27" t="s">
        <v>169</v>
      </c>
    </row>
    <row r="327">
      <c r="A327" s="1" t="s">
        <v>164</v>
      </c>
      <c r="C327" s="22" t="s">
        <v>3133</v>
      </c>
      <c r="E327" s="23" t="s">
        <v>3134</v>
      </c>
      <c r="L327" s="24">
        <f>SUMIFS(L328:L439,A328:A439,"P")</f>
        <v>0</v>
      </c>
      <c r="M327" s="24">
        <f>SUMIFS(M328:M439,A328:A439,"P")</f>
        <v>0</v>
      </c>
      <c r="N327" s="25"/>
    </row>
    <row r="328">
      <c r="A328" s="1" t="s">
        <v>167</v>
      </c>
      <c r="B328" s="1">
        <v>79</v>
      </c>
      <c r="C328" s="26" t="s">
        <v>5378</v>
      </c>
      <c r="D328" t="s">
        <v>169</v>
      </c>
      <c r="E328" s="27" t="s">
        <v>5379</v>
      </c>
      <c r="F328" s="28" t="s">
        <v>1488</v>
      </c>
      <c r="G328" s="29">
        <v>36.284999999999997</v>
      </c>
      <c r="H328" s="28">
        <v>0.016</v>
      </c>
      <c r="I328" s="30">
        <f>ROUND(G328*H328,P4)</f>
        <v>0</v>
      </c>
      <c r="L328" s="31">
        <v>0</v>
      </c>
      <c r="M328" s="24">
        <f>ROUND(G328*L328,P4)</f>
        <v>0</v>
      </c>
      <c r="N328" s="25" t="s">
        <v>172</v>
      </c>
      <c r="O328" s="32">
        <f>M328*AA328</f>
        <v>0</v>
      </c>
      <c r="P328" s="1">
        <v>3</v>
      </c>
      <c r="AA328" s="1">
        <f>IF(P328=1,$O$3,IF(P328=2,$O$4,$O$5))</f>
        <v>0</v>
      </c>
    </row>
    <row r="329">
      <c r="A329" s="1" t="s">
        <v>173</v>
      </c>
      <c r="E329" s="27" t="s">
        <v>5379</v>
      </c>
    </row>
    <row r="330" ht="76.5">
      <c r="A330" s="1" t="s">
        <v>174</v>
      </c>
      <c r="E330" s="33" t="s">
        <v>5380</v>
      </c>
    </row>
    <row r="331">
      <c r="A331" s="1" t="s">
        <v>176</v>
      </c>
      <c r="E331" s="27" t="s">
        <v>169</v>
      </c>
    </row>
    <row r="332">
      <c r="A332" s="1" t="s">
        <v>167</v>
      </c>
      <c r="B332" s="1">
        <v>80</v>
      </c>
      <c r="C332" s="26" t="s">
        <v>5381</v>
      </c>
      <c r="D332" t="s">
        <v>169</v>
      </c>
      <c r="E332" s="27" t="s">
        <v>5382</v>
      </c>
      <c r="F332" s="28" t="s">
        <v>1467</v>
      </c>
      <c r="G332" s="29">
        <v>107.746</v>
      </c>
      <c r="H332" s="28">
        <v>0.55000000000000004</v>
      </c>
      <c r="I332" s="30">
        <f>ROUND(G332*H332,P4)</f>
        <v>0</v>
      </c>
      <c r="L332" s="31">
        <v>0</v>
      </c>
      <c r="M332" s="24">
        <f>ROUND(G332*L332,P4)</f>
        <v>0</v>
      </c>
      <c r="N332" s="25" t="s">
        <v>172</v>
      </c>
      <c r="O332" s="32">
        <f>M332*AA332</f>
        <v>0</v>
      </c>
      <c r="P332" s="1">
        <v>3</v>
      </c>
      <c r="AA332" s="1">
        <f>IF(P332=1,$O$3,IF(P332=2,$O$4,$O$5))</f>
        <v>0</v>
      </c>
    </row>
    <row r="333">
      <c r="A333" s="1" t="s">
        <v>173</v>
      </c>
      <c r="E333" s="27" t="s">
        <v>5382</v>
      </c>
    </row>
    <row r="334" ht="89.25">
      <c r="A334" s="1" t="s">
        <v>174</v>
      </c>
      <c r="E334" s="33" t="s">
        <v>5383</v>
      </c>
    </row>
    <row r="335">
      <c r="A335" s="1" t="s">
        <v>176</v>
      </c>
      <c r="E335" s="27" t="s">
        <v>169</v>
      </c>
    </row>
    <row r="336">
      <c r="A336" s="1" t="s">
        <v>167</v>
      </c>
      <c r="B336" s="1">
        <v>81</v>
      </c>
      <c r="C336" s="26" t="s">
        <v>5384</v>
      </c>
      <c r="D336" t="s">
        <v>169</v>
      </c>
      <c r="E336" s="27" t="s">
        <v>5385</v>
      </c>
      <c r="F336" s="28" t="s">
        <v>1467</v>
      </c>
      <c r="G336" s="29">
        <v>3.274</v>
      </c>
      <c r="H336" s="28">
        <v>0.55000000000000004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172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5385</v>
      </c>
    </row>
    <row r="338" ht="76.5">
      <c r="A338" s="1" t="s">
        <v>174</v>
      </c>
      <c r="E338" s="33" t="s">
        <v>5386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82</v>
      </c>
      <c r="C340" s="26" t="s">
        <v>5387</v>
      </c>
      <c r="D340" t="s">
        <v>169</v>
      </c>
      <c r="E340" s="27" t="s">
        <v>5388</v>
      </c>
      <c r="F340" s="28" t="s">
        <v>1467</v>
      </c>
      <c r="G340" s="29">
        <v>6.1210000000000004</v>
      </c>
      <c r="H340" s="28">
        <v>0.55000000000000004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5388</v>
      </c>
    </row>
    <row r="342" ht="165.75">
      <c r="A342" s="1" t="s">
        <v>174</v>
      </c>
      <c r="E342" s="33" t="s">
        <v>5389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83</v>
      </c>
      <c r="C344" s="26" t="s">
        <v>5390</v>
      </c>
      <c r="D344" t="s">
        <v>169</v>
      </c>
      <c r="E344" s="27" t="s">
        <v>5391</v>
      </c>
      <c r="F344" s="28" t="s">
        <v>1467</v>
      </c>
      <c r="G344" s="29">
        <v>1.0429999999999999</v>
      </c>
      <c r="H344" s="28">
        <v>0.55000000000000004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5391</v>
      </c>
    </row>
    <row r="346" ht="89.25">
      <c r="A346" s="1" t="s">
        <v>174</v>
      </c>
      <c r="E346" s="33" t="s">
        <v>5392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84</v>
      </c>
      <c r="C348" s="26" t="s">
        <v>5393</v>
      </c>
      <c r="D348" t="s">
        <v>169</v>
      </c>
      <c r="E348" s="27" t="s">
        <v>5394</v>
      </c>
      <c r="F348" s="28" t="s">
        <v>1467</v>
      </c>
      <c r="G348" s="29">
        <v>14.949999999999999</v>
      </c>
      <c r="H348" s="28">
        <v>0.55000000000000004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172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5394</v>
      </c>
    </row>
    <row r="350" ht="63.75">
      <c r="A350" s="1" t="s">
        <v>174</v>
      </c>
      <c r="E350" s="33" t="s">
        <v>5395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85</v>
      </c>
      <c r="C352" s="26" t="s">
        <v>5396</v>
      </c>
      <c r="D352" t="s">
        <v>378</v>
      </c>
      <c r="E352" s="27" t="s">
        <v>5397</v>
      </c>
      <c r="F352" s="28" t="s">
        <v>1467</v>
      </c>
      <c r="G352" s="29">
        <v>30.245000000000001</v>
      </c>
      <c r="H352" s="28">
        <v>0.55000000000000004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172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5397</v>
      </c>
    </row>
    <row r="354" ht="204">
      <c r="A354" s="1" t="s">
        <v>174</v>
      </c>
      <c r="E354" s="33" t="s">
        <v>5398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86</v>
      </c>
      <c r="C356" s="26" t="s">
        <v>5399</v>
      </c>
      <c r="D356" t="s">
        <v>169</v>
      </c>
      <c r="E356" s="27" t="s">
        <v>5400</v>
      </c>
      <c r="F356" s="28" t="s">
        <v>1467</v>
      </c>
      <c r="G356" s="29">
        <v>1.53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172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5401</v>
      </c>
    </row>
    <row r="358">
      <c r="A358" s="1" t="s">
        <v>174</v>
      </c>
      <c r="E358" s="33" t="s">
        <v>5402</v>
      </c>
    </row>
    <row r="359">
      <c r="A359" s="1" t="s">
        <v>176</v>
      </c>
      <c r="E359" s="27" t="s">
        <v>169</v>
      </c>
    </row>
    <row r="360" ht="25.5">
      <c r="A360" s="1" t="s">
        <v>167</v>
      </c>
      <c r="B360" s="1">
        <v>87</v>
      </c>
      <c r="C360" s="26" t="s">
        <v>5403</v>
      </c>
      <c r="D360" t="s">
        <v>169</v>
      </c>
      <c r="E360" s="27" t="s">
        <v>5404</v>
      </c>
      <c r="F360" s="28" t="s">
        <v>1467</v>
      </c>
      <c r="G360" s="29">
        <v>163.84</v>
      </c>
      <c r="H360" s="28">
        <v>0.00108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172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 ht="25.5">
      <c r="A361" s="1" t="s">
        <v>173</v>
      </c>
      <c r="E361" s="27" t="s">
        <v>5405</v>
      </c>
    </row>
    <row r="362" ht="409.5">
      <c r="A362" s="1" t="s">
        <v>174</v>
      </c>
      <c r="E362" s="33" t="s">
        <v>5406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88</v>
      </c>
      <c r="C364" s="26" t="s">
        <v>5407</v>
      </c>
      <c r="D364" t="s">
        <v>169</v>
      </c>
      <c r="E364" s="27" t="s">
        <v>5408</v>
      </c>
      <c r="F364" s="28" t="s">
        <v>1405</v>
      </c>
      <c r="G364" s="29">
        <v>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 ht="25.5">
      <c r="A365" s="1" t="s">
        <v>173</v>
      </c>
      <c r="E365" s="27" t="s">
        <v>5409</v>
      </c>
    </row>
    <row r="366" ht="38.25">
      <c r="A366" s="1" t="s">
        <v>174</v>
      </c>
      <c r="E366" s="33" t="s">
        <v>5410</v>
      </c>
    </row>
    <row r="367">
      <c r="A367" s="1" t="s">
        <v>176</v>
      </c>
      <c r="E367" s="27" t="s">
        <v>169</v>
      </c>
    </row>
    <row r="368" ht="25.5">
      <c r="A368" s="1" t="s">
        <v>167</v>
      </c>
      <c r="B368" s="1">
        <v>89</v>
      </c>
      <c r="C368" s="26" t="s">
        <v>5411</v>
      </c>
      <c r="D368" t="s">
        <v>169</v>
      </c>
      <c r="E368" s="27" t="s">
        <v>5412</v>
      </c>
      <c r="F368" s="28" t="s">
        <v>1405</v>
      </c>
      <c r="G368" s="29">
        <v>254.19999999999999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172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 ht="38.25">
      <c r="A369" s="1" t="s">
        <v>173</v>
      </c>
      <c r="E369" s="27" t="s">
        <v>5413</v>
      </c>
    </row>
    <row r="370" ht="76.5">
      <c r="A370" s="1" t="s">
        <v>174</v>
      </c>
      <c r="E370" s="33" t="s">
        <v>5414</v>
      </c>
    </row>
    <row r="371">
      <c r="A371" s="1" t="s">
        <v>176</v>
      </c>
      <c r="E371" s="27" t="s">
        <v>169</v>
      </c>
    </row>
    <row r="372" ht="25.5">
      <c r="A372" s="1" t="s">
        <v>167</v>
      </c>
      <c r="B372" s="1">
        <v>90</v>
      </c>
      <c r="C372" s="26" t="s">
        <v>5415</v>
      </c>
      <c r="D372" t="s">
        <v>169</v>
      </c>
      <c r="E372" s="27" t="s">
        <v>5416</v>
      </c>
      <c r="F372" s="28" t="s">
        <v>1405</v>
      </c>
      <c r="G372" s="29">
        <v>332.69999999999999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 ht="38.25">
      <c r="A373" s="1" t="s">
        <v>173</v>
      </c>
      <c r="E373" s="27" t="s">
        <v>5417</v>
      </c>
    </row>
    <row r="374" ht="140.25">
      <c r="A374" s="1" t="s">
        <v>174</v>
      </c>
      <c r="E374" s="33" t="s">
        <v>5418</v>
      </c>
    </row>
    <row r="375">
      <c r="A375" s="1" t="s">
        <v>176</v>
      </c>
      <c r="E375" s="27" t="s">
        <v>169</v>
      </c>
    </row>
    <row r="376" ht="25.5">
      <c r="A376" s="1" t="s">
        <v>167</v>
      </c>
      <c r="B376" s="1">
        <v>91</v>
      </c>
      <c r="C376" s="26" t="s">
        <v>5419</v>
      </c>
      <c r="D376" t="s">
        <v>169</v>
      </c>
      <c r="E376" s="27" t="s">
        <v>5420</v>
      </c>
      <c r="F376" s="28" t="s">
        <v>1405</v>
      </c>
      <c r="G376" s="29">
        <v>36.600000000000001</v>
      </c>
      <c r="H376" s="28">
        <v>0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172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 ht="38.25">
      <c r="A377" s="1" t="s">
        <v>173</v>
      </c>
      <c r="E377" s="27" t="s">
        <v>5421</v>
      </c>
    </row>
    <row r="378" ht="89.25">
      <c r="A378" s="1" t="s">
        <v>174</v>
      </c>
      <c r="E378" s="33" t="s">
        <v>5422</v>
      </c>
    </row>
    <row r="379">
      <c r="A379" s="1" t="s">
        <v>176</v>
      </c>
      <c r="E379" s="27" t="s">
        <v>169</v>
      </c>
    </row>
    <row r="380" ht="25.5">
      <c r="A380" s="1" t="s">
        <v>167</v>
      </c>
      <c r="B380" s="1">
        <v>92</v>
      </c>
      <c r="C380" s="26" t="s">
        <v>5423</v>
      </c>
      <c r="D380" t="s">
        <v>169</v>
      </c>
      <c r="E380" s="27" t="s">
        <v>5424</v>
      </c>
      <c r="F380" s="28" t="s">
        <v>1405</v>
      </c>
      <c r="G380" s="29">
        <v>349.10000000000002</v>
      </c>
      <c r="H380" s="28">
        <v>0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172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 ht="38.25">
      <c r="A381" s="1" t="s">
        <v>173</v>
      </c>
      <c r="E381" s="27" t="s">
        <v>5425</v>
      </c>
    </row>
    <row r="382" ht="51">
      <c r="A382" s="1" t="s">
        <v>174</v>
      </c>
      <c r="E382" s="33" t="s">
        <v>5426</v>
      </c>
    </row>
    <row r="383">
      <c r="A383" s="1" t="s">
        <v>176</v>
      </c>
      <c r="E383" s="27" t="s">
        <v>169</v>
      </c>
    </row>
    <row r="384" ht="25.5">
      <c r="A384" s="1" t="s">
        <v>167</v>
      </c>
      <c r="B384" s="1">
        <v>93</v>
      </c>
      <c r="C384" s="26" t="s">
        <v>5427</v>
      </c>
      <c r="D384" t="s">
        <v>169</v>
      </c>
      <c r="E384" s="27" t="s">
        <v>5428</v>
      </c>
      <c r="F384" s="28" t="s">
        <v>1488</v>
      </c>
      <c r="G384" s="29">
        <v>3591.5360000000001</v>
      </c>
      <c r="H384" s="28">
        <v>0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172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 ht="25.5">
      <c r="A385" s="1" t="s">
        <v>173</v>
      </c>
      <c r="E385" s="27" t="s">
        <v>5429</v>
      </c>
    </row>
    <row r="386" ht="89.25">
      <c r="A386" s="1" t="s">
        <v>174</v>
      </c>
      <c r="E386" s="33" t="s">
        <v>5430</v>
      </c>
    </row>
    <row r="387">
      <c r="A387" s="1" t="s">
        <v>176</v>
      </c>
      <c r="E387" s="27" t="s">
        <v>169</v>
      </c>
    </row>
    <row r="388" ht="25.5">
      <c r="A388" s="1" t="s">
        <v>167</v>
      </c>
      <c r="B388" s="1">
        <v>94</v>
      </c>
      <c r="C388" s="26" t="s">
        <v>5431</v>
      </c>
      <c r="D388" t="s">
        <v>169</v>
      </c>
      <c r="E388" s="27" t="s">
        <v>5432</v>
      </c>
      <c r="F388" s="28" t="s">
        <v>1488</v>
      </c>
      <c r="G388" s="29">
        <v>702.89999999999998</v>
      </c>
      <c r="H388" s="28">
        <v>0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 ht="25.5">
      <c r="A389" s="1" t="s">
        <v>173</v>
      </c>
      <c r="E389" s="27" t="s">
        <v>5433</v>
      </c>
    </row>
    <row r="390" ht="38.25">
      <c r="A390" s="1" t="s">
        <v>174</v>
      </c>
      <c r="E390" s="33" t="s">
        <v>5434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95</v>
      </c>
      <c r="C392" s="26" t="s">
        <v>5435</v>
      </c>
      <c r="D392" t="s">
        <v>169</v>
      </c>
      <c r="E392" s="27" t="s">
        <v>5436</v>
      </c>
      <c r="F392" s="28" t="s">
        <v>1405</v>
      </c>
      <c r="G392" s="29">
        <v>3942.4670000000001</v>
      </c>
      <c r="H392" s="28">
        <v>2.0999999999999999E-05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5437</v>
      </c>
    </row>
    <row r="394" ht="153">
      <c r="A394" s="1" t="s">
        <v>174</v>
      </c>
      <c r="E394" s="33" t="s">
        <v>5438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96</v>
      </c>
      <c r="C396" s="26" t="s">
        <v>5439</v>
      </c>
      <c r="D396" t="s">
        <v>169</v>
      </c>
      <c r="E396" s="27" t="s">
        <v>5440</v>
      </c>
      <c r="F396" s="28" t="s">
        <v>1467</v>
      </c>
      <c r="G396" s="29">
        <v>132.929</v>
      </c>
      <c r="H396" s="28">
        <v>0.023297999999999999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5441</v>
      </c>
    </row>
    <row r="398" ht="409.5">
      <c r="A398" s="1" t="s">
        <v>174</v>
      </c>
      <c r="E398" s="33" t="s">
        <v>5442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97</v>
      </c>
      <c r="C400" s="26" t="s">
        <v>5443</v>
      </c>
      <c r="D400" t="s">
        <v>169</v>
      </c>
      <c r="E400" s="27" t="s">
        <v>5444</v>
      </c>
      <c r="F400" s="28" t="s">
        <v>1488</v>
      </c>
      <c r="G400" s="29">
        <v>1052.127</v>
      </c>
      <c r="H400" s="28">
        <v>0.014232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 ht="25.5">
      <c r="A401" s="1" t="s">
        <v>173</v>
      </c>
      <c r="E401" s="27" t="s">
        <v>5445</v>
      </c>
    </row>
    <row r="402" ht="25.5">
      <c r="A402" s="1" t="s">
        <v>174</v>
      </c>
      <c r="E402" s="33" t="s">
        <v>5257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98</v>
      </c>
      <c r="C404" s="26" t="s">
        <v>5446</v>
      </c>
      <c r="D404" t="s">
        <v>169</v>
      </c>
      <c r="E404" s="27" t="s">
        <v>5447</v>
      </c>
      <c r="F404" s="28" t="s">
        <v>1488</v>
      </c>
      <c r="G404" s="29">
        <v>29.027999999999999</v>
      </c>
      <c r="H404" s="28">
        <v>0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5448</v>
      </c>
    </row>
    <row r="406">
      <c r="A406" s="1" t="s">
        <v>174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5449</v>
      </c>
      <c r="D408" t="s">
        <v>169</v>
      </c>
      <c r="E408" s="27" t="s">
        <v>5450</v>
      </c>
      <c r="F408" s="28" t="s">
        <v>1488</v>
      </c>
      <c r="G408" s="29">
        <v>1052.127</v>
      </c>
      <c r="H408" s="28">
        <v>0.000175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5451</v>
      </c>
    </row>
    <row r="410" ht="25.5">
      <c r="A410" s="1" t="s">
        <v>174</v>
      </c>
      <c r="E410" s="33" t="s">
        <v>5257</v>
      </c>
    </row>
    <row r="411">
      <c r="A411" s="1" t="s">
        <v>176</v>
      </c>
      <c r="E411" s="27" t="s">
        <v>169</v>
      </c>
    </row>
    <row r="412" ht="25.5">
      <c r="A412" s="1" t="s">
        <v>167</v>
      </c>
      <c r="B412" s="1">
        <v>100</v>
      </c>
      <c r="C412" s="26" t="s">
        <v>5452</v>
      </c>
      <c r="D412" t="s">
        <v>169</v>
      </c>
      <c r="E412" s="27" t="s">
        <v>5453</v>
      </c>
      <c r="F412" s="28" t="s">
        <v>1405</v>
      </c>
      <c r="G412" s="29">
        <v>24</v>
      </c>
      <c r="H412" s="28">
        <v>0.013634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 ht="25.5">
      <c r="A413" s="1" t="s">
        <v>173</v>
      </c>
      <c r="E413" s="27" t="s">
        <v>5454</v>
      </c>
    </row>
    <row r="414">
      <c r="A414" s="1" t="s">
        <v>174</v>
      </c>
      <c r="E414" s="33" t="s">
        <v>5455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101</v>
      </c>
      <c r="C416" s="26" t="s">
        <v>5456</v>
      </c>
      <c r="D416" t="s">
        <v>169</v>
      </c>
      <c r="E416" s="27" t="s">
        <v>5457</v>
      </c>
      <c r="F416" s="28" t="s">
        <v>1445</v>
      </c>
      <c r="G416" s="29">
        <v>110.59099999999999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38.25">
      <c r="A417" s="1" t="s">
        <v>173</v>
      </c>
      <c r="E417" s="27" t="s">
        <v>5458</v>
      </c>
    </row>
    <row r="418">
      <c r="A418" s="1" t="s">
        <v>174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102</v>
      </c>
      <c r="C420" s="26" t="s">
        <v>5459</v>
      </c>
      <c r="D420" t="s">
        <v>169</v>
      </c>
      <c r="E420" s="27" t="s">
        <v>5460</v>
      </c>
      <c r="F420" s="28" t="s">
        <v>1419</v>
      </c>
      <c r="G420" s="29">
        <v>1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2420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5460</v>
      </c>
    </row>
    <row r="422">
      <c r="A422" s="1" t="s">
        <v>174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5461</v>
      </c>
      <c r="D424" t="s">
        <v>169</v>
      </c>
      <c r="E424" s="27" t="s">
        <v>5462</v>
      </c>
      <c r="F424" s="28" t="s">
        <v>1467</v>
      </c>
      <c r="G424" s="29">
        <v>0.251</v>
      </c>
      <c r="H424" s="28">
        <v>0.78000000000000003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2420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5462</v>
      </c>
    </row>
    <row r="426" ht="25.5">
      <c r="A426" s="1" t="s">
        <v>174</v>
      </c>
      <c r="E426" s="33" t="s">
        <v>5463</v>
      </c>
    </row>
    <row r="427">
      <c r="A427" s="1" t="s">
        <v>176</v>
      </c>
      <c r="E427" s="27" t="s">
        <v>169</v>
      </c>
    </row>
    <row r="428">
      <c r="A428" s="1" t="s">
        <v>167</v>
      </c>
      <c r="B428" s="1">
        <v>104</v>
      </c>
      <c r="C428" s="26" t="s">
        <v>5464</v>
      </c>
      <c r="D428" t="s">
        <v>169</v>
      </c>
      <c r="E428" s="27" t="s">
        <v>5465</v>
      </c>
      <c r="F428" s="28" t="s">
        <v>1467</v>
      </c>
      <c r="G428" s="29">
        <v>0.251</v>
      </c>
      <c r="H428" s="28">
        <v>0.78000000000000003</v>
      </c>
      <c r="I428" s="30">
        <f>ROUND(G428*H428,P4)</f>
        <v>0</v>
      </c>
      <c r="L428" s="31">
        <v>0</v>
      </c>
      <c r="M428" s="24">
        <f>ROUND(G428*L428,P4)</f>
        <v>0</v>
      </c>
      <c r="N428" s="25" t="s">
        <v>2420</v>
      </c>
      <c r="O428" s="32">
        <f>M428*AA428</f>
        <v>0</v>
      </c>
      <c r="P428" s="1">
        <v>3</v>
      </c>
      <c r="AA428" s="1">
        <f>IF(P428=1,$O$3,IF(P428=2,$O$4,$O$5))</f>
        <v>0</v>
      </c>
    </row>
    <row r="429">
      <c r="A429" s="1" t="s">
        <v>173</v>
      </c>
      <c r="E429" s="27" t="s">
        <v>5465</v>
      </c>
    </row>
    <row r="430" ht="25.5">
      <c r="A430" s="1" t="s">
        <v>174</v>
      </c>
      <c r="E430" s="33" t="s">
        <v>5463</v>
      </c>
    </row>
    <row r="431">
      <c r="A431" s="1" t="s">
        <v>176</v>
      </c>
      <c r="E431" s="27" t="s">
        <v>169</v>
      </c>
    </row>
    <row r="432">
      <c r="A432" s="1" t="s">
        <v>167</v>
      </c>
      <c r="B432" s="1">
        <v>105</v>
      </c>
      <c r="C432" s="26" t="s">
        <v>5466</v>
      </c>
      <c r="D432" t="s">
        <v>169</v>
      </c>
      <c r="E432" s="27" t="s">
        <v>5467</v>
      </c>
      <c r="F432" s="28" t="s">
        <v>5468</v>
      </c>
      <c r="G432" s="29">
        <v>5</v>
      </c>
      <c r="H432" s="28">
        <v>0.14999999999999999</v>
      </c>
      <c r="I432" s="30">
        <f>ROUND(G432*H432,P4)</f>
        <v>0</v>
      </c>
      <c r="L432" s="31">
        <v>0</v>
      </c>
      <c r="M432" s="24">
        <f>ROUND(G432*L432,P4)</f>
        <v>0</v>
      </c>
      <c r="N432" s="25" t="s">
        <v>2420</v>
      </c>
      <c r="O432" s="32">
        <f>M432*AA432</f>
        <v>0</v>
      </c>
      <c r="P432" s="1">
        <v>3</v>
      </c>
      <c r="AA432" s="1">
        <f>IF(P432=1,$O$3,IF(P432=2,$O$4,$O$5))</f>
        <v>0</v>
      </c>
    </row>
    <row r="433">
      <c r="A433" s="1" t="s">
        <v>173</v>
      </c>
      <c r="E433" s="27" t="s">
        <v>5467</v>
      </c>
    </row>
    <row r="434">
      <c r="A434" s="1" t="s">
        <v>174</v>
      </c>
    </row>
    <row r="435">
      <c r="A435" s="1" t="s">
        <v>176</v>
      </c>
      <c r="E435" s="27" t="s">
        <v>169</v>
      </c>
    </row>
    <row r="436">
      <c r="A436" s="1" t="s">
        <v>167</v>
      </c>
      <c r="B436" s="1">
        <v>106</v>
      </c>
      <c r="C436" s="26" t="s">
        <v>5469</v>
      </c>
      <c r="D436" t="s">
        <v>169</v>
      </c>
      <c r="E436" s="27" t="s">
        <v>5470</v>
      </c>
      <c r="F436" s="28" t="s">
        <v>5468</v>
      </c>
      <c r="G436" s="29">
        <v>5</v>
      </c>
      <c r="H436" s="28">
        <v>0.14999999999999999</v>
      </c>
      <c r="I436" s="30">
        <f>ROUND(G436*H436,P4)</f>
        <v>0</v>
      </c>
      <c r="L436" s="31">
        <v>0</v>
      </c>
      <c r="M436" s="24">
        <f>ROUND(G436*L436,P4)</f>
        <v>0</v>
      </c>
      <c r="N436" s="25" t="s">
        <v>2420</v>
      </c>
      <c r="O436" s="32">
        <f>M436*AA436</f>
        <v>0</v>
      </c>
      <c r="P436" s="1">
        <v>3</v>
      </c>
      <c r="AA436" s="1">
        <f>IF(P436=1,$O$3,IF(P436=2,$O$4,$O$5))</f>
        <v>0</v>
      </c>
    </row>
    <row r="437">
      <c r="A437" s="1" t="s">
        <v>173</v>
      </c>
      <c r="E437" s="27" t="s">
        <v>5470</v>
      </c>
    </row>
    <row r="438">
      <c r="A438" s="1" t="s">
        <v>174</v>
      </c>
    </row>
    <row r="439">
      <c r="A439" s="1" t="s">
        <v>176</v>
      </c>
      <c r="E439" s="27" t="s">
        <v>169</v>
      </c>
    </row>
    <row r="440">
      <c r="A440" s="1" t="s">
        <v>164</v>
      </c>
      <c r="C440" s="22" t="s">
        <v>3188</v>
      </c>
      <c r="E440" s="23" t="s">
        <v>3189</v>
      </c>
      <c r="L440" s="24">
        <f>SUMIFS(L441:L456,A441:A456,"P")</f>
        <v>0</v>
      </c>
      <c r="M440" s="24">
        <f>SUMIFS(M441:M456,A441:A456,"P")</f>
        <v>0</v>
      </c>
      <c r="N440" s="25"/>
    </row>
    <row r="441">
      <c r="A441" s="1" t="s">
        <v>167</v>
      </c>
      <c r="B441" s="1">
        <v>107</v>
      </c>
      <c r="C441" s="26" t="s">
        <v>5471</v>
      </c>
      <c r="D441" t="s">
        <v>169</v>
      </c>
      <c r="E441" s="27" t="s">
        <v>5472</v>
      </c>
      <c r="F441" s="28" t="s">
        <v>1405</v>
      </c>
      <c r="G441" s="29">
        <v>1822.9290000000001</v>
      </c>
      <c r="H441" s="28">
        <v>0.000825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>
      <c r="A442" s="1" t="s">
        <v>173</v>
      </c>
      <c r="E442" s="27" t="s">
        <v>5473</v>
      </c>
    </row>
    <row r="443" ht="165.75">
      <c r="A443" s="1" t="s">
        <v>174</v>
      </c>
      <c r="E443" s="33" t="s">
        <v>5474</v>
      </c>
    </row>
    <row r="444">
      <c r="A444" s="1" t="s">
        <v>176</v>
      </c>
      <c r="E444" s="27" t="s">
        <v>169</v>
      </c>
    </row>
    <row r="445">
      <c r="A445" s="1" t="s">
        <v>167</v>
      </c>
      <c r="B445" s="1">
        <v>108</v>
      </c>
      <c r="C445" s="26" t="s">
        <v>5475</v>
      </c>
      <c r="D445" t="s">
        <v>169</v>
      </c>
      <c r="E445" s="27" t="s">
        <v>5476</v>
      </c>
      <c r="F445" s="28" t="s">
        <v>1488</v>
      </c>
      <c r="G445" s="29">
        <v>1846.499</v>
      </c>
      <c r="H445" s="28">
        <v>0.0066059999999999999</v>
      </c>
      <c r="I445" s="30">
        <f>ROUND(G445*H445,P4)</f>
        <v>0</v>
      </c>
      <c r="L445" s="31">
        <v>0</v>
      </c>
      <c r="M445" s="24">
        <f>ROUND(G445*L445,P4)</f>
        <v>0</v>
      </c>
      <c r="N445" s="25" t="s">
        <v>172</v>
      </c>
      <c r="O445" s="32">
        <f>M445*AA445</f>
        <v>0</v>
      </c>
      <c r="P445" s="1">
        <v>3</v>
      </c>
      <c r="AA445" s="1">
        <f>IF(P445=1,$O$3,IF(P445=2,$O$4,$O$5))</f>
        <v>0</v>
      </c>
    </row>
    <row r="446">
      <c r="A446" s="1" t="s">
        <v>173</v>
      </c>
      <c r="E446" s="27" t="s">
        <v>5476</v>
      </c>
    </row>
    <row r="447" ht="216.75">
      <c r="A447" s="1" t="s">
        <v>174</v>
      </c>
      <c r="E447" s="33" t="s">
        <v>5477</v>
      </c>
    </row>
    <row r="448">
      <c r="A448" s="1" t="s">
        <v>176</v>
      </c>
      <c r="E448" s="27" t="s">
        <v>169</v>
      </c>
    </row>
    <row r="449">
      <c r="A449" s="1" t="s">
        <v>167</v>
      </c>
      <c r="B449" s="1">
        <v>109</v>
      </c>
      <c r="C449" s="26" t="s">
        <v>5478</v>
      </c>
      <c r="D449" t="s">
        <v>169</v>
      </c>
      <c r="E449" s="27" t="s">
        <v>5479</v>
      </c>
      <c r="F449" s="28" t="s">
        <v>1488</v>
      </c>
      <c r="G449" s="29">
        <v>637.85000000000002</v>
      </c>
      <c r="H449" s="28">
        <v>0.00034499999999999998</v>
      </c>
      <c r="I449" s="30">
        <f>ROUND(G449*H449,P4)</f>
        <v>0</v>
      </c>
      <c r="L449" s="31">
        <v>0</v>
      </c>
      <c r="M449" s="24">
        <f>ROUND(G449*L449,P4)</f>
        <v>0</v>
      </c>
      <c r="N449" s="25" t="s">
        <v>172</v>
      </c>
      <c r="O449" s="32">
        <f>M449*AA449</f>
        <v>0</v>
      </c>
      <c r="P449" s="1">
        <v>3</v>
      </c>
      <c r="AA449" s="1">
        <f>IF(P449=1,$O$3,IF(P449=2,$O$4,$O$5))</f>
        <v>0</v>
      </c>
    </row>
    <row r="450" ht="38.25">
      <c r="A450" s="1" t="s">
        <v>173</v>
      </c>
      <c r="E450" s="27" t="s">
        <v>5480</v>
      </c>
    </row>
    <row r="451" ht="153">
      <c r="A451" s="1" t="s">
        <v>174</v>
      </c>
      <c r="E451" s="33" t="s">
        <v>5481</v>
      </c>
    </row>
    <row r="452">
      <c r="A452" s="1" t="s">
        <v>176</v>
      </c>
      <c r="E452" s="27" t="s">
        <v>169</v>
      </c>
    </row>
    <row r="453">
      <c r="A453" s="1" t="s">
        <v>167</v>
      </c>
      <c r="B453" s="1">
        <v>110</v>
      </c>
      <c r="C453" s="26" t="s">
        <v>5482</v>
      </c>
      <c r="D453" t="s">
        <v>169</v>
      </c>
      <c r="E453" s="27" t="s">
        <v>5483</v>
      </c>
      <c r="F453" s="28" t="s">
        <v>1445</v>
      </c>
      <c r="G453" s="29">
        <v>13.923</v>
      </c>
      <c r="H453" s="28">
        <v>0</v>
      </c>
      <c r="I453" s="30">
        <f>ROUND(G453*H453,P4)</f>
        <v>0</v>
      </c>
      <c r="L453" s="31">
        <v>0</v>
      </c>
      <c r="M453" s="24">
        <f>ROUND(G453*L453,P4)</f>
        <v>0</v>
      </c>
      <c r="N453" s="25" t="s">
        <v>172</v>
      </c>
      <c r="O453" s="32">
        <f>M453*AA453</f>
        <v>0</v>
      </c>
      <c r="P453" s="1">
        <v>3</v>
      </c>
      <c r="AA453" s="1">
        <f>IF(P453=1,$O$3,IF(P453=2,$O$4,$O$5))</f>
        <v>0</v>
      </c>
    </row>
    <row r="454" ht="38.25">
      <c r="A454" s="1" t="s">
        <v>173</v>
      </c>
      <c r="E454" s="27" t="s">
        <v>5484</v>
      </c>
    </row>
    <row r="455">
      <c r="A455" s="1" t="s">
        <v>174</v>
      </c>
    </row>
    <row r="456">
      <c r="A456" s="1" t="s">
        <v>176</v>
      </c>
      <c r="E456" s="27" t="s">
        <v>169</v>
      </c>
    </row>
    <row r="457">
      <c r="A457" s="1" t="s">
        <v>164</v>
      </c>
      <c r="C457" s="22" t="s">
        <v>3226</v>
      </c>
      <c r="E457" s="23" t="s">
        <v>3227</v>
      </c>
      <c r="L457" s="24">
        <f>SUMIFS(L458:L533,A458:A533,"P")</f>
        <v>0</v>
      </c>
      <c r="M457" s="24">
        <f>SUMIFS(M458:M533,A458:A533,"P")</f>
        <v>0</v>
      </c>
      <c r="N457" s="25"/>
    </row>
    <row r="458" ht="25.5">
      <c r="A458" s="1" t="s">
        <v>167</v>
      </c>
      <c r="B458" s="1">
        <v>111</v>
      </c>
      <c r="C458" s="26" t="s">
        <v>5485</v>
      </c>
      <c r="D458" t="s">
        <v>169</v>
      </c>
      <c r="E458" s="27" t="s">
        <v>5486</v>
      </c>
      <c r="F458" s="28" t="s">
        <v>1488</v>
      </c>
      <c r="G458" s="29">
        <v>808.33500000000004</v>
      </c>
      <c r="H458" s="28">
        <v>0.00012999999999999999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172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 ht="25.5">
      <c r="A459" s="1" t="s">
        <v>173</v>
      </c>
      <c r="E459" s="27" t="s">
        <v>5486</v>
      </c>
    </row>
    <row r="460" ht="63.75">
      <c r="A460" s="1" t="s">
        <v>174</v>
      </c>
      <c r="E460" s="33" t="s">
        <v>5487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112</v>
      </c>
      <c r="C462" s="26" t="s">
        <v>5488</v>
      </c>
      <c r="D462" t="s">
        <v>169</v>
      </c>
      <c r="E462" s="27" t="s">
        <v>5489</v>
      </c>
      <c r="F462" s="28" t="s">
        <v>1488</v>
      </c>
      <c r="G462" s="29">
        <v>640.54999999999995</v>
      </c>
      <c r="H462" s="28">
        <v>0.00025000000000000001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172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 ht="25.5">
      <c r="A463" s="1" t="s">
        <v>173</v>
      </c>
      <c r="E463" s="27" t="s">
        <v>5489</v>
      </c>
    </row>
    <row r="464" ht="89.25">
      <c r="A464" s="1" t="s">
        <v>174</v>
      </c>
      <c r="E464" s="33" t="s">
        <v>5490</v>
      </c>
    </row>
    <row r="465">
      <c r="A465" s="1" t="s">
        <v>176</v>
      </c>
      <c r="E465" s="27" t="s">
        <v>169</v>
      </c>
    </row>
    <row r="466" ht="25.5">
      <c r="A466" s="1" t="s">
        <v>167</v>
      </c>
      <c r="B466" s="1">
        <v>113</v>
      </c>
      <c r="C466" s="26" t="s">
        <v>5488</v>
      </c>
      <c r="D466" t="s">
        <v>378</v>
      </c>
      <c r="E466" s="27" t="s">
        <v>5489</v>
      </c>
      <c r="F466" s="28" t="s">
        <v>1488</v>
      </c>
      <c r="G466" s="29">
        <v>1364.7829999999999</v>
      </c>
      <c r="H466" s="28">
        <v>0.00025000000000000001</v>
      </c>
      <c r="I466" s="30">
        <f>ROUND(G466*H466,P4)</f>
        <v>0</v>
      </c>
      <c r="L466" s="31">
        <v>0</v>
      </c>
      <c r="M466" s="24">
        <f>ROUND(G466*L466,P4)</f>
        <v>0</v>
      </c>
      <c r="N466" s="25" t="s">
        <v>172</v>
      </c>
      <c r="O466" s="32">
        <f>M466*AA466</f>
        <v>0</v>
      </c>
      <c r="P466" s="1">
        <v>3</v>
      </c>
      <c r="AA466" s="1">
        <f>IF(P466=1,$O$3,IF(P466=2,$O$4,$O$5))</f>
        <v>0</v>
      </c>
    </row>
    <row r="467" ht="25.5">
      <c r="A467" s="1" t="s">
        <v>173</v>
      </c>
      <c r="E467" s="27" t="s">
        <v>5489</v>
      </c>
    </row>
    <row r="468" ht="63.75">
      <c r="A468" s="1" t="s">
        <v>174</v>
      </c>
      <c r="E468" s="33" t="s">
        <v>5491</v>
      </c>
    </row>
    <row r="469">
      <c r="A469" s="1" t="s">
        <v>176</v>
      </c>
      <c r="E469" s="27" t="s">
        <v>169</v>
      </c>
    </row>
    <row r="470">
      <c r="A470" s="1" t="s">
        <v>167</v>
      </c>
      <c r="B470" s="1">
        <v>114</v>
      </c>
      <c r="C470" s="26" t="s">
        <v>5492</v>
      </c>
      <c r="D470" t="s">
        <v>169</v>
      </c>
      <c r="E470" s="27" t="s">
        <v>5493</v>
      </c>
      <c r="F470" s="28" t="s">
        <v>1405</v>
      </c>
      <c r="G470" s="29">
        <v>3225.7139999999999</v>
      </c>
      <c r="H470" s="28">
        <v>1.0000000000000001E-05</v>
      </c>
      <c r="I470" s="30">
        <f>ROUND(G470*H470,P4)</f>
        <v>0</v>
      </c>
      <c r="L470" s="31">
        <v>0</v>
      </c>
      <c r="M470" s="24">
        <f>ROUND(G470*L470,P4)</f>
        <v>0</v>
      </c>
      <c r="N470" s="25" t="s">
        <v>172</v>
      </c>
      <c r="O470" s="32">
        <f>M470*AA470</f>
        <v>0</v>
      </c>
      <c r="P470" s="1">
        <v>3</v>
      </c>
      <c r="AA470" s="1">
        <f>IF(P470=1,$O$3,IF(P470=2,$O$4,$O$5))</f>
        <v>0</v>
      </c>
    </row>
    <row r="471">
      <c r="A471" s="1" t="s">
        <v>173</v>
      </c>
      <c r="E471" s="27" t="s">
        <v>5493</v>
      </c>
    </row>
    <row r="472" ht="114.75">
      <c r="A472" s="1" t="s">
        <v>174</v>
      </c>
      <c r="E472" s="33" t="s">
        <v>5494</v>
      </c>
    </row>
    <row r="473">
      <c r="A473" s="1" t="s">
        <v>176</v>
      </c>
      <c r="E473" s="27" t="s">
        <v>169</v>
      </c>
    </row>
    <row r="474">
      <c r="A474" s="1" t="s">
        <v>167</v>
      </c>
      <c r="B474" s="1">
        <v>115</v>
      </c>
      <c r="C474" s="26" t="s">
        <v>5495</v>
      </c>
      <c r="D474" t="s">
        <v>169</v>
      </c>
      <c r="E474" s="27" t="s">
        <v>5496</v>
      </c>
      <c r="F474" s="28" t="s">
        <v>1488</v>
      </c>
      <c r="G474" s="29">
        <v>702.89999999999998</v>
      </c>
      <c r="H474" s="28">
        <v>0</v>
      </c>
      <c r="I474" s="30">
        <f>ROUND(G474*H474,P4)</f>
        <v>0</v>
      </c>
      <c r="L474" s="31">
        <v>0</v>
      </c>
      <c r="M474" s="24">
        <f>ROUND(G474*L474,P4)</f>
        <v>0</v>
      </c>
      <c r="N474" s="25" t="s">
        <v>172</v>
      </c>
      <c r="O474" s="32">
        <f>M474*AA474</f>
        <v>0</v>
      </c>
      <c r="P474" s="1">
        <v>3</v>
      </c>
      <c r="AA474" s="1">
        <f>IF(P474=1,$O$3,IF(P474=2,$O$4,$O$5))</f>
        <v>0</v>
      </c>
    </row>
    <row r="475" ht="25.5">
      <c r="A475" s="1" t="s">
        <v>173</v>
      </c>
      <c r="E475" s="27" t="s">
        <v>5497</v>
      </c>
    </row>
    <row r="476" ht="25.5">
      <c r="A476" s="1" t="s">
        <v>174</v>
      </c>
      <c r="E476" s="33" t="s">
        <v>5498</v>
      </c>
    </row>
    <row r="477">
      <c r="A477" s="1" t="s">
        <v>176</v>
      </c>
      <c r="E477" s="27" t="s">
        <v>169</v>
      </c>
    </row>
    <row r="478">
      <c r="A478" s="1" t="s">
        <v>167</v>
      </c>
      <c r="B478" s="1">
        <v>116</v>
      </c>
      <c r="C478" s="26" t="s">
        <v>5499</v>
      </c>
      <c r="D478" t="s">
        <v>169</v>
      </c>
      <c r="E478" s="27" t="s">
        <v>5500</v>
      </c>
      <c r="F478" s="28" t="s">
        <v>1405</v>
      </c>
      <c r="G478" s="29">
        <v>104</v>
      </c>
      <c r="H478" s="28">
        <v>1.4E-05</v>
      </c>
      <c r="I478" s="30">
        <f>ROUND(G478*H478,P4)</f>
        <v>0</v>
      </c>
      <c r="L478" s="31">
        <v>0</v>
      </c>
      <c r="M478" s="24">
        <f>ROUND(G478*L478,P4)</f>
        <v>0</v>
      </c>
      <c r="N478" s="25" t="s">
        <v>172</v>
      </c>
      <c r="O478" s="32">
        <f>M478*AA478</f>
        <v>0</v>
      </c>
      <c r="P478" s="1">
        <v>3</v>
      </c>
      <c r="AA478" s="1">
        <f>IF(P478=1,$O$3,IF(P478=2,$O$4,$O$5))</f>
        <v>0</v>
      </c>
    </row>
    <row r="479">
      <c r="A479" s="1" t="s">
        <v>173</v>
      </c>
      <c r="E479" s="27" t="s">
        <v>5501</v>
      </c>
    </row>
    <row r="480">
      <c r="A480" s="1" t="s">
        <v>174</v>
      </c>
      <c r="E480" s="33" t="s">
        <v>5502</v>
      </c>
    </row>
    <row r="481">
      <c r="A481" s="1" t="s">
        <v>176</v>
      </c>
      <c r="E481" s="27" t="s">
        <v>169</v>
      </c>
    </row>
    <row r="482">
      <c r="A482" s="1" t="s">
        <v>167</v>
      </c>
      <c r="B482" s="1">
        <v>117</v>
      </c>
      <c r="C482" s="26" t="s">
        <v>5503</v>
      </c>
      <c r="D482" t="s">
        <v>169</v>
      </c>
      <c r="E482" s="27" t="s">
        <v>5504</v>
      </c>
      <c r="F482" s="28" t="s">
        <v>1405</v>
      </c>
      <c r="G482" s="29">
        <v>82.299999999999997</v>
      </c>
      <c r="H482" s="28">
        <v>0.0012470000000000001</v>
      </c>
      <c r="I482" s="30">
        <f>ROUND(G482*H482,P4)</f>
        <v>0</v>
      </c>
      <c r="L482" s="31">
        <v>0</v>
      </c>
      <c r="M482" s="24">
        <f>ROUND(G482*L482,P4)</f>
        <v>0</v>
      </c>
      <c r="N482" s="25" t="s">
        <v>172</v>
      </c>
      <c r="O482" s="32">
        <f>M482*AA482</f>
        <v>0</v>
      </c>
      <c r="P482" s="1">
        <v>3</v>
      </c>
      <c r="AA482" s="1">
        <f>IF(P482=1,$O$3,IF(P482=2,$O$4,$O$5))</f>
        <v>0</v>
      </c>
    </row>
    <row r="483">
      <c r="A483" s="1" t="s">
        <v>173</v>
      </c>
      <c r="E483" s="27" t="s">
        <v>5505</v>
      </c>
    </row>
    <row r="484">
      <c r="A484" s="1" t="s">
        <v>174</v>
      </c>
      <c r="E484" s="33" t="s">
        <v>5506</v>
      </c>
    </row>
    <row r="485">
      <c r="A485" s="1" t="s">
        <v>176</v>
      </c>
      <c r="E485" s="27" t="s">
        <v>169</v>
      </c>
    </row>
    <row r="486">
      <c r="A486" s="1" t="s">
        <v>167</v>
      </c>
      <c r="B486" s="1">
        <v>118</v>
      </c>
      <c r="C486" s="26" t="s">
        <v>5507</v>
      </c>
      <c r="D486" t="s">
        <v>169</v>
      </c>
      <c r="E486" s="27" t="s">
        <v>5508</v>
      </c>
      <c r="F486" s="28" t="s">
        <v>200</v>
      </c>
      <c r="G486" s="29">
        <v>3</v>
      </c>
      <c r="H486" s="28">
        <v>0</v>
      </c>
      <c r="I486" s="30">
        <f>ROUND(G486*H486,P4)</f>
        <v>0</v>
      </c>
      <c r="L486" s="31">
        <v>0</v>
      </c>
      <c r="M486" s="24">
        <f>ROUND(G486*L486,P4)</f>
        <v>0</v>
      </c>
      <c r="N486" s="25" t="s">
        <v>172</v>
      </c>
      <c r="O486" s="32">
        <f>M486*AA486</f>
        <v>0</v>
      </c>
      <c r="P486" s="1">
        <v>3</v>
      </c>
      <c r="AA486" s="1">
        <f>IF(P486=1,$O$3,IF(P486=2,$O$4,$O$5))</f>
        <v>0</v>
      </c>
    </row>
    <row r="487" ht="25.5">
      <c r="A487" s="1" t="s">
        <v>173</v>
      </c>
      <c r="E487" s="27" t="s">
        <v>5509</v>
      </c>
    </row>
    <row r="488">
      <c r="A488" s="1" t="s">
        <v>174</v>
      </c>
    </row>
    <row r="489">
      <c r="A489" s="1" t="s">
        <v>176</v>
      </c>
      <c r="E489" s="27" t="s">
        <v>169</v>
      </c>
    </row>
    <row r="490" ht="25.5">
      <c r="A490" s="1" t="s">
        <v>167</v>
      </c>
      <c r="B490" s="1">
        <v>119</v>
      </c>
      <c r="C490" s="26" t="s">
        <v>5510</v>
      </c>
      <c r="D490" t="s">
        <v>169</v>
      </c>
      <c r="E490" s="27" t="s">
        <v>5511</v>
      </c>
      <c r="F490" s="28" t="s">
        <v>200</v>
      </c>
      <c r="G490" s="29">
        <v>1</v>
      </c>
      <c r="H490" s="28">
        <v>0</v>
      </c>
      <c r="I490" s="30">
        <f>ROUND(G490*H490,P4)</f>
        <v>0</v>
      </c>
      <c r="L490" s="31">
        <v>0</v>
      </c>
      <c r="M490" s="24">
        <f>ROUND(G490*L490,P4)</f>
        <v>0</v>
      </c>
      <c r="N490" s="25" t="s">
        <v>172</v>
      </c>
      <c r="O490" s="32">
        <f>M490*AA490</f>
        <v>0</v>
      </c>
      <c r="P490" s="1">
        <v>3</v>
      </c>
      <c r="AA490" s="1">
        <f>IF(P490=1,$O$3,IF(P490=2,$O$4,$O$5))</f>
        <v>0</v>
      </c>
    </row>
    <row r="491" ht="25.5">
      <c r="A491" s="1" t="s">
        <v>173</v>
      </c>
      <c r="E491" s="27" t="s">
        <v>5512</v>
      </c>
    </row>
    <row r="492">
      <c r="A492" s="1" t="s">
        <v>174</v>
      </c>
    </row>
    <row r="493">
      <c r="A493" s="1" t="s">
        <v>176</v>
      </c>
      <c r="E493" s="27" t="s">
        <v>169</v>
      </c>
    </row>
    <row r="494" ht="25.5">
      <c r="A494" s="1" t="s">
        <v>167</v>
      </c>
      <c r="B494" s="1">
        <v>120</v>
      </c>
      <c r="C494" s="26" t="s">
        <v>5513</v>
      </c>
      <c r="D494" t="s">
        <v>169</v>
      </c>
      <c r="E494" s="27" t="s">
        <v>5514</v>
      </c>
      <c r="F494" s="28" t="s">
        <v>1488</v>
      </c>
      <c r="G494" s="29">
        <v>702.89999999999998</v>
      </c>
      <c r="H494" s="28">
        <v>4.0000000000000003E-05</v>
      </c>
      <c r="I494" s="30">
        <f>ROUND(G494*H494,P4)</f>
        <v>0</v>
      </c>
      <c r="L494" s="31">
        <v>0</v>
      </c>
      <c r="M494" s="24">
        <f>ROUND(G494*L494,P4)</f>
        <v>0</v>
      </c>
      <c r="N494" s="25" t="s">
        <v>172</v>
      </c>
      <c r="O494" s="32">
        <f>M494*AA494</f>
        <v>0</v>
      </c>
      <c r="P494" s="1">
        <v>3</v>
      </c>
      <c r="AA494" s="1">
        <f>IF(P494=1,$O$3,IF(P494=2,$O$4,$O$5))</f>
        <v>0</v>
      </c>
    </row>
    <row r="495" ht="25.5">
      <c r="A495" s="1" t="s">
        <v>173</v>
      </c>
      <c r="E495" s="27" t="s">
        <v>5515</v>
      </c>
    </row>
    <row r="496" ht="25.5">
      <c r="A496" s="1" t="s">
        <v>174</v>
      </c>
      <c r="E496" s="33" t="s">
        <v>5498</v>
      </c>
    </row>
    <row r="497">
      <c r="A497" s="1" t="s">
        <v>176</v>
      </c>
      <c r="E497" s="27" t="s">
        <v>169</v>
      </c>
    </row>
    <row r="498" ht="25.5">
      <c r="A498" s="1" t="s">
        <v>167</v>
      </c>
      <c r="B498" s="1">
        <v>121</v>
      </c>
      <c r="C498" s="26" t="s">
        <v>5516</v>
      </c>
      <c r="D498" t="s">
        <v>169</v>
      </c>
      <c r="E498" s="27" t="s">
        <v>5517</v>
      </c>
      <c r="F498" s="28" t="s">
        <v>1488</v>
      </c>
      <c r="G498" s="29">
        <v>557</v>
      </c>
      <c r="H498" s="28">
        <v>6.9999999999999999E-06</v>
      </c>
      <c r="I498" s="30">
        <f>ROUND(G498*H498,P4)</f>
        <v>0</v>
      </c>
      <c r="L498" s="31">
        <v>0</v>
      </c>
      <c r="M498" s="24">
        <f>ROUND(G498*L498,P4)</f>
        <v>0</v>
      </c>
      <c r="N498" s="25" t="s">
        <v>172</v>
      </c>
      <c r="O498" s="32">
        <f>M498*AA498</f>
        <v>0</v>
      </c>
      <c r="P498" s="1">
        <v>3</v>
      </c>
      <c r="AA498" s="1">
        <f>IF(P498=1,$O$3,IF(P498=2,$O$4,$O$5))</f>
        <v>0</v>
      </c>
    </row>
    <row r="499" ht="25.5">
      <c r="A499" s="1" t="s">
        <v>173</v>
      </c>
      <c r="E499" s="27" t="s">
        <v>5518</v>
      </c>
    </row>
    <row r="500">
      <c r="A500" s="1" t="s">
        <v>174</v>
      </c>
    </row>
    <row r="501">
      <c r="A501" s="1" t="s">
        <v>176</v>
      </c>
      <c r="E501" s="27" t="s">
        <v>169</v>
      </c>
    </row>
    <row r="502" ht="25.5">
      <c r="A502" s="1" t="s">
        <v>167</v>
      </c>
      <c r="B502" s="1">
        <v>122</v>
      </c>
      <c r="C502" s="26" t="s">
        <v>5519</v>
      </c>
      <c r="D502" t="s">
        <v>169</v>
      </c>
      <c r="E502" s="27" t="s">
        <v>5520</v>
      </c>
      <c r="F502" s="28" t="s">
        <v>1488</v>
      </c>
      <c r="G502" s="29">
        <v>1889.6679999999999</v>
      </c>
      <c r="H502" s="28">
        <v>0</v>
      </c>
      <c r="I502" s="30">
        <f>ROUND(G502*H502,P4)</f>
        <v>0</v>
      </c>
      <c r="L502" s="31">
        <v>0</v>
      </c>
      <c r="M502" s="24">
        <f>ROUND(G502*L502,P4)</f>
        <v>0</v>
      </c>
      <c r="N502" s="25" t="s">
        <v>172</v>
      </c>
      <c r="O502" s="32">
        <f>M502*AA502</f>
        <v>0</v>
      </c>
      <c r="P502" s="1">
        <v>3</v>
      </c>
      <c r="AA502" s="1">
        <f>IF(P502=1,$O$3,IF(P502=2,$O$4,$O$5))</f>
        <v>0</v>
      </c>
    </row>
    <row r="503" ht="25.5">
      <c r="A503" s="1" t="s">
        <v>173</v>
      </c>
      <c r="E503" s="27" t="s">
        <v>5521</v>
      </c>
    </row>
    <row r="504">
      <c r="A504" s="1" t="s">
        <v>174</v>
      </c>
    </row>
    <row r="505">
      <c r="A505" s="1" t="s">
        <v>176</v>
      </c>
      <c r="E505" s="27" t="s">
        <v>169</v>
      </c>
    </row>
    <row r="506">
      <c r="A506" s="1" t="s">
        <v>167</v>
      </c>
      <c r="B506" s="1">
        <v>123</v>
      </c>
      <c r="C506" s="26" t="s">
        <v>5522</v>
      </c>
      <c r="D506" t="s">
        <v>169</v>
      </c>
      <c r="E506" s="27" t="s">
        <v>5523</v>
      </c>
      <c r="F506" s="28" t="s">
        <v>1405</v>
      </c>
      <c r="G506" s="29">
        <v>2932.4670000000001</v>
      </c>
      <c r="H506" s="28">
        <v>0</v>
      </c>
      <c r="I506" s="30">
        <f>ROUND(G506*H506,P4)</f>
        <v>0</v>
      </c>
      <c r="L506" s="31">
        <v>0</v>
      </c>
      <c r="M506" s="24">
        <f>ROUND(G506*L506,P4)</f>
        <v>0</v>
      </c>
      <c r="N506" s="25" t="s">
        <v>172</v>
      </c>
      <c r="O506" s="32">
        <f>M506*AA506</f>
        <v>0</v>
      </c>
      <c r="P506" s="1">
        <v>3</v>
      </c>
      <c r="AA506" s="1">
        <f>IF(P506=1,$O$3,IF(P506=2,$O$4,$O$5))</f>
        <v>0</v>
      </c>
    </row>
    <row r="507" ht="25.5">
      <c r="A507" s="1" t="s">
        <v>173</v>
      </c>
      <c r="E507" s="27" t="s">
        <v>5524</v>
      </c>
    </row>
    <row r="508">
      <c r="A508" s="1" t="s">
        <v>174</v>
      </c>
    </row>
    <row r="509">
      <c r="A509" s="1" t="s">
        <v>176</v>
      </c>
      <c r="E509" s="27" t="s">
        <v>169</v>
      </c>
    </row>
    <row r="510">
      <c r="A510" s="1" t="s">
        <v>167</v>
      </c>
      <c r="B510" s="1">
        <v>124</v>
      </c>
      <c r="C510" s="26" t="s">
        <v>5525</v>
      </c>
      <c r="D510" t="s">
        <v>169</v>
      </c>
      <c r="E510" s="27" t="s">
        <v>5526</v>
      </c>
      <c r="F510" s="28" t="s">
        <v>200</v>
      </c>
      <c r="G510" s="29">
        <v>3</v>
      </c>
      <c r="H510" s="28">
        <v>9.0000000000000002E-06</v>
      </c>
      <c r="I510" s="30">
        <f>ROUND(G510*H510,P4)</f>
        <v>0</v>
      </c>
      <c r="L510" s="31">
        <v>0</v>
      </c>
      <c r="M510" s="24">
        <f>ROUND(G510*L510,P4)</f>
        <v>0</v>
      </c>
      <c r="N510" s="25" t="s">
        <v>172</v>
      </c>
      <c r="O510" s="32">
        <f>M510*AA510</f>
        <v>0</v>
      </c>
      <c r="P510" s="1">
        <v>3</v>
      </c>
      <c r="AA510" s="1">
        <f>IF(P510=1,$O$3,IF(P510=2,$O$4,$O$5))</f>
        <v>0</v>
      </c>
    </row>
    <row r="511" ht="25.5">
      <c r="A511" s="1" t="s">
        <v>173</v>
      </c>
      <c r="E511" s="27" t="s">
        <v>5527</v>
      </c>
    </row>
    <row r="512">
      <c r="A512" s="1" t="s">
        <v>174</v>
      </c>
    </row>
    <row r="513">
      <c r="A513" s="1" t="s">
        <v>176</v>
      </c>
      <c r="E513" s="27" t="s">
        <v>169</v>
      </c>
    </row>
    <row r="514">
      <c r="A514" s="1" t="s">
        <v>167</v>
      </c>
      <c r="B514" s="1">
        <v>125</v>
      </c>
      <c r="C514" s="26" t="s">
        <v>5528</v>
      </c>
      <c r="D514" t="s">
        <v>169</v>
      </c>
      <c r="E514" s="27" t="s">
        <v>5529</v>
      </c>
      <c r="F514" s="28" t="s">
        <v>1405</v>
      </c>
      <c r="G514" s="29">
        <v>82.299999999999997</v>
      </c>
      <c r="H514" s="28">
        <v>0</v>
      </c>
      <c r="I514" s="30">
        <f>ROUND(G514*H514,P4)</f>
        <v>0</v>
      </c>
      <c r="L514" s="31">
        <v>0</v>
      </c>
      <c r="M514" s="24">
        <f>ROUND(G514*L514,P4)</f>
        <v>0</v>
      </c>
      <c r="N514" s="25" t="s">
        <v>172</v>
      </c>
      <c r="O514" s="32">
        <f>M514*AA514</f>
        <v>0</v>
      </c>
      <c r="P514" s="1">
        <v>3</v>
      </c>
      <c r="AA514" s="1">
        <f>IF(P514=1,$O$3,IF(P514=2,$O$4,$O$5))</f>
        <v>0</v>
      </c>
    </row>
    <row r="515" ht="25.5">
      <c r="A515" s="1" t="s">
        <v>173</v>
      </c>
      <c r="E515" s="27" t="s">
        <v>5530</v>
      </c>
    </row>
    <row r="516">
      <c r="A516" s="1" t="s">
        <v>174</v>
      </c>
      <c r="E516" s="33" t="s">
        <v>5506</v>
      </c>
    </row>
    <row r="517">
      <c r="A517" s="1" t="s">
        <v>176</v>
      </c>
      <c r="E517" s="27" t="s">
        <v>169</v>
      </c>
    </row>
    <row r="518">
      <c r="A518" s="1" t="s">
        <v>167</v>
      </c>
      <c r="B518" s="1">
        <v>126</v>
      </c>
      <c r="C518" s="26" t="s">
        <v>5531</v>
      </c>
      <c r="D518" t="s">
        <v>169</v>
      </c>
      <c r="E518" s="27" t="s">
        <v>5532</v>
      </c>
      <c r="F518" s="28" t="s">
        <v>1405</v>
      </c>
      <c r="G518" s="29">
        <v>104</v>
      </c>
      <c r="H518" s="28">
        <v>0</v>
      </c>
      <c r="I518" s="30">
        <f>ROUND(G518*H518,P4)</f>
        <v>0</v>
      </c>
      <c r="L518" s="31">
        <v>0</v>
      </c>
      <c r="M518" s="24">
        <f>ROUND(G518*L518,P4)</f>
        <v>0</v>
      </c>
      <c r="N518" s="25" t="s">
        <v>172</v>
      </c>
      <c r="O518" s="32">
        <f>M518*AA518</f>
        <v>0</v>
      </c>
      <c r="P518" s="1">
        <v>3</v>
      </c>
      <c r="AA518" s="1">
        <f>IF(P518=1,$O$3,IF(P518=2,$O$4,$O$5))</f>
        <v>0</v>
      </c>
    </row>
    <row r="519">
      <c r="A519" s="1" t="s">
        <v>173</v>
      </c>
      <c r="E519" s="27" t="s">
        <v>5533</v>
      </c>
    </row>
    <row r="520">
      <c r="A520" s="1" t="s">
        <v>174</v>
      </c>
      <c r="E520" s="33" t="s">
        <v>5502</v>
      </c>
    </row>
    <row r="521">
      <c r="A521" s="1" t="s">
        <v>176</v>
      </c>
      <c r="E521" s="27" t="s">
        <v>169</v>
      </c>
    </row>
    <row r="522">
      <c r="A522" s="1" t="s">
        <v>167</v>
      </c>
      <c r="B522" s="1">
        <v>127</v>
      </c>
      <c r="C522" s="26" t="s">
        <v>5534</v>
      </c>
      <c r="D522" t="s">
        <v>169</v>
      </c>
      <c r="E522" s="27" t="s">
        <v>5535</v>
      </c>
      <c r="F522" s="28" t="s">
        <v>1488</v>
      </c>
      <c r="G522" s="29">
        <v>702.89999999999998</v>
      </c>
      <c r="H522" s="28">
        <v>0</v>
      </c>
      <c r="I522" s="30">
        <f>ROUND(G522*H522,P4)</f>
        <v>0</v>
      </c>
      <c r="L522" s="31">
        <v>0</v>
      </c>
      <c r="M522" s="24">
        <f>ROUND(G522*L522,P4)</f>
        <v>0</v>
      </c>
      <c r="N522" s="25" t="s">
        <v>172</v>
      </c>
      <c r="O522" s="32">
        <f>M522*AA522</f>
        <v>0</v>
      </c>
      <c r="P522" s="1">
        <v>3</v>
      </c>
      <c r="AA522" s="1">
        <f>IF(P522=1,$O$3,IF(P522=2,$O$4,$O$5))</f>
        <v>0</v>
      </c>
    </row>
    <row r="523" ht="25.5">
      <c r="A523" s="1" t="s">
        <v>173</v>
      </c>
      <c r="E523" s="27" t="s">
        <v>5536</v>
      </c>
    </row>
    <row r="524" ht="25.5">
      <c r="A524" s="1" t="s">
        <v>174</v>
      </c>
      <c r="E524" s="33" t="s">
        <v>5498</v>
      </c>
    </row>
    <row r="525">
      <c r="A525" s="1" t="s">
        <v>176</v>
      </c>
      <c r="E525" s="27" t="s">
        <v>169</v>
      </c>
    </row>
    <row r="526">
      <c r="A526" s="1" t="s">
        <v>167</v>
      </c>
      <c r="B526" s="1">
        <v>128</v>
      </c>
      <c r="C526" s="26" t="s">
        <v>5537</v>
      </c>
      <c r="D526" t="s">
        <v>169</v>
      </c>
      <c r="E526" s="27" t="s">
        <v>5538</v>
      </c>
      <c r="F526" s="28" t="s">
        <v>1445</v>
      </c>
      <c r="G526" s="29">
        <v>34.936</v>
      </c>
      <c r="H526" s="28">
        <v>0</v>
      </c>
      <c r="I526" s="30">
        <f>ROUND(G526*H526,P4)</f>
        <v>0</v>
      </c>
      <c r="L526" s="31">
        <v>0</v>
      </c>
      <c r="M526" s="24">
        <f>ROUND(G526*L526,P4)</f>
        <v>0</v>
      </c>
      <c r="N526" s="25" t="s">
        <v>172</v>
      </c>
      <c r="O526" s="32">
        <f>M526*AA526</f>
        <v>0</v>
      </c>
      <c r="P526" s="1">
        <v>3</v>
      </c>
      <c r="AA526" s="1">
        <f>IF(P526=1,$O$3,IF(P526=2,$O$4,$O$5))</f>
        <v>0</v>
      </c>
    </row>
    <row r="527" ht="38.25">
      <c r="A527" s="1" t="s">
        <v>173</v>
      </c>
      <c r="E527" s="27" t="s">
        <v>5539</v>
      </c>
    </row>
    <row r="528">
      <c r="A528" s="1" t="s">
        <v>174</v>
      </c>
    </row>
    <row r="529">
      <c r="A529" s="1" t="s">
        <v>176</v>
      </c>
      <c r="E529" s="27" t="s">
        <v>169</v>
      </c>
    </row>
    <row r="530" ht="25.5">
      <c r="A530" s="1" t="s">
        <v>167</v>
      </c>
      <c r="B530" s="1">
        <v>129</v>
      </c>
      <c r="C530" s="26" t="s">
        <v>5540</v>
      </c>
      <c r="D530" t="s">
        <v>169</v>
      </c>
      <c r="E530" s="27" t="s">
        <v>5541</v>
      </c>
      <c r="F530" s="28" t="s">
        <v>1488</v>
      </c>
      <c r="G530" s="29">
        <v>759.13199999999995</v>
      </c>
      <c r="H530" s="28">
        <v>0.044999999999999998</v>
      </c>
      <c r="I530" s="30">
        <f>ROUND(G530*H530,P4)</f>
        <v>0</v>
      </c>
      <c r="L530" s="31">
        <v>0</v>
      </c>
      <c r="M530" s="24">
        <f>ROUND(G530*L530,P4)</f>
        <v>0</v>
      </c>
      <c r="N530" s="25" t="s">
        <v>2420</v>
      </c>
      <c r="O530" s="32">
        <f>M530*AA530</f>
        <v>0</v>
      </c>
      <c r="P530" s="1">
        <v>3</v>
      </c>
      <c r="AA530" s="1">
        <f>IF(P530=1,$O$3,IF(P530=2,$O$4,$O$5))</f>
        <v>0</v>
      </c>
    </row>
    <row r="531" ht="25.5">
      <c r="A531" s="1" t="s">
        <v>173</v>
      </c>
      <c r="E531" s="27" t="s">
        <v>5541</v>
      </c>
    </row>
    <row r="532" ht="38.25">
      <c r="A532" s="1" t="s">
        <v>174</v>
      </c>
      <c r="E532" s="33" t="s">
        <v>5542</v>
      </c>
    </row>
    <row r="533">
      <c r="A533" s="1" t="s">
        <v>176</v>
      </c>
      <c r="E533" s="27" t="s">
        <v>169</v>
      </c>
    </row>
    <row r="534">
      <c r="A534" s="1" t="s">
        <v>164</v>
      </c>
      <c r="C534" s="22" t="s">
        <v>3246</v>
      </c>
      <c r="E534" s="23" t="s">
        <v>3247</v>
      </c>
      <c r="L534" s="24">
        <f>SUMIFS(L535:L546,A535:A546,"P")</f>
        <v>0</v>
      </c>
      <c r="M534" s="24">
        <f>SUMIFS(M535:M546,A535:A546,"P")</f>
        <v>0</v>
      </c>
      <c r="N534" s="25"/>
    </row>
    <row r="535">
      <c r="A535" s="1" t="s">
        <v>167</v>
      </c>
      <c r="B535" s="1">
        <v>130</v>
      </c>
      <c r="C535" s="26" t="s">
        <v>5396</v>
      </c>
      <c r="D535" t="s">
        <v>169</v>
      </c>
      <c r="E535" s="27" t="s">
        <v>5397</v>
      </c>
      <c r="F535" s="28" t="s">
        <v>1467</v>
      </c>
      <c r="G535" s="29">
        <v>0.26100000000000001</v>
      </c>
      <c r="H535" s="28">
        <v>0.55000000000000004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172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5397</v>
      </c>
    </row>
    <row r="537" ht="63.75">
      <c r="A537" s="1" t="s">
        <v>174</v>
      </c>
      <c r="E537" s="33" t="s">
        <v>5543</v>
      </c>
    </row>
    <row r="538">
      <c r="A538" s="1" t="s">
        <v>176</v>
      </c>
      <c r="E538" s="27" t="s">
        <v>169</v>
      </c>
    </row>
    <row r="539" ht="25.5">
      <c r="A539" s="1" t="s">
        <v>167</v>
      </c>
      <c r="B539" s="1">
        <v>131</v>
      </c>
      <c r="C539" s="26" t="s">
        <v>5544</v>
      </c>
      <c r="D539" t="s">
        <v>169</v>
      </c>
      <c r="E539" s="27" t="s">
        <v>5545</v>
      </c>
      <c r="F539" s="28" t="s">
        <v>1405</v>
      </c>
      <c r="G539" s="29">
        <v>72.569999999999993</v>
      </c>
      <c r="H539" s="28">
        <v>0.000134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172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5546</v>
      </c>
    </row>
    <row r="541" ht="63.75">
      <c r="A541" s="1" t="s">
        <v>174</v>
      </c>
      <c r="E541" s="33" t="s">
        <v>5547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132</v>
      </c>
      <c r="C543" s="26" t="s">
        <v>4825</v>
      </c>
      <c r="D543" t="s">
        <v>169</v>
      </c>
      <c r="E543" s="27" t="s">
        <v>4826</v>
      </c>
      <c r="F543" s="28" t="s">
        <v>1445</v>
      </c>
      <c r="G543" s="29">
        <v>0.153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172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 ht="38.25">
      <c r="A544" s="1" t="s">
        <v>173</v>
      </c>
      <c r="E544" s="27" t="s">
        <v>4827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>
      <c r="A547" s="1" t="s">
        <v>164</v>
      </c>
      <c r="C547" s="22" t="s">
        <v>4860</v>
      </c>
      <c r="E547" s="23" t="s">
        <v>4861</v>
      </c>
      <c r="L547" s="24">
        <f>SUMIFS(L548:L579,A548:A579,"P")</f>
        <v>0</v>
      </c>
      <c r="M547" s="24">
        <f>SUMIFS(M548:M579,A548:A579,"P")</f>
        <v>0</v>
      </c>
      <c r="N547" s="25"/>
    </row>
    <row r="548">
      <c r="A548" s="1" t="s">
        <v>167</v>
      </c>
      <c r="B548" s="1">
        <v>133</v>
      </c>
      <c r="C548" s="26" t="s">
        <v>4862</v>
      </c>
      <c r="D548" t="s">
        <v>169</v>
      </c>
      <c r="E548" s="27" t="s">
        <v>4863</v>
      </c>
      <c r="F548" s="28" t="s">
        <v>2835</v>
      </c>
      <c r="G548" s="29">
        <v>6.048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172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38.25">
      <c r="A549" s="1" t="s">
        <v>173</v>
      </c>
      <c r="E549" s="27" t="s">
        <v>5548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>
      <c r="A552" s="1" t="s">
        <v>167</v>
      </c>
      <c r="B552" s="1">
        <v>134</v>
      </c>
      <c r="C552" s="26" t="s">
        <v>4865</v>
      </c>
      <c r="D552" t="s">
        <v>169</v>
      </c>
      <c r="E552" s="27" t="s">
        <v>4866</v>
      </c>
      <c r="F552" s="28" t="s">
        <v>2835</v>
      </c>
      <c r="G552" s="29">
        <v>6.048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172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38.25">
      <c r="A553" s="1" t="s">
        <v>173</v>
      </c>
      <c r="E553" s="27" t="s">
        <v>5548</v>
      </c>
    </row>
    <row r="554">
      <c r="A554" s="1" t="s">
        <v>174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135</v>
      </c>
      <c r="C556" s="26" t="s">
        <v>4874</v>
      </c>
      <c r="D556" t="s">
        <v>169</v>
      </c>
      <c r="E556" s="27" t="s">
        <v>4875</v>
      </c>
      <c r="F556" s="28" t="s">
        <v>2835</v>
      </c>
      <c r="G556" s="29">
        <v>6.6529999999999996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172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 ht="38.25">
      <c r="A557" s="1" t="s">
        <v>173</v>
      </c>
      <c r="E557" s="27" t="s">
        <v>5548</v>
      </c>
    </row>
    <row r="558">
      <c r="A558" s="1" t="s">
        <v>174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136</v>
      </c>
      <c r="C560" s="26" t="s">
        <v>5549</v>
      </c>
      <c r="D560" t="s">
        <v>169</v>
      </c>
      <c r="E560" s="27" t="s">
        <v>5550</v>
      </c>
      <c r="F560" s="28" t="s">
        <v>171</v>
      </c>
      <c r="G560" s="29">
        <v>17.640000000000001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172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 ht="38.25">
      <c r="A561" s="1" t="s">
        <v>173</v>
      </c>
      <c r="E561" s="27" t="s">
        <v>5548</v>
      </c>
    </row>
    <row r="562">
      <c r="A562" s="1" t="s">
        <v>174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137</v>
      </c>
      <c r="C564" s="26" t="s">
        <v>5551</v>
      </c>
      <c r="D564" t="s">
        <v>169</v>
      </c>
      <c r="E564" s="27" t="s">
        <v>5552</v>
      </c>
      <c r="F564" s="28" t="s">
        <v>1405</v>
      </c>
      <c r="G564" s="29">
        <v>22.5</v>
      </c>
      <c r="H564" s="28">
        <v>5.3000000000000001E-05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172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5553</v>
      </c>
    </row>
    <row r="566" ht="25.5">
      <c r="A566" s="1" t="s">
        <v>174</v>
      </c>
      <c r="E566" s="33" t="s">
        <v>5554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138</v>
      </c>
      <c r="C568" s="26" t="s">
        <v>4878</v>
      </c>
      <c r="D568" t="s">
        <v>169</v>
      </c>
      <c r="E568" s="27" t="s">
        <v>4879</v>
      </c>
      <c r="F568" s="28" t="s">
        <v>1445</v>
      </c>
      <c r="G568" s="29">
        <v>0.092999999999999999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172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 ht="38.25">
      <c r="A569" s="1" t="s">
        <v>173</v>
      </c>
      <c r="E569" s="27" t="s">
        <v>5548</v>
      </c>
    </row>
    <row r="570">
      <c r="A570" s="1" t="s">
        <v>174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139</v>
      </c>
      <c r="C572" s="26" t="s">
        <v>5555</v>
      </c>
      <c r="D572" t="s">
        <v>169</v>
      </c>
      <c r="E572" s="27" t="s">
        <v>5556</v>
      </c>
      <c r="F572" s="28" t="s">
        <v>171</v>
      </c>
      <c r="G572" s="29">
        <v>19.957999999999998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169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5556</v>
      </c>
    </row>
    <row r="574">
      <c r="A574" s="1" t="s">
        <v>174</v>
      </c>
    </row>
    <row r="575">
      <c r="A575" s="1" t="s">
        <v>176</v>
      </c>
      <c r="E575" s="27" t="s">
        <v>169</v>
      </c>
    </row>
    <row r="576" ht="25.5">
      <c r="A576" s="1" t="s">
        <v>167</v>
      </c>
      <c r="B576" s="1">
        <v>140</v>
      </c>
      <c r="C576" s="26" t="s">
        <v>5557</v>
      </c>
      <c r="D576" t="s">
        <v>169</v>
      </c>
      <c r="E576" s="27" t="s">
        <v>5558</v>
      </c>
      <c r="F576" s="28" t="s">
        <v>171</v>
      </c>
      <c r="G576" s="29">
        <v>15.119999999999999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169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 ht="25.5">
      <c r="A577" s="1" t="s">
        <v>173</v>
      </c>
      <c r="E577" s="27" t="s">
        <v>5558</v>
      </c>
    </row>
    <row r="578">
      <c r="A578" s="1" t="s">
        <v>174</v>
      </c>
    </row>
    <row r="579">
      <c r="A579" s="1" t="s">
        <v>176</v>
      </c>
      <c r="E579" s="27" t="s">
        <v>169</v>
      </c>
    </row>
    <row r="580">
      <c r="A580" s="1" t="s">
        <v>164</v>
      </c>
      <c r="C580" s="22" t="s">
        <v>2989</v>
      </c>
      <c r="E580" s="23" t="s">
        <v>2990</v>
      </c>
      <c r="L580" s="24">
        <f>SUMIFS(L581:L596,A581:A596,"P")</f>
        <v>0</v>
      </c>
      <c r="M580" s="24">
        <f>SUMIFS(M581:M596,A581:A596,"P")</f>
        <v>0</v>
      </c>
      <c r="N580" s="25"/>
    </row>
    <row r="581">
      <c r="A581" s="1" t="s">
        <v>167</v>
      </c>
      <c r="B581" s="1">
        <v>141</v>
      </c>
      <c r="C581" s="26" t="s">
        <v>5559</v>
      </c>
      <c r="D581" t="s">
        <v>169</v>
      </c>
      <c r="E581" s="27" t="s">
        <v>5560</v>
      </c>
      <c r="F581" s="28" t="s">
        <v>1488</v>
      </c>
      <c r="G581" s="29">
        <v>318.21100000000001</v>
      </c>
      <c r="H581" s="28">
        <v>0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172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>
      <c r="A582" s="1" t="s">
        <v>173</v>
      </c>
      <c r="E582" s="27" t="s">
        <v>5561</v>
      </c>
    </row>
    <row r="583" ht="331.5">
      <c r="A583" s="1" t="s">
        <v>174</v>
      </c>
      <c r="E583" s="33" t="s">
        <v>5562</v>
      </c>
    </row>
    <row r="584">
      <c r="A584" s="1" t="s">
        <v>176</v>
      </c>
      <c r="E584" s="27" t="s">
        <v>169</v>
      </c>
    </row>
    <row r="585">
      <c r="A585" s="1" t="s">
        <v>167</v>
      </c>
      <c r="B585" s="1">
        <v>142</v>
      </c>
      <c r="C585" s="26" t="s">
        <v>5563</v>
      </c>
      <c r="D585" t="s">
        <v>169</v>
      </c>
      <c r="E585" s="27" t="s">
        <v>5564</v>
      </c>
      <c r="F585" s="28" t="s">
        <v>200</v>
      </c>
      <c r="G585" s="29">
        <v>3960</v>
      </c>
      <c r="H585" s="28">
        <v>0.00076300000000000001</v>
      </c>
      <c r="I585" s="30">
        <f>ROUND(G585*H585,P4)</f>
        <v>0</v>
      </c>
      <c r="L585" s="31">
        <v>0</v>
      </c>
      <c r="M585" s="24">
        <f>ROUND(G585*L585,P4)</f>
        <v>0</v>
      </c>
      <c r="N585" s="25" t="s">
        <v>172</v>
      </c>
      <c r="O585" s="32">
        <f>M585*AA585</f>
        <v>0</v>
      </c>
      <c r="P585" s="1">
        <v>3</v>
      </c>
      <c r="AA585" s="1">
        <f>IF(P585=1,$O$3,IF(P585=2,$O$4,$O$5))</f>
        <v>0</v>
      </c>
    </row>
    <row r="586">
      <c r="A586" s="1" t="s">
        <v>173</v>
      </c>
      <c r="E586" s="27" t="s">
        <v>5565</v>
      </c>
    </row>
    <row r="587" ht="25.5">
      <c r="A587" s="1" t="s">
        <v>174</v>
      </c>
      <c r="E587" s="33" t="s">
        <v>5566</v>
      </c>
    </row>
    <row r="588">
      <c r="A588" s="1" t="s">
        <v>176</v>
      </c>
      <c r="E588" s="27" t="s">
        <v>169</v>
      </c>
    </row>
    <row r="589">
      <c r="A589" s="1" t="s">
        <v>167</v>
      </c>
      <c r="B589" s="1">
        <v>143</v>
      </c>
      <c r="C589" s="26" t="s">
        <v>5054</v>
      </c>
      <c r="D589" t="s">
        <v>169</v>
      </c>
      <c r="E589" s="27" t="s">
        <v>5055</v>
      </c>
      <c r="F589" s="28" t="s">
        <v>1445</v>
      </c>
      <c r="G589" s="29">
        <v>3.7349999999999999</v>
      </c>
      <c r="H589" s="28">
        <v>0</v>
      </c>
      <c r="I589" s="30">
        <f>ROUND(G589*H589,P4)</f>
        <v>0</v>
      </c>
      <c r="L589" s="31">
        <v>0</v>
      </c>
      <c r="M589" s="24">
        <f>ROUND(G589*L589,P4)</f>
        <v>0</v>
      </c>
      <c r="N589" s="25" t="s">
        <v>172</v>
      </c>
      <c r="O589" s="32">
        <f>M589*AA589</f>
        <v>0</v>
      </c>
      <c r="P589" s="1">
        <v>3</v>
      </c>
      <c r="AA589" s="1">
        <f>IF(P589=1,$O$3,IF(P589=2,$O$4,$O$5))</f>
        <v>0</v>
      </c>
    </row>
    <row r="590" ht="38.25">
      <c r="A590" s="1" t="s">
        <v>173</v>
      </c>
      <c r="E590" s="27" t="s">
        <v>5056</v>
      </c>
    </row>
    <row r="591">
      <c r="A591" s="1" t="s">
        <v>174</v>
      </c>
    </row>
    <row r="592">
      <c r="A592" s="1" t="s">
        <v>176</v>
      </c>
      <c r="E592" s="27" t="s">
        <v>169</v>
      </c>
    </row>
    <row r="593">
      <c r="A593" s="1" t="s">
        <v>167</v>
      </c>
      <c r="B593" s="1">
        <v>144</v>
      </c>
      <c r="C593" s="26" t="s">
        <v>5061</v>
      </c>
      <c r="D593" t="s">
        <v>169</v>
      </c>
      <c r="E593" s="27" t="s">
        <v>5062</v>
      </c>
      <c r="F593" s="28" t="s">
        <v>1488</v>
      </c>
      <c r="G593" s="29">
        <v>71.516000000000005</v>
      </c>
      <c r="H593" s="28">
        <v>0.01</v>
      </c>
      <c r="I593" s="30">
        <f>ROUND(G593*H593,P4)</f>
        <v>0</v>
      </c>
      <c r="L593" s="31">
        <v>0</v>
      </c>
      <c r="M593" s="24">
        <f>ROUND(G593*L593,P4)</f>
        <v>0</v>
      </c>
      <c r="N593" s="25" t="s">
        <v>2420</v>
      </c>
      <c r="O593" s="32">
        <f>M593*AA593</f>
        <v>0</v>
      </c>
      <c r="P593" s="1">
        <v>3</v>
      </c>
      <c r="AA593" s="1">
        <f>IF(P593=1,$O$3,IF(P593=2,$O$4,$O$5))</f>
        <v>0</v>
      </c>
    </row>
    <row r="594">
      <c r="A594" s="1" t="s">
        <v>173</v>
      </c>
      <c r="E594" s="27" t="s">
        <v>5062</v>
      </c>
    </row>
    <row r="595" ht="409.5">
      <c r="A595" s="1" t="s">
        <v>174</v>
      </c>
      <c r="E595" s="33" t="s">
        <v>5567</v>
      </c>
    </row>
    <row r="596">
      <c r="A596" s="1" t="s">
        <v>176</v>
      </c>
      <c r="E596" s="27" t="s">
        <v>169</v>
      </c>
    </row>
    <row r="597">
      <c r="A597" s="1" t="s">
        <v>164</v>
      </c>
      <c r="C597" s="22" t="s">
        <v>3010</v>
      </c>
      <c r="E597" s="23" t="s">
        <v>3011</v>
      </c>
      <c r="L597" s="24">
        <f>SUMIFS(L598:L625,A598:A625,"P")</f>
        <v>0</v>
      </c>
      <c r="M597" s="24">
        <f>SUMIFS(M598:M625,A598:A625,"P")</f>
        <v>0</v>
      </c>
      <c r="N597" s="25"/>
    </row>
    <row r="598">
      <c r="A598" s="1" t="s">
        <v>167</v>
      </c>
      <c r="B598" s="1">
        <v>145</v>
      </c>
      <c r="C598" s="26" t="s">
        <v>5568</v>
      </c>
      <c r="D598" t="s">
        <v>169</v>
      </c>
      <c r="E598" s="27" t="s">
        <v>5569</v>
      </c>
      <c r="F598" s="28" t="s">
        <v>1488</v>
      </c>
      <c r="G598" s="29">
        <v>9330.6640000000007</v>
      </c>
      <c r="H598" s="28">
        <v>0</v>
      </c>
      <c r="I598" s="30">
        <f>ROUND(G598*H598,P4)</f>
        <v>0</v>
      </c>
      <c r="L598" s="31">
        <v>0</v>
      </c>
      <c r="M598" s="24">
        <f>ROUND(G598*L598,P4)</f>
        <v>0</v>
      </c>
      <c r="N598" s="25" t="s">
        <v>172</v>
      </c>
      <c r="O598" s="32">
        <f>M598*AA598</f>
        <v>0</v>
      </c>
      <c r="P598" s="1">
        <v>3</v>
      </c>
      <c r="AA598" s="1">
        <f>IF(P598=1,$O$3,IF(P598=2,$O$4,$O$5))</f>
        <v>0</v>
      </c>
    </row>
    <row r="599">
      <c r="A599" s="1" t="s">
        <v>173</v>
      </c>
      <c r="E599" s="27" t="s">
        <v>5570</v>
      </c>
    </row>
    <row r="600" ht="409.5">
      <c r="A600" s="1" t="s">
        <v>174</v>
      </c>
      <c r="E600" s="33" t="s">
        <v>5571</v>
      </c>
    </row>
    <row r="601">
      <c r="A601" s="1" t="s">
        <v>176</v>
      </c>
      <c r="E601" s="27" t="s">
        <v>169</v>
      </c>
    </row>
    <row r="602" ht="25.5">
      <c r="A602" s="1" t="s">
        <v>167</v>
      </c>
      <c r="B602" s="1">
        <v>146</v>
      </c>
      <c r="C602" s="26" t="s">
        <v>5572</v>
      </c>
      <c r="D602" t="s">
        <v>169</v>
      </c>
      <c r="E602" s="27" t="s">
        <v>5573</v>
      </c>
      <c r="F602" s="28" t="s">
        <v>1488</v>
      </c>
      <c r="G602" s="29">
        <v>9330.6640000000007</v>
      </c>
      <c r="H602" s="28">
        <v>0.00044000000000000002</v>
      </c>
      <c r="I602" s="30">
        <f>ROUND(G602*H602,P4)</f>
        <v>0</v>
      </c>
      <c r="L602" s="31">
        <v>0</v>
      </c>
      <c r="M602" s="24">
        <f>ROUND(G602*L602,P4)</f>
        <v>0</v>
      </c>
      <c r="N602" s="25" t="s">
        <v>172</v>
      </c>
      <c r="O602" s="32">
        <f>M602*AA602</f>
        <v>0</v>
      </c>
      <c r="P602" s="1">
        <v>3</v>
      </c>
      <c r="AA602" s="1">
        <f>IF(P602=1,$O$3,IF(P602=2,$O$4,$O$5))</f>
        <v>0</v>
      </c>
    </row>
    <row r="603" ht="25.5">
      <c r="A603" s="1" t="s">
        <v>173</v>
      </c>
      <c r="E603" s="27" t="s">
        <v>5574</v>
      </c>
    </row>
    <row r="604" ht="409.5">
      <c r="A604" s="1" t="s">
        <v>174</v>
      </c>
      <c r="E604" s="33" t="s">
        <v>5571</v>
      </c>
    </row>
    <row r="605">
      <c r="A605" s="1" t="s">
        <v>176</v>
      </c>
      <c r="E605" s="27" t="s">
        <v>169</v>
      </c>
    </row>
    <row r="606">
      <c r="A606" s="1" t="s">
        <v>167</v>
      </c>
      <c r="B606" s="1">
        <v>147</v>
      </c>
      <c r="C606" s="26" t="s">
        <v>5070</v>
      </c>
      <c r="D606" t="s">
        <v>169</v>
      </c>
      <c r="E606" s="27" t="s">
        <v>5071</v>
      </c>
      <c r="F606" s="28" t="s">
        <v>1488</v>
      </c>
      <c r="G606" s="29">
        <v>197.71299999999999</v>
      </c>
      <c r="H606" s="28">
        <v>0</v>
      </c>
      <c r="I606" s="30">
        <f>ROUND(G606*H606,P4)</f>
        <v>0</v>
      </c>
      <c r="L606" s="31">
        <v>0</v>
      </c>
      <c r="M606" s="24">
        <f>ROUND(G606*L606,P4)</f>
        <v>0</v>
      </c>
      <c r="N606" s="25" t="s">
        <v>172</v>
      </c>
      <c r="O606" s="32">
        <f>M606*AA606</f>
        <v>0</v>
      </c>
      <c r="P606" s="1">
        <v>3</v>
      </c>
      <c r="AA606" s="1">
        <f>IF(P606=1,$O$3,IF(P606=2,$O$4,$O$5))</f>
        <v>0</v>
      </c>
    </row>
    <row r="607">
      <c r="A607" s="1" t="s">
        <v>173</v>
      </c>
      <c r="E607" s="27" t="s">
        <v>5072</v>
      </c>
    </row>
    <row r="608" ht="51">
      <c r="A608" s="1" t="s">
        <v>174</v>
      </c>
      <c r="E608" s="33" t="s">
        <v>5271</v>
      </c>
    </row>
    <row r="609">
      <c r="A609" s="1" t="s">
        <v>176</v>
      </c>
      <c r="E609" s="27" t="s">
        <v>169</v>
      </c>
    </row>
    <row r="610">
      <c r="A610" s="1" t="s">
        <v>167</v>
      </c>
      <c r="B610" s="1">
        <v>148</v>
      </c>
      <c r="C610" s="26" t="s">
        <v>5575</v>
      </c>
      <c r="D610" t="s">
        <v>169</v>
      </c>
      <c r="E610" s="27" t="s">
        <v>5576</v>
      </c>
      <c r="F610" s="28" t="s">
        <v>1488</v>
      </c>
      <c r="G610" s="29">
        <v>1052.127</v>
      </c>
      <c r="H610" s="28">
        <v>0</v>
      </c>
      <c r="I610" s="30">
        <f>ROUND(G610*H610,P4)</f>
        <v>0</v>
      </c>
      <c r="L610" s="31">
        <v>0</v>
      </c>
      <c r="M610" s="24">
        <f>ROUND(G610*L610,P4)</f>
        <v>0</v>
      </c>
      <c r="N610" s="25" t="s">
        <v>172</v>
      </c>
      <c r="O610" s="32">
        <f>M610*AA610</f>
        <v>0</v>
      </c>
      <c r="P610" s="1">
        <v>3</v>
      </c>
      <c r="AA610" s="1">
        <f>IF(P610=1,$O$3,IF(P610=2,$O$4,$O$5))</f>
        <v>0</v>
      </c>
    </row>
    <row r="611">
      <c r="A611" s="1" t="s">
        <v>173</v>
      </c>
      <c r="E611" s="27" t="s">
        <v>5577</v>
      </c>
    </row>
    <row r="612" ht="25.5">
      <c r="A612" s="1" t="s">
        <v>174</v>
      </c>
      <c r="E612" s="33" t="s">
        <v>5257</v>
      </c>
    </row>
    <row r="613">
      <c r="A613" s="1" t="s">
        <v>176</v>
      </c>
      <c r="E613" s="27" t="s">
        <v>169</v>
      </c>
    </row>
    <row r="614">
      <c r="A614" s="1" t="s">
        <v>167</v>
      </c>
      <c r="B614" s="1">
        <v>149</v>
      </c>
      <c r="C614" s="26" t="s">
        <v>5081</v>
      </c>
      <c r="D614" t="s">
        <v>169</v>
      </c>
      <c r="E614" s="27" t="s">
        <v>5082</v>
      </c>
      <c r="F614" s="28" t="s">
        <v>1488</v>
      </c>
      <c r="G614" s="29">
        <v>1052.127</v>
      </c>
      <c r="H614" s="28">
        <v>0</v>
      </c>
      <c r="I614" s="30">
        <f>ROUND(G614*H614,P4)</f>
        <v>0</v>
      </c>
      <c r="L614" s="31">
        <v>0</v>
      </c>
      <c r="M614" s="24">
        <f>ROUND(G614*L614,P4)</f>
        <v>0</v>
      </c>
      <c r="N614" s="25" t="s">
        <v>172</v>
      </c>
      <c r="O614" s="32">
        <f>M614*AA614</f>
        <v>0</v>
      </c>
      <c r="P614" s="1">
        <v>3</v>
      </c>
      <c r="AA614" s="1">
        <f>IF(P614=1,$O$3,IF(P614=2,$O$4,$O$5))</f>
        <v>0</v>
      </c>
    </row>
    <row r="615">
      <c r="A615" s="1" t="s">
        <v>173</v>
      </c>
      <c r="E615" s="27" t="s">
        <v>5083</v>
      </c>
    </row>
    <row r="616" ht="25.5">
      <c r="A616" s="1" t="s">
        <v>174</v>
      </c>
      <c r="E616" s="33" t="s">
        <v>5257</v>
      </c>
    </row>
    <row r="617">
      <c r="A617" s="1" t="s">
        <v>176</v>
      </c>
      <c r="E617" s="27" t="s">
        <v>169</v>
      </c>
    </row>
    <row r="618">
      <c r="A618" s="1" t="s">
        <v>167</v>
      </c>
      <c r="B618" s="1">
        <v>150</v>
      </c>
      <c r="C618" s="26" t="s">
        <v>5578</v>
      </c>
      <c r="D618" t="s">
        <v>169</v>
      </c>
      <c r="E618" s="27" t="s">
        <v>5579</v>
      </c>
      <c r="F618" s="28" t="s">
        <v>1488</v>
      </c>
      <c r="G618" s="29">
        <v>30.626000000000001</v>
      </c>
      <c r="H618" s="28">
        <v>0.000166</v>
      </c>
      <c r="I618" s="30">
        <f>ROUND(G618*H618,P4)</f>
        <v>0</v>
      </c>
      <c r="L618" s="31">
        <v>0</v>
      </c>
      <c r="M618" s="24">
        <f>ROUND(G618*L618,P4)</f>
        <v>0</v>
      </c>
      <c r="N618" s="25" t="s">
        <v>172</v>
      </c>
      <c r="O618" s="32">
        <f>M618*AA618</f>
        <v>0</v>
      </c>
      <c r="P618" s="1">
        <v>3</v>
      </c>
      <c r="AA618" s="1">
        <f>IF(P618=1,$O$3,IF(P618=2,$O$4,$O$5))</f>
        <v>0</v>
      </c>
    </row>
    <row r="619" ht="25.5">
      <c r="A619" s="1" t="s">
        <v>173</v>
      </c>
      <c r="E619" s="27" t="s">
        <v>5580</v>
      </c>
    </row>
    <row r="620" ht="38.25">
      <c r="A620" s="1" t="s">
        <v>174</v>
      </c>
      <c r="E620" s="33" t="s">
        <v>5286</v>
      </c>
    </row>
    <row r="621">
      <c r="A621" s="1" t="s">
        <v>176</v>
      </c>
      <c r="E621" s="27" t="s">
        <v>169</v>
      </c>
    </row>
    <row r="622" ht="25.5">
      <c r="A622" s="1" t="s">
        <v>167</v>
      </c>
      <c r="B622" s="1">
        <v>151</v>
      </c>
      <c r="C622" s="26" t="s">
        <v>5101</v>
      </c>
      <c r="D622" t="s">
        <v>169</v>
      </c>
      <c r="E622" s="27" t="s">
        <v>5102</v>
      </c>
      <c r="F622" s="28" t="s">
        <v>1519</v>
      </c>
      <c r="G622" s="29">
        <v>59.314</v>
      </c>
      <c r="H622" s="28">
        <v>0</v>
      </c>
      <c r="I622" s="30">
        <f>ROUND(G622*H622,P4)</f>
        <v>0</v>
      </c>
      <c r="L622" s="31">
        <v>0</v>
      </c>
      <c r="M622" s="24">
        <f>ROUND(G622*L622,P4)</f>
        <v>0</v>
      </c>
      <c r="N622" s="25" t="s">
        <v>2420</v>
      </c>
      <c r="O622" s="32">
        <f>M622*AA622</f>
        <v>0</v>
      </c>
      <c r="P622" s="1">
        <v>3</v>
      </c>
      <c r="AA622" s="1">
        <f>IF(P622=1,$O$3,IF(P622=2,$O$4,$O$5))</f>
        <v>0</v>
      </c>
    </row>
    <row r="623" ht="38.25">
      <c r="A623" s="1" t="s">
        <v>173</v>
      </c>
      <c r="E623" s="27" t="s">
        <v>5103</v>
      </c>
    </row>
    <row r="624">
      <c r="A624" s="1" t="s">
        <v>174</v>
      </c>
    </row>
    <row r="625">
      <c r="A625" s="1" t="s">
        <v>176</v>
      </c>
      <c r="E625" s="27" t="s">
        <v>169</v>
      </c>
    </row>
    <row r="626">
      <c r="A626" s="1" t="s">
        <v>164</v>
      </c>
      <c r="C626" s="22" t="s">
        <v>1582</v>
      </c>
      <c r="E626" s="23" t="s">
        <v>3026</v>
      </c>
      <c r="L626" s="24">
        <f>SUMIFS(L627:L802,A627:A802,"P")</f>
        <v>0</v>
      </c>
      <c r="M626" s="24">
        <f>SUMIFS(M627:M802,A627:A802,"P")</f>
        <v>0</v>
      </c>
      <c r="N626" s="25"/>
    </row>
    <row r="627" ht="25.5">
      <c r="A627" s="1" t="s">
        <v>167</v>
      </c>
      <c r="B627" s="1">
        <v>152</v>
      </c>
      <c r="C627" s="26" t="s">
        <v>5581</v>
      </c>
      <c r="D627" t="s">
        <v>169</v>
      </c>
      <c r="E627" s="27" t="s">
        <v>5582</v>
      </c>
      <c r="F627" s="28" t="s">
        <v>1488</v>
      </c>
      <c r="G627" s="29">
        <v>3062.9000000000001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172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 ht="25.5">
      <c r="A628" s="1" t="s">
        <v>173</v>
      </c>
      <c r="E628" s="27" t="s">
        <v>5583</v>
      </c>
    </row>
    <row r="629" ht="102">
      <c r="A629" s="1" t="s">
        <v>174</v>
      </c>
      <c r="E629" s="33" t="s">
        <v>5584</v>
      </c>
    </row>
    <row r="630">
      <c r="A630" s="1" t="s">
        <v>176</v>
      </c>
      <c r="E630" s="27" t="s">
        <v>169</v>
      </c>
    </row>
    <row r="631" ht="25.5">
      <c r="A631" s="1" t="s">
        <v>167</v>
      </c>
      <c r="B631" s="1">
        <v>153</v>
      </c>
      <c r="C631" s="26" t="s">
        <v>5585</v>
      </c>
      <c r="D631" t="s">
        <v>169</v>
      </c>
      <c r="E631" s="27" t="s">
        <v>5586</v>
      </c>
      <c r="F631" s="28" t="s">
        <v>1488</v>
      </c>
      <c r="G631" s="29">
        <v>826983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172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 ht="38.25">
      <c r="A632" s="1" t="s">
        <v>173</v>
      </c>
      <c r="E632" s="27" t="s">
        <v>5587</v>
      </c>
    </row>
    <row r="633">
      <c r="A633" s="1" t="s">
        <v>174</v>
      </c>
      <c r="E633" s="33" t="s">
        <v>5588</v>
      </c>
    </row>
    <row r="634">
      <c r="A634" s="1" t="s">
        <v>176</v>
      </c>
      <c r="E634" s="27" t="s">
        <v>169</v>
      </c>
    </row>
    <row r="635" ht="25.5">
      <c r="A635" s="1" t="s">
        <v>167</v>
      </c>
      <c r="B635" s="1">
        <v>154</v>
      </c>
      <c r="C635" s="26" t="s">
        <v>5589</v>
      </c>
      <c r="D635" t="s">
        <v>169</v>
      </c>
      <c r="E635" s="27" t="s">
        <v>5590</v>
      </c>
      <c r="F635" s="28" t="s">
        <v>200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172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 ht="38.25">
      <c r="A636" s="1" t="s">
        <v>173</v>
      </c>
      <c r="E636" s="27" t="s">
        <v>5591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 ht="25.5">
      <c r="A639" s="1" t="s">
        <v>167</v>
      </c>
      <c r="B639" s="1">
        <v>155</v>
      </c>
      <c r="C639" s="26" t="s">
        <v>5592</v>
      </c>
      <c r="D639" t="s">
        <v>169</v>
      </c>
      <c r="E639" s="27" t="s">
        <v>5593</v>
      </c>
      <c r="F639" s="28" t="s">
        <v>1488</v>
      </c>
      <c r="G639" s="29">
        <v>3062.9000000000001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172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 ht="25.5">
      <c r="A640" s="1" t="s">
        <v>173</v>
      </c>
      <c r="E640" s="27" t="s">
        <v>5594</v>
      </c>
    </row>
    <row r="641">
      <c r="A641" s="1" t="s">
        <v>174</v>
      </c>
      <c r="E641" s="33" t="s">
        <v>5595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156</v>
      </c>
      <c r="C643" s="26" t="s">
        <v>5596</v>
      </c>
      <c r="D643" t="s">
        <v>169</v>
      </c>
      <c r="E643" s="27" t="s">
        <v>5597</v>
      </c>
      <c r="F643" s="28" t="s">
        <v>1488</v>
      </c>
      <c r="G643" s="29">
        <v>3062.9000000000001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172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5598</v>
      </c>
    </row>
    <row r="645">
      <c r="A645" s="1" t="s">
        <v>174</v>
      </c>
      <c r="E645" s="33" t="s">
        <v>5595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157</v>
      </c>
      <c r="C647" s="26" t="s">
        <v>5599</v>
      </c>
      <c r="D647" t="s">
        <v>169</v>
      </c>
      <c r="E647" s="27" t="s">
        <v>5600</v>
      </c>
      <c r="F647" s="28" t="s">
        <v>1488</v>
      </c>
      <c r="G647" s="29">
        <v>826983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172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 ht="25.5">
      <c r="A648" s="1" t="s">
        <v>173</v>
      </c>
      <c r="E648" s="27" t="s">
        <v>5601</v>
      </c>
    </row>
    <row r="649">
      <c r="A649" s="1" t="s">
        <v>174</v>
      </c>
      <c r="E649" s="33" t="s">
        <v>5588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158</v>
      </c>
      <c r="C651" s="26" t="s">
        <v>5602</v>
      </c>
      <c r="D651" t="s">
        <v>169</v>
      </c>
      <c r="E651" s="27" t="s">
        <v>5603</v>
      </c>
      <c r="F651" s="28" t="s">
        <v>1488</v>
      </c>
      <c r="G651" s="29">
        <v>3062.9000000000001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172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5604</v>
      </c>
    </row>
    <row r="653">
      <c r="A653" s="1" t="s">
        <v>174</v>
      </c>
      <c r="E653" s="33" t="s">
        <v>5595</v>
      </c>
    </row>
    <row r="654">
      <c r="A654" s="1" t="s">
        <v>176</v>
      </c>
      <c r="E654" s="27" t="s">
        <v>169</v>
      </c>
    </row>
    <row r="655" ht="25.5">
      <c r="A655" s="1" t="s">
        <v>167</v>
      </c>
      <c r="B655" s="1">
        <v>159</v>
      </c>
      <c r="C655" s="26" t="s">
        <v>5605</v>
      </c>
      <c r="D655" t="s">
        <v>169</v>
      </c>
      <c r="E655" s="27" t="s">
        <v>5606</v>
      </c>
      <c r="F655" s="28" t="s">
        <v>200</v>
      </c>
      <c r="G655" s="29">
        <v>215</v>
      </c>
      <c r="H655" s="28">
        <v>1.0000000000000001E-05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172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 ht="25.5">
      <c r="A656" s="1" t="s">
        <v>173</v>
      </c>
      <c r="E656" s="27" t="s">
        <v>5607</v>
      </c>
    </row>
    <row r="657" ht="51">
      <c r="A657" s="1" t="s">
        <v>174</v>
      </c>
      <c r="E657" s="33" t="s">
        <v>5608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160</v>
      </c>
      <c r="C659" s="26" t="s">
        <v>5609</v>
      </c>
      <c r="D659" t="s">
        <v>169</v>
      </c>
      <c r="E659" s="27" t="s">
        <v>5610</v>
      </c>
      <c r="F659" s="28" t="s">
        <v>200</v>
      </c>
      <c r="G659" s="29">
        <v>215</v>
      </c>
      <c r="H659" s="28">
        <v>0.00017000000000000001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 ht="25.5">
      <c r="A660" s="1" t="s">
        <v>173</v>
      </c>
      <c r="E660" s="27" t="s">
        <v>5611</v>
      </c>
    </row>
    <row r="661" ht="51">
      <c r="A661" s="1" t="s">
        <v>174</v>
      </c>
      <c r="E661" s="33" t="s">
        <v>5608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161</v>
      </c>
      <c r="C663" s="26" t="s">
        <v>5612</v>
      </c>
      <c r="D663" t="s">
        <v>169</v>
      </c>
      <c r="E663" s="27" t="s">
        <v>5613</v>
      </c>
      <c r="F663" s="28" t="s">
        <v>1488</v>
      </c>
      <c r="G663" s="29">
        <v>4.2350000000000003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5614</v>
      </c>
    </row>
    <row r="665">
      <c r="A665" s="1" t="s">
        <v>174</v>
      </c>
      <c r="E665" s="33" t="s">
        <v>5615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162</v>
      </c>
      <c r="C667" s="26" t="s">
        <v>5616</v>
      </c>
      <c r="D667" t="s">
        <v>169</v>
      </c>
      <c r="E667" s="27" t="s">
        <v>5617</v>
      </c>
      <c r="F667" s="28" t="s">
        <v>1488</v>
      </c>
      <c r="G667" s="29">
        <v>4.2350000000000003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5618</v>
      </c>
    </row>
    <row r="669">
      <c r="A669" s="1" t="s">
        <v>174</v>
      </c>
      <c r="E669" s="33" t="s">
        <v>5619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163</v>
      </c>
      <c r="C671" s="26" t="s">
        <v>5620</v>
      </c>
      <c r="D671" t="s">
        <v>169</v>
      </c>
      <c r="E671" s="27" t="s">
        <v>5621</v>
      </c>
      <c r="F671" s="28" t="s">
        <v>1488</v>
      </c>
      <c r="G671" s="29">
        <v>8.4700000000000006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172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5622</v>
      </c>
    </row>
    <row r="673">
      <c r="A673" s="1" t="s">
        <v>174</v>
      </c>
      <c r="E673" s="33" t="s">
        <v>5623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164</v>
      </c>
      <c r="C675" s="26" t="s">
        <v>5624</v>
      </c>
      <c r="D675" t="s">
        <v>169</v>
      </c>
      <c r="E675" s="27" t="s">
        <v>5625</v>
      </c>
      <c r="F675" s="28" t="s">
        <v>1488</v>
      </c>
      <c r="G675" s="29">
        <v>8.4700000000000006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172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5626</v>
      </c>
    </row>
    <row r="677">
      <c r="A677" s="1" t="s">
        <v>174</v>
      </c>
      <c r="E677" s="33" t="s">
        <v>5623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165</v>
      </c>
      <c r="C679" s="26" t="s">
        <v>5627</v>
      </c>
      <c r="D679" t="s">
        <v>169</v>
      </c>
      <c r="E679" s="27" t="s">
        <v>5628</v>
      </c>
      <c r="F679" s="28" t="s">
        <v>1488</v>
      </c>
      <c r="G679" s="29">
        <v>120.336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172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5628</v>
      </c>
    </row>
    <row r="681" ht="63.75">
      <c r="A681" s="1" t="s">
        <v>174</v>
      </c>
      <c r="E681" s="33" t="s">
        <v>5629</v>
      </c>
    </row>
    <row r="682">
      <c r="A682" s="1" t="s">
        <v>176</v>
      </c>
      <c r="E682" s="27" t="s">
        <v>169</v>
      </c>
    </row>
    <row r="683" ht="25.5">
      <c r="A683" s="1" t="s">
        <v>167</v>
      </c>
      <c r="B683" s="1">
        <v>166</v>
      </c>
      <c r="C683" s="26" t="s">
        <v>5630</v>
      </c>
      <c r="D683" t="s">
        <v>169</v>
      </c>
      <c r="E683" s="27" t="s">
        <v>5631</v>
      </c>
      <c r="F683" s="28" t="s">
        <v>1488</v>
      </c>
      <c r="G683" s="29">
        <v>16.890000000000001</v>
      </c>
      <c r="H683" s="28">
        <v>0.0050600000000000003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172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5632</v>
      </c>
    </row>
    <row r="685" ht="38.25">
      <c r="A685" s="1" t="s">
        <v>174</v>
      </c>
      <c r="E685" s="33" t="s">
        <v>5633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167</v>
      </c>
      <c r="C687" s="26" t="s">
        <v>5150</v>
      </c>
      <c r="D687" t="s">
        <v>169</v>
      </c>
      <c r="E687" s="27" t="s">
        <v>5151</v>
      </c>
      <c r="F687" s="28" t="s">
        <v>1488</v>
      </c>
      <c r="G687" s="29">
        <v>16.890000000000001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172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5152</v>
      </c>
    </row>
    <row r="689" ht="38.25">
      <c r="A689" s="1" t="s">
        <v>174</v>
      </c>
      <c r="E689" s="33" t="s">
        <v>5633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168</v>
      </c>
      <c r="C691" s="26" t="s">
        <v>5634</v>
      </c>
      <c r="D691" t="s">
        <v>169</v>
      </c>
      <c r="E691" s="27" t="s">
        <v>5635</v>
      </c>
      <c r="F691" s="28" t="s">
        <v>1488</v>
      </c>
      <c r="G691" s="29">
        <v>99.329999999999998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172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5636</v>
      </c>
    </row>
    <row r="693" ht="178.5">
      <c r="A693" s="1" t="s">
        <v>174</v>
      </c>
      <c r="E693" s="33" t="s">
        <v>5637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169</v>
      </c>
      <c r="C695" s="26" t="s">
        <v>5638</v>
      </c>
      <c r="D695" t="s">
        <v>169</v>
      </c>
      <c r="E695" s="27" t="s">
        <v>5639</v>
      </c>
      <c r="F695" s="28" t="s">
        <v>1488</v>
      </c>
      <c r="G695" s="29">
        <v>25.359999999999999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172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5640</v>
      </c>
    </row>
    <row r="697" ht="38.25">
      <c r="A697" s="1" t="s">
        <v>174</v>
      </c>
      <c r="E697" s="33" t="s">
        <v>5641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170</v>
      </c>
      <c r="C699" s="26" t="s">
        <v>5642</v>
      </c>
      <c r="D699" t="s">
        <v>169</v>
      </c>
      <c r="E699" s="27" t="s">
        <v>5643</v>
      </c>
      <c r="F699" s="28" t="s">
        <v>1488</v>
      </c>
      <c r="G699" s="29">
        <v>25.359999999999999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172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5644</v>
      </c>
    </row>
    <row r="701" ht="38.25">
      <c r="A701" s="1" t="s">
        <v>174</v>
      </c>
      <c r="E701" s="33" t="s">
        <v>5641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171</v>
      </c>
      <c r="C703" s="26" t="s">
        <v>5645</v>
      </c>
      <c r="D703" t="s">
        <v>169</v>
      </c>
      <c r="E703" s="27" t="s">
        <v>5646</v>
      </c>
      <c r="F703" s="28" t="s">
        <v>1488</v>
      </c>
      <c r="G703" s="29">
        <v>4.2350000000000003</v>
      </c>
      <c r="H703" s="28">
        <v>0.020140000000000002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172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 ht="25.5">
      <c r="A704" s="1" t="s">
        <v>173</v>
      </c>
      <c r="E704" s="27" t="s">
        <v>5647</v>
      </c>
    </row>
    <row r="705">
      <c r="A705" s="1" t="s">
        <v>174</v>
      </c>
      <c r="E705" s="33" t="s">
        <v>5615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172</v>
      </c>
      <c r="C707" s="26" t="s">
        <v>5648</v>
      </c>
      <c r="D707" t="s">
        <v>169</v>
      </c>
      <c r="E707" s="27" t="s">
        <v>5649</v>
      </c>
      <c r="F707" s="28" t="s">
        <v>1488</v>
      </c>
      <c r="G707" s="29">
        <v>4.2350000000000003</v>
      </c>
      <c r="H707" s="28">
        <v>0.060900000000000003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172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 ht="25.5">
      <c r="A708" s="1" t="s">
        <v>173</v>
      </c>
      <c r="E708" s="27" t="s">
        <v>5650</v>
      </c>
    </row>
    <row r="709">
      <c r="A709" s="1" t="s">
        <v>174</v>
      </c>
      <c r="E709" s="33" t="s">
        <v>5619</v>
      </c>
    </row>
    <row r="710">
      <c r="A710" s="1" t="s">
        <v>176</v>
      </c>
      <c r="E710" s="27" t="s">
        <v>169</v>
      </c>
    </row>
    <row r="711">
      <c r="A711" s="1" t="s">
        <v>167</v>
      </c>
      <c r="B711" s="1">
        <v>173</v>
      </c>
      <c r="C711" s="26" t="s">
        <v>5651</v>
      </c>
      <c r="D711" t="s">
        <v>169</v>
      </c>
      <c r="E711" s="27" t="s">
        <v>5652</v>
      </c>
      <c r="F711" s="28" t="s">
        <v>1488</v>
      </c>
      <c r="G711" s="29">
        <v>8.4700000000000006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172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 ht="25.5">
      <c r="A712" s="1" t="s">
        <v>173</v>
      </c>
      <c r="E712" s="27" t="s">
        <v>5653</v>
      </c>
    </row>
    <row r="713">
      <c r="A713" s="1" t="s">
        <v>174</v>
      </c>
      <c r="E713" s="33" t="s">
        <v>5623</v>
      </c>
    </row>
    <row r="714">
      <c r="A714" s="1" t="s">
        <v>176</v>
      </c>
      <c r="E714" s="27" t="s">
        <v>169</v>
      </c>
    </row>
    <row r="715">
      <c r="A715" s="1" t="s">
        <v>167</v>
      </c>
      <c r="B715" s="1">
        <v>174</v>
      </c>
      <c r="C715" s="26" t="s">
        <v>5654</v>
      </c>
      <c r="D715" t="s">
        <v>169</v>
      </c>
      <c r="E715" s="27" t="s">
        <v>5655</v>
      </c>
      <c r="F715" s="28" t="s">
        <v>1488</v>
      </c>
      <c r="G715" s="29">
        <v>8.4700000000000006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172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 ht="25.5">
      <c r="A716" s="1" t="s">
        <v>173</v>
      </c>
      <c r="E716" s="27" t="s">
        <v>5656</v>
      </c>
    </row>
    <row r="717">
      <c r="A717" s="1" t="s">
        <v>174</v>
      </c>
      <c r="E717" s="33" t="s">
        <v>5623</v>
      </c>
    </row>
    <row r="718">
      <c r="A718" s="1" t="s">
        <v>176</v>
      </c>
      <c r="E718" s="27" t="s">
        <v>169</v>
      </c>
    </row>
    <row r="719">
      <c r="A719" s="1" t="s">
        <v>167</v>
      </c>
      <c r="B719" s="1">
        <v>175</v>
      </c>
      <c r="C719" s="26" t="s">
        <v>5657</v>
      </c>
      <c r="D719" t="s">
        <v>169</v>
      </c>
      <c r="E719" s="27" t="s">
        <v>5658</v>
      </c>
      <c r="F719" s="28" t="s">
        <v>1488</v>
      </c>
      <c r="G719" s="29">
        <v>8.4700000000000006</v>
      </c>
      <c r="H719" s="28">
        <v>0</v>
      </c>
      <c r="I719" s="30">
        <f>ROUND(G719*H719,P4)</f>
        <v>0</v>
      </c>
      <c r="L719" s="31">
        <v>0</v>
      </c>
      <c r="M719" s="24">
        <f>ROUND(G719*L719,P4)</f>
        <v>0</v>
      </c>
      <c r="N719" s="25" t="s">
        <v>172</v>
      </c>
      <c r="O719" s="32">
        <f>M719*AA719</f>
        <v>0</v>
      </c>
      <c r="P719" s="1">
        <v>3</v>
      </c>
      <c r="AA719" s="1">
        <f>IF(P719=1,$O$3,IF(P719=2,$O$4,$O$5))</f>
        <v>0</v>
      </c>
    </row>
    <row r="720" ht="25.5">
      <c r="A720" s="1" t="s">
        <v>173</v>
      </c>
      <c r="E720" s="27" t="s">
        <v>5659</v>
      </c>
    </row>
    <row r="721">
      <c r="A721" s="1" t="s">
        <v>174</v>
      </c>
      <c r="E721" s="33" t="s">
        <v>5623</v>
      </c>
    </row>
    <row r="722">
      <c r="A722" s="1" t="s">
        <v>176</v>
      </c>
      <c r="E722" s="27" t="s">
        <v>169</v>
      </c>
    </row>
    <row r="723">
      <c r="A723" s="1" t="s">
        <v>167</v>
      </c>
      <c r="B723" s="1">
        <v>176</v>
      </c>
      <c r="C723" s="26" t="s">
        <v>5660</v>
      </c>
      <c r="D723" t="s">
        <v>169</v>
      </c>
      <c r="E723" s="27" t="s">
        <v>5661</v>
      </c>
      <c r="F723" s="28" t="s">
        <v>1488</v>
      </c>
      <c r="G723" s="29">
        <v>0.42399999999999999</v>
      </c>
      <c r="H723" s="28">
        <v>0.00134</v>
      </c>
      <c r="I723" s="30">
        <f>ROUND(G723*H723,P4)</f>
        <v>0</v>
      </c>
      <c r="L723" s="31">
        <v>0</v>
      </c>
      <c r="M723" s="24">
        <f>ROUND(G723*L723,P4)</f>
        <v>0</v>
      </c>
      <c r="N723" s="25" t="s">
        <v>172</v>
      </c>
      <c r="O723" s="32">
        <f>M723*AA723</f>
        <v>0</v>
      </c>
      <c r="P723" s="1">
        <v>3</v>
      </c>
      <c r="AA723" s="1">
        <f>IF(P723=1,$O$3,IF(P723=2,$O$4,$O$5))</f>
        <v>0</v>
      </c>
    </row>
    <row r="724" ht="25.5">
      <c r="A724" s="1" t="s">
        <v>173</v>
      </c>
      <c r="E724" s="27" t="s">
        <v>5662</v>
      </c>
    </row>
    <row r="725">
      <c r="A725" s="1" t="s">
        <v>174</v>
      </c>
      <c r="E725" s="33" t="s">
        <v>5663</v>
      </c>
    </row>
    <row r="726">
      <c r="A726" s="1" t="s">
        <v>176</v>
      </c>
      <c r="E726" s="27" t="s">
        <v>169</v>
      </c>
    </row>
    <row r="727">
      <c r="A727" s="1" t="s">
        <v>167</v>
      </c>
      <c r="B727" s="1">
        <v>177</v>
      </c>
      <c r="C727" s="26" t="s">
        <v>5664</v>
      </c>
      <c r="D727" t="s">
        <v>169</v>
      </c>
      <c r="E727" s="27" t="s">
        <v>5665</v>
      </c>
      <c r="F727" s="28" t="s">
        <v>1488</v>
      </c>
      <c r="G727" s="29">
        <v>0.42399999999999999</v>
      </c>
      <c r="H727" s="28">
        <v>0</v>
      </c>
      <c r="I727" s="30">
        <f>ROUND(G727*H727,P4)</f>
        <v>0</v>
      </c>
      <c r="L727" s="31">
        <v>0</v>
      </c>
      <c r="M727" s="24">
        <f>ROUND(G727*L727,P4)</f>
        <v>0</v>
      </c>
      <c r="N727" s="25" t="s">
        <v>172</v>
      </c>
      <c r="O727" s="32">
        <f>M727*AA727</f>
        <v>0</v>
      </c>
      <c r="P727" s="1">
        <v>3</v>
      </c>
      <c r="AA727" s="1">
        <f>IF(P727=1,$O$3,IF(P727=2,$O$4,$O$5))</f>
        <v>0</v>
      </c>
    </row>
    <row r="728">
      <c r="A728" s="1" t="s">
        <v>173</v>
      </c>
      <c r="E728" s="27" t="s">
        <v>5666</v>
      </c>
    </row>
    <row r="729">
      <c r="A729" s="1" t="s">
        <v>174</v>
      </c>
      <c r="E729" s="33" t="s">
        <v>5663</v>
      </c>
    </row>
    <row r="730">
      <c r="A730" s="1" t="s">
        <v>176</v>
      </c>
      <c r="E730" s="27" t="s">
        <v>169</v>
      </c>
    </row>
    <row r="731">
      <c r="A731" s="1" t="s">
        <v>167</v>
      </c>
      <c r="B731" s="1">
        <v>178</v>
      </c>
      <c r="C731" s="26" t="s">
        <v>5667</v>
      </c>
      <c r="D731" t="s">
        <v>169</v>
      </c>
      <c r="E731" s="27" t="s">
        <v>5668</v>
      </c>
      <c r="F731" s="28" t="s">
        <v>1488</v>
      </c>
      <c r="G731" s="29">
        <v>0.42399999999999999</v>
      </c>
      <c r="H731" s="28">
        <v>0</v>
      </c>
      <c r="I731" s="30">
        <f>ROUND(G731*H731,P4)</f>
        <v>0</v>
      </c>
      <c r="L731" s="31">
        <v>0</v>
      </c>
      <c r="M731" s="24">
        <f>ROUND(G731*L731,P4)</f>
        <v>0</v>
      </c>
      <c r="N731" s="25" t="s">
        <v>172</v>
      </c>
      <c r="O731" s="32">
        <f>M731*AA731</f>
        <v>0</v>
      </c>
      <c r="P731" s="1">
        <v>3</v>
      </c>
      <c r="AA731" s="1">
        <f>IF(P731=1,$O$3,IF(P731=2,$O$4,$O$5))</f>
        <v>0</v>
      </c>
    </row>
    <row r="732">
      <c r="A732" s="1" t="s">
        <v>173</v>
      </c>
      <c r="E732" s="27" t="s">
        <v>5669</v>
      </c>
    </row>
    <row r="733">
      <c r="A733" s="1" t="s">
        <v>174</v>
      </c>
      <c r="E733" s="33" t="s">
        <v>5663</v>
      </c>
    </row>
    <row r="734">
      <c r="A734" s="1" t="s">
        <v>176</v>
      </c>
      <c r="E734" s="27" t="s">
        <v>169</v>
      </c>
    </row>
    <row r="735">
      <c r="A735" s="1" t="s">
        <v>167</v>
      </c>
      <c r="B735" s="1">
        <v>179</v>
      </c>
      <c r="C735" s="26" t="s">
        <v>5670</v>
      </c>
      <c r="D735" t="s">
        <v>169</v>
      </c>
      <c r="E735" s="27" t="s">
        <v>5671</v>
      </c>
      <c r="F735" s="28" t="s">
        <v>1488</v>
      </c>
      <c r="G735" s="29">
        <v>8.4700000000000006</v>
      </c>
      <c r="H735" s="28">
        <v>0.0020999999999999999</v>
      </c>
      <c r="I735" s="30">
        <f>ROUND(G735*H735,P4)</f>
        <v>0</v>
      </c>
      <c r="L735" s="31">
        <v>0</v>
      </c>
      <c r="M735" s="24">
        <f>ROUND(G735*L735,P4)</f>
        <v>0</v>
      </c>
      <c r="N735" s="25" t="s">
        <v>172</v>
      </c>
      <c r="O735" s="32">
        <f>M735*AA735</f>
        <v>0</v>
      </c>
      <c r="P735" s="1">
        <v>3</v>
      </c>
      <c r="AA735" s="1">
        <f>IF(P735=1,$O$3,IF(P735=2,$O$4,$O$5))</f>
        <v>0</v>
      </c>
    </row>
    <row r="736">
      <c r="A736" s="1" t="s">
        <v>173</v>
      </c>
      <c r="E736" s="27" t="s">
        <v>5672</v>
      </c>
    </row>
    <row r="737">
      <c r="A737" s="1" t="s">
        <v>174</v>
      </c>
      <c r="E737" s="33" t="s">
        <v>5623</v>
      </c>
    </row>
    <row r="738">
      <c r="A738" s="1" t="s">
        <v>176</v>
      </c>
      <c r="E738" s="27" t="s">
        <v>169</v>
      </c>
    </row>
    <row r="739">
      <c r="A739" s="1" t="s">
        <v>167</v>
      </c>
      <c r="B739" s="1">
        <v>180</v>
      </c>
      <c r="C739" s="26" t="s">
        <v>5673</v>
      </c>
      <c r="D739" t="s">
        <v>169</v>
      </c>
      <c r="E739" s="27" t="s">
        <v>5674</v>
      </c>
      <c r="F739" s="28" t="s">
        <v>1488</v>
      </c>
      <c r="G739" s="29">
        <v>8.4700000000000006</v>
      </c>
      <c r="H739" s="28">
        <v>0</v>
      </c>
      <c r="I739" s="30">
        <f>ROUND(G739*H739,P4)</f>
        <v>0</v>
      </c>
      <c r="L739" s="31">
        <v>0</v>
      </c>
      <c r="M739" s="24">
        <f>ROUND(G739*L739,P4)</f>
        <v>0</v>
      </c>
      <c r="N739" s="25" t="s">
        <v>172</v>
      </c>
      <c r="O739" s="32">
        <f>M739*AA739</f>
        <v>0</v>
      </c>
      <c r="P739" s="1">
        <v>3</v>
      </c>
      <c r="AA739" s="1">
        <f>IF(P739=1,$O$3,IF(P739=2,$O$4,$O$5))</f>
        <v>0</v>
      </c>
    </row>
    <row r="740" ht="25.5">
      <c r="A740" s="1" t="s">
        <v>173</v>
      </c>
      <c r="E740" s="27" t="s">
        <v>5675</v>
      </c>
    </row>
    <row r="741">
      <c r="A741" s="1" t="s">
        <v>174</v>
      </c>
      <c r="E741" s="33" t="s">
        <v>5623</v>
      </c>
    </row>
    <row r="742">
      <c r="A742" s="1" t="s">
        <v>176</v>
      </c>
      <c r="E742" s="27" t="s">
        <v>169</v>
      </c>
    </row>
    <row r="743">
      <c r="A743" s="1" t="s">
        <v>167</v>
      </c>
      <c r="B743" s="1">
        <v>181</v>
      </c>
      <c r="C743" s="26" t="s">
        <v>5676</v>
      </c>
      <c r="D743" t="s">
        <v>169</v>
      </c>
      <c r="E743" s="27" t="s">
        <v>5677</v>
      </c>
      <c r="F743" s="28" t="s">
        <v>1488</v>
      </c>
      <c r="G743" s="29">
        <v>8.4700000000000006</v>
      </c>
      <c r="H743" s="28">
        <v>0</v>
      </c>
      <c r="I743" s="30">
        <f>ROUND(G743*H743,P4)</f>
        <v>0</v>
      </c>
      <c r="L743" s="31">
        <v>0</v>
      </c>
      <c r="M743" s="24">
        <f>ROUND(G743*L743,P4)</f>
        <v>0</v>
      </c>
      <c r="N743" s="25" t="s">
        <v>172</v>
      </c>
      <c r="O743" s="32">
        <f>M743*AA743</f>
        <v>0</v>
      </c>
      <c r="P743" s="1">
        <v>3</v>
      </c>
      <c r="AA743" s="1">
        <f>IF(P743=1,$O$3,IF(P743=2,$O$4,$O$5))</f>
        <v>0</v>
      </c>
    </row>
    <row r="744" ht="25.5">
      <c r="A744" s="1" t="s">
        <v>173</v>
      </c>
      <c r="E744" s="27" t="s">
        <v>5678</v>
      </c>
    </row>
    <row r="745">
      <c r="A745" s="1" t="s">
        <v>174</v>
      </c>
      <c r="E745" s="33" t="s">
        <v>5623</v>
      </c>
    </row>
    <row r="746">
      <c r="A746" s="1" t="s">
        <v>176</v>
      </c>
      <c r="E746" s="27" t="s">
        <v>169</v>
      </c>
    </row>
    <row r="747">
      <c r="A747" s="1" t="s">
        <v>167</v>
      </c>
      <c r="B747" s="1">
        <v>182</v>
      </c>
      <c r="C747" s="26" t="s">
        <v>5679</v>
      </c>
      <c r="D747" t="s">
        <v>169</v>
      </c>
      <c r="E747" s="27" t="s">
        <v>5680</v>
      </c>
      <c r="F747" s="28" t="s">
        <v>1488</v>
      </c>
      <c r="G747" s="29">
        <v>13.09</v>
      </c>
      <c r="H747" s="28">
        <v>0.00047199999999999998</v>
      </c>
      <c r="I747" s="30">
        <f>ROUND(G747*H747,P4)</f>
        <v>0</v>
      </c>
      <c r="L747" s="31">
        <v>0</v>
      </c>
      <c r="M747" s="24">
        <f>ROUND(G747*L747,P4)</f>
        <v>0</v>
      </c>
      <c r="N747" s="25" t="s">
        <v>172</v>
      </c>
      <c r="O747" s="32">
        <f>M747*AA747</f>
        <v>0</v>
      </c>
      <c r="P747" s="1">
        <v>3</v>
      </c>
      <c r="AA747" s="1">
        <f>IF(P747=1,$O$3,IF(P747=2,$O$4,$O$5))</f>
        <v>0</v>
      </c>
    </row>
    <row r="748">
      <c r="A748" s="1" t="s">
        <v>173</v>
      </c>
      <c r="E748" s="27" t="s">
        <v>5681</v>
      </c>
    </row>
    <row r="749" ht="25.5">
      <c r="A749" s="1" t="s">
        <v>174</v>
      </c>
      <c r="E749" s="33" t="s">
        <v>5682</v>
      </c>
    </row>
    <row r="750">
      <c r="A750" s="1" t="s">
        <v>176</v>
      </c>
      <c r="E750" s="27" t="s">
        <v>169</v>
      </c>
    </row>
    <row r="751">
      <c r="A751" s="1" t="s">
        <v>167</v>
      </c>
      <c r="B751" s="1">
        <v>183</v>
      </c>
      <c r="C751" s="26" t="s">
        <v>5683</v>
      </c>
      <c r="D751" t="s">
        <v>169</v>
      </c>
      <c r="E751" s="27" t="s">
        <v>5684</v>
      </c>
      <c r="F751" s="28" t="s">
        <v>1488</v>
      </c>
      <c r="G751" s="29">
        <v>13.09</v>
      </c>
      <c r="H751" s="28">
        <v>0</v>
      </c>
      <c r="I751" s="30">
        <f>ROUND(G751*H751,P4)</f>
        <v>0</v>
      </c>
      <c r="L751" s="31">
        <v>0</v>
      </c>
      <c r="M751" s="24">
        <f>ROUND(G751*L751,P4)</f>
        <v>0</v>
      </c>
      <c r="N751" s="25" t="s">
        <v>172</v>
      </c>
      <c r="O751" s="32">
        <f>M751*AA751</f>
        <v>0</v>
      </c>
      <c r="P751" s="1">
        <v>3</v>
      </c>
      <c r="AA751" s="1">
        <f>IF(P751=1,$O$3,IF(P751=2,$O$4,$O$5))</f>
        <v>0</v>
      </c>
    </row>
    <row r="752">
      <c r="A752" s="1" t="s">
        <v>173</v>
      </c>
      <c r="E752" s="27" t="s">
        <v>5685</v>
      </c>
    </row>
    <row r="753" ht="25.5">
      <c r="A753" s="1" t="s">
        <v>174</v>
      </c>
      <c r="E753" s="33" t="s">
        <v>5682</v>
      </c>
    </row>
    <row r="754">
      <c r="A754" s="1" t="s">
        <v>176</v>
      </c>
      <c r="E754" s="27" t="s">
        <v>169</v>
      </c>
    </row>
    <row r="755">
      <c r="A755" s="1" t="s">
        <v>167</v>
      </c>
      <c r="B755" s="1">
        <v>184</v>
      </c>
      <c r="C755" s="26" t="s">
        <v>5686</v>
      </c>
      <c r="D755" t="s">
        <v>169</v>
      </c>
      <c r="E755" s="27" t="s">
        <v>5687</v>
      </c>
      <c r="F755" s="28" t="s">
        <v>1488</v>
      </c>
      <c r="G755" s="29">
        <v>13.09</v>
      </c>
      <c r="H755" s="28">
        <v>0</v>
      </c>
      <c r="I755" s="30">
        <f>ROUND(G755*H755,P4)</f>
        <v>0</v>
      </c>
      <c r="L755" s="31">
        <v>0</v>
      </c>
      <c r="M755" s="24">
        <f>ROUND(G755*L755,P4)</f>
        <v>0</v>
      </c>
      <c r="N755" s="25" t="s">
        <v>172</v>
      </c>
      <c r="O755" s="32">
        <f>M755*AA755</f>
        <v>0</v>
      </c>
      <c r="P755" s="1">
        <v>3</v>
      </c>
      <c r="AA755" s="1">
        <f>IF(P755=1,$O$3,IF(P755=2,$O$4,$O$5))</f>
        <v>0</v>
      </c>
    </row>
    <row r="756">
      <c r="A756" s="1" t="s">
        <v>173</v>
      </c>
      <c r="E756" s="27" t="s">
        <v>5688</v>
      </c>
    </row>
    <row r="757" ht="25.5">
      <c r="A757" s="1" t="s">
        <v>174</v>
      </c>
      <c r="E757" s="33" t="s">
        <v>5682</v>
      </c>
    </row>
    <row r="758">
      <c r="A758" s="1" t="s">
        <v>176</v>
      </c>
      <c r="E758" s="27" t="s">
        <v>169</v>
      </c>
    </row>
    <row r="759">
      <c r="A759" s="1" t="s">
        <v>167</v>
      </c>
      <c r="B759" s="1">
        <v>185</v>
      </c>
      <c r="C759" s="26" t="s">
        <v>5689</v>
      </c>
      <c r="D759" t="s">
        <v>169</v>
      </c>
      <c r="E759" s="27" t="s">
        <v>5690</v>
      </c>
      <c r="F759" s="28" t="s">
        <v>1419</v>
      </c>
      <c r="G759" s="29">
        <v>1</v>
      </c>
      <c r="H759" s="28">
        <v>0</v>
      </c>
      <c r="I759" s="30">
        <f>ROUND(G759*H759,P4)</f>
        <v>0</v>
      </c>
      <c r="L759" s="31">
        <v>0</v>
      </c>
      <c r="M759" s="24">
        <f>ROUND(G759*L759,P4)</f>
        <v>0</v>
      </c>
      <c r="N759" s="25" t="s">
        <v>2420</v>
      </c>
      <c r="O759" s="32">
        <f>M759*AA759</f>
        <v>0</v>
      </c>
      <c r="P759" s="1">
        <v>3</v>
      </c>
      <c r="AA759" s="1">
        <f>IF(P759=1,$O$3,IF(P759=2,$O$4,$O$5))</f>
        <v>0</v>
      </c>
    </row>
    <row r="760">
      <c r="A760" s="1" t="s">
        <v>173</v>
      </c>
      <c r="E760" s="27" t="s">
        <v>5690</v>
      </c>
    </row>
    <row r="761">
      <c r="A761" s="1" t="s">
        <v>174</v>
      </c>
    </row>
    <row r="762">
      <c r="A762" s="1" t="s">
        <v>176</v>
      </c>
      <c r="E762" s="27" t="s">
        <v>169</v>
      </c>
    </row>
    <row r="763">
      <c r="A763" s="1" t="s">
        <v>167</v>
      </c>
      <c r="B763" s="1">
        <v>186</v>
      </c>
      <c r="C763" s="26" t="s">
        <v>5691</v>
      </c>
      <c r="D763" t="s">
        <v>169</v>
      </c>
      <c r="E763" s="27" t="s">
        <v>5692</v>
      </c>
      <c r="F763" s="28" t="s">
        <v>1488</v>
      </c>
      <c r="G763" s="29">
        <v>99.329999999999998</v>
      </c>
      <c r="H763" s="28">
        <v>0</v>
      </c>
      <c r="I763" s="30">
        <f>ROUND(G763*H763,P4)</f>
        <v>0</v>
      </c>
      <c r="L763" s="31">
        <v>0</v>
      </c>
      <c r="M763" s="24">
        <f>ROUND(G763*L763,P4)</f>
        <v>0</v>
      </c>
      <c r="N763" s="25" t="s">
        <v>2420</v>
      </c>
      <c r="O763" s="32">
        <f>M763*AA763</f>
        <v>0</v>
      </c>
      <c r="P763" s="1">
        <v>3</v>
      </c>
      <c r="AA763" s="1">
        <f>IF(P763=1,$O$3,IF(P763=2,$O$4,$O$5))</f>
        <v>0</v>
      </c>
    </row>
    <row r="764">
      <c r="A764" s="1" t="s">
        <v>173</v>
      </c>
      <c r="E764" s="27" t="s">
        <v>5692</v>
      </c>
    </row>
    <row r="765" ht="178.5">
      <c r="A765" s="1" t="s">
        <v>174</v>
      </c>
      <c r="E765" s="33" t="s">
        <v>5637</v>
      </c>
    </row>
    <row r="766">
      <c r="A766" s="1" t="s">
        <v>176</v>
      </c>
      <c r="E766" s="27" t="s">
        <v>169</v>
      </c>
    </row>
    <row r="767">
      <c r="A767" s="1" t="s">
        <v>167</v>
      </c>
      <c r="B767" s="1">
        <v>187</v>
      </c>
      <c r="C767" s="26" t="s">
        <v>5693</v>
      </c>
      <c r="D767" t="s">
        <v>169</v>
      </c>
      <c r="E767" s="27" t="s">
        <v>5694</v>
      </c>
      <c r="F767" s="28" t="s">
        <v>1488</v>
      </c>
      <c r="G767" s="29">
        <v>99.329999999999998</v>
      </c>
      <c r="H767" s="28">
        <v>0</v>
      </c>
      <c r="I767" s="30">
        <f>ROUND(G767*H767,P4)</f>
        <v>0</v>
      </c>
      <c r="L767" s="31">
        <v>0</v>
      </c>
      <c r="M767" s="24">
        <f>ROUND(G767*L767,P4)</f>
        <v>0</v>
      </c>
      <c r="N767" s="25" t="s">
        <v>2420</v>
      </c>
      <c r="O767" s="32">
        <f>M767*AA767</f>
        <v>0</v>
      </c>
      <c r="P767" s="1">
        <v>3</v>
      </c>
      <c r="AA767" s="1">
        <f>IF(P767=1,$O$3,IF(P767=2,$O$4,$O$5))</f>
        <v>0</v>
      </c>
    </row>
    <row r="768">
      <c r="A768" s="1" t="s">
        <v>173</v>
      </c>
      <c r="E768" s="27" t="s">
        <v>5695</v>
      </c>
    </row>
    <row r="769" ht="178.5">
      <c r="A769" s="1" t="s">
        <v>174</v>
      </c>
      <c r="E769" s="33" t="s">
        <v>5637</v>
      </c>
    </row>
    <row r="770">
      <c r="A770" s="1" t="s">
        <v>176</v>
      </c>
      <c r="E770" s="27" t="s">
        <v>169</v>
      </c>
    </row>
    <row r="771">
      <c r="A771" s="1" t="s">
        <v>167</v>
      </c>
      <c r="B771" s="1">
        <v>188</v>
      </c>
      <c r="C771" s="26" t="s">
        <v>5696</v>
      </c>
      <c r="D771" t="s">
        <v>169</v>
      </c>
      <c r="E771" s="27" t="s">
        <v>5697</v>
      </c>
      <c r="F771" s="28" t="s">
        <v>1488</v>
      </c>
      <c r="G771" s="29">
        <v>99.329999999999998</v>
      </c>
      <c r="H771" s="28">
        <v>0</v>
      </c>
      <c r="I771" s="30">
        <f>ROUND(G771*H771,P4)</f>
        <v>0</v>
      </c>
      <c r="L771" s="31">
        <v>0</v>
      </c>
      <c r="M771" s="24">
        <f>ROUND(G771*L771,P4)</f>
        <v>0</v>
      </c>
      <c r="N771" s="25" t="s">
        <v>2420</v>
      </c>
      <c r="O771" s="32">
        <f>M771*AA771</f>
        <v>0</v>
      </c>
      <c r="P771" s="1">
        <v>3</v>
      </c>
      <c r="AA771" s="1">
        <f>IF(P771=1,$O$3,IF(P771=2,$O$4,$O$5))</f>
        <v>0</v>
      </c>
    </row>
    <row r="772">
      <c r="A772" s="1" t="s">
        <v>173</v>
      </c>
      <c r="E772" s="27" t="s">
        <v>5698</v>
      </c>
    </row>
    <row r="773" ht="178.5">
      <c r="A773" s="1" t="s">
        <v>174</v>
      </c>
      <c r="E773" s="33" t="s">
        <v>5637</v>
      </c>
    </row>
    <row r="774">
      <c r="A774" s="1" t="s">
        <v>176</v>
      </c>
      <c r="E774" s="27" t="s">
        <v>169</v>
      </c>
    </row>
    <row r="775">
      <c r="A775" s="1" t="s">
        <v>167</v>
      </c>
      <c r="B775" s="1">
        <v>189</v>
      </c>
      <c r="C775" s="26" t="s">
        <v>5699</v>
      </c>
      <c r="D775" t="s">
        <v>169</v>
      </c>
      <c r="E775" s="27" t="s">
        <v>5700</v>
      </c>
      <c r="F775" s="28" t="s">
        <v>1488</v>
      </c>
      <c r="G775" s="29">
        <v>1243.097</v>
      </c>
      <c r="H775" s="28">
        <v>0</v>
      </c>
      <c r="I775" s="30">
        <f>ROUND(G775*H775,P4)</f>
        <v>0</v>
      </c>
      <c r="L775" s="31">
        <v>0</v>
      </c>
      <c r="M775" s="24">
        <f>ROUND(G775*L775,P4)</f>
        <v>0</v>
      </c>
      <c r="N775" s="25" t="s">
        <v>2420</v>
      </c>
      <c r="O775" s="32">
        <f>M775*AA775</f>
        <v>0</v>
      </c>
      <c r="P775" s="1">
        <v>3</v>
      </c>
      <c r="AA775" s="1">
        <f>IF(P775=1,$O$3,IF(P775=2,$O$4,$O$5))</f>
        <v>0</v>
      </c>
    </row>
    <row r="776">
      <c r="A776" s="1" t="s">
        <v>173</v>
      </c>
      <c r="E776" s="27" t="s">
        <v>5700</v>
      </c>
    </row>
    <row r="777" ht="409.5">
      <c r="A777" s="1" t="s">
        <v>174</v>
      </c>
      <c r="E777" s="33" t="s">
        <v>5701</v>
      </c>
    </row>
    <row r="778">
      <c r="A778" s="1" t="s">
        <v>176</v>
      </c>
      <c r="E778" s="27" t="s">
        <v>169</v>
      </c>
    </row>
    <row r="779" ht="25.5">
      <c r="A779" s="1" t="s">
        <v>167</v>
      </c>
      <c r="B779" s="1">
        <v>190</v>
      </c>
      <c r="C779" s="26" t="s">
        <v>5702</v>
      </c>
      <c r="D779" t="s">
        <v>169</v>
      </c>
      <c r="E779" s="27" t="s">
        <v>5703</v>
      </c>
      <c r="F779" s="28" t="s">
        <v>1488</v>
      </c>
      <c r="G779" s="29">
        <v>1243.097</v>
      </c>
      <c r="H779" s="28">
        <v>0.0001</v>
      </c>
      <c r="I779" s="30">
        <f>ROUND(G779*H779,P4)</f>
        <v>0</v>
      </c>
      <c r="L779" s="31">
        <v>0</v>
      </c>
      <c r="M779" s="24">
        <f>ROUND(G779*L779,P4)</f>
        <v>0</v>
      </c>
      <c r="N779" s="25" t="s">
        <v>2420</v>
      </c>
      <c r="O779" s="32">
        <f>M779*AA779</f>
        <v>0</v>
      </c>
      <c r="P779" s="1">
        <v>3</v>
      </c>
      <c r="AA779" s="1">
        <f>IF(P779=1,$O$3,IF(P779=2,$O$4,$O$5))</f>
        <v>0</v>
      </c>
    </row>
    <row r="780" ht="25.5">
      <c r="A780" s="1" t="s">
        <v>173</v>
      </c>
      <c r="E780" s="27" t="s">
        <v>5703</v>
      </c>
    </row>
    <row r="781" ht="409.5">
      <c r="A781" s="1" t="s">
        <v>174</v>
      </c>
      <c r="E781" s="33" t="s">
        <v>5701</v>
      </c>
    </row>
    <row r="782">
      <c r="A782" s="1" t="s">
        <v>176</v>
      </c>
      <c r="E782" s="27" t="s">
        <v>169</v>
      </c>
    </row>
    <row r="783">
      <c r="A783" s="1" t="s">
        <v>167</v>
      </c>
      <c r="B783" s="1">
        <v>191</v>
      </c>
      <c r="C783" s="26" t="s">
        <v>5704</v>
      </c>
      <c r="D783" t="s">
        <v>169</v>
      </c>
      <c r="E783" s="27" t="s">
        <v>5705</v>
      </c>
      <c r="F783" s="28" t="s">
        <v>1488</v>
      </c>
      <c r="G783" s="29">
        <v>1243.097</v>
      </c>
      <c r="H783" s="28">
        <v>0.016199999999999999</v>
      </c>
      <c r="I783" s="30">
        <f>ROUND(G783*H783,P4)</f>
        <v>0</v>
      </c>
      <c r="L783" s="31">
        <v>0</v>
      </c>
      <c r="M783" s="24">
        <f>ROUND(G783*L783,P4)</f>
        <v>0</v>
      </c>
      <c r="N783" s="25" t="s">
        <v>2420</v>
      </c>
      <c r="O783" s="32">
        <f>M783*AA783</f>
        <v>0</v>
      </c>
      <c r="P783" s="1">
        <v>3</v>
      </c>
      <c r="AA783" s="1">
        <f>IF(P783=1,$O$3,IF(P783=2,$O$4,$O$5))</f>
        <v>0</v>
      </c>
    </row>
    <row r="784">
      <c r="A784" s="1" t="s">
        <v>173</v>
      </c>
      <c r="E784" s="27" t="s">
        <v>5706</v>
      </c>
    </row>
    <row r="785" ht="409.5">
      <c r="A785" s="1" t="s">
        <v>174</v>
      </c>
      <c r="E785" s="33" t="s">
        <v>5701</v>
      </c>
    </row>
    <row r="786">
      <c r="A786" s="1" t="s">
        <v>176</v>
      </c>
      <c r="E786" s="27" t="s">
        <v>169</v>
      </c>
    </row>
    <row r="787">
      <c r="A787" s="1" t="s">
        <v>167</v>
      </c>
      <c r="B787" s="1">
        <v>192</v>
      </c>
      <c r="C787" s="26" t="s">
        <v>5707</v>
      </c>
      <c r="D787" t="s">
        <v>169</v>
      </c>
      <c r="E787" s="27" t="s">
        <v>5708</v>
      </c>
      <c r="F787" s="28" t="s">
        <v>1488</v>
      </c>
      <c r="G787" s="29">
        <v>1243.097</v>
      </c>
      <c r="H787" s="28">
        <v>0</v>
      </c>
      <c r="I787" s="30">
        <f>ROUND(G787*H787,P4)</f>
        <v>0</v>
      </c>
      <c r="L787" s="31">
        <v>0</v>
      </c>
      <c r="M787" s="24">
        <f>ROUND(G787*L787,P4)</f>
        <v>0</v>
      </c>
      <c r="N787" s="25" t="s">
        <v>2420</v>
      </c>
      <c r="O787" s="32">
        <f>M787*AA787</f>
        <v>0</v>
      </c>
      <c r="P787" s="1">
        <v>3</v>
      </c>
      <c r="AA787" s="1">
        <f>IF(P787=1,$O$3,IF(P787=2,$O$4,$O$5))</f>
        <v>0</v>
      </c>
    </row>
    <row r="788">
      <c r="A788" s="1" t="s">
        <v>173</v>
      </c>
      <c r="E788" s="27" t="s">
        <v>5708</v>
      </c>
    </row>
    <row r="789" ht="409.5">
      <c r="A789" s="1" t="s">
        <v>174</v>
      </c>
      <c r="E789" s="33" t="s">
        <v>5701</v>
      </c>
    </row>
    <row r="790">
      <c r="A790" s="1" t="s">
        <v>176</v>
      </c>
      <c r="E790" s="27" t="s">
        <v>169</v>
      </c>
    </row>
    <row r="791" ht="25.5">
      <c r="A791" s="1" t="s">
        <v>167</v>
      </c>
      <c r="B791" s="1">
        <v>193</v>
      </c>
      <c r="C791" s="26" t="s">
        <v>5709</v>
      </c>
      <c r="D791" t="s">
        <v>169</v>
      </c>
      <c r="E791" s="27" t="s">
        <v>5710</v>
      </c>
      <c r="F791" s="28" t="s">
        <v>1488</v>
      </c>
      <c r="G791" s="29">
        <v>32</v>
      </c>
      <c r="H791" s="28">
        <v>0</v>
      </c>
      <c r="I791" s="30">
        <f>ROUND(G791*H791,P4)</f>
        <v>0</v>
      </c>
      <c r="L791" s="31">
        <v>0</v>
      </c>
      <c r="M791" s="24">
        <f>ROUND(G791*L791,P4)</f>
        <v>0</v>
      </c>
      <c r="N791" s="25" t="s">
        <v>2420</v>
      </c>
      <c r="O791" s="32">
        <f>M791*AA791</f>
        <v>0</v>
      </c>
      <c r="P791" s="1">
        <v>3</v>
      </c>
      <c r="AA791" s="1">
        <f>IF(P791=1,$O$3,IF(P791=2,$O$4,$O$5))</f>
        <v>0</v>
      </c>
    </row>
    <row r="792" ht="25.5">
      <c r="A792" s="1" t="s">
        <v>173</v>
      </c>
      <c r="E792" s="27" t="s">
        <v>5710</v>
      </c>
    </row>
    <row r="793" ht="51">
      <c r="A793" s="1" t="s">
        <v>174</v>
      </c>
      <c r="E793" s="33" t="s">
        <v>5711</v>
      </c>
    </row>
    <row r="794">
      <c r="A794" s="1" t="s">
        <v>176</v>
      </c>
      <c r="E794" s="27" t="s">
        <v>169</v>
      </c>
    </row>
    <row r="795" ht="25.5">
      <c r="A795" s="1" t="s">
        <v>167</v>
      </c>
      <c r="B795" s="1">
        <v>194</v>
      </c>
      <c r="C795" s="26" t="s">
        <v>5712</v>
      </c>
      <c r="D795" t="s">
        <v>169</v>
      </c>
      <c r="E795" s="27" t="s">
        <v>5713</v>
      </c>
      <c r="F795" s="28" t="s">
        <v>1488</v>
      </c>
      <c r="G795" s="29">
        <v>120.336</v>
      </c>
      <c r="H795" s="28">
        <v>0</v>
      </c>
      <c r="I795" s="30">
        <f>ROUND(G795*H795,P4)</f>
        <v>0</v>
      </c>
      <c r="L795" s="31">
        <v>0</v>
      </c>
      <c r="M795" s="24">
        <f>ROUND(G795*L795,P4)</f>
        <v>0</v>
      </c>
      <c r="N795" s="25" t="s">
        <v>2420</v>
      </c>
      <c r="O795" s="32">
        <f>M795*AA795</f>
        <v>0</v>
      </c>
      <c r="P795" s="1">
        <v>3</v>
      </c>
      <c r="AA795" s="1">
        <f>IF(P795=1,$O$3,IF(P795=2,$O$4,$O$5))</f>
        <v>0</v>
      </c>
    </row>
    <row r="796" ht="25.5">
      <c r="A796" s="1" t="s">
        <v>173</v>
      </c>
      <c r="E796" s="27" t="s">
        <v>5713</v>
      </c>
    </row>
    <row r="797" ht="63.75">
      <c r="A797" s="1" t="s">
        <v>174</v>
      </c>
      <c r="E797" s="33" t="s">
        <v>5629</v>
      </c>
    </row>
    <row r="798">
      <c r="A798" s="1" t="s">
        <v>176</v>
      </c>
      <c r="E798" s="27" t="s">
        <v>169</v>
      </c>
    </row>
    <row r="799">
      <c r="A799" s="1" t="s">
        <v>167</v>
      </c>
      <c r="B799" s="1">
        <v>195</v>
      </c>
      <c r="C799" s="26" t="s">
        <v>5714</v>
      </c>
      <c r="D799" t="s">
        <v>169</v>
      </c>
      <c r="E799" s="27" t="s">
        <v>5715</v>
      </c>
      <c r="F799" s="28" t="s">
        <v>1488</v>
      </c>
      <c r="G799" s="29">
        <v>66.203000000000003</v>
      </c>
      <c r="H799" s="28">
        <v>0.078159999999999993</v>
      </c>
      <c r="I799" s="30">
        <f>ROUND(G799*H799,P4)</f>
        <v>0</v>
      </c>
      <c r="L799" s="31">
        <v>0</v>
      </c>
      <c r="M799" s="24">
        <f>ROUND(G799*L799,P4)</f>
        <v>0</v>
      </c>
      <c r="N799" s="25" t="s">
        <v>2420</v>
      </c>
      <c r="O799" s="32">
        <f>M799*AA799</f>
        <v>0</v>
      </c>
      <c r="P799" s="1">
        <v>3</v>
      </c>
      <c r="AA799" s="1">
        <f>IF(P799=1,$O$3,IF(P799=2,$O$4,$O$5))</f>
        <v>0</v>
      </c>
    </row>
    <row r="800" ht="25.5">
      <c r="A800" s="1" t="s">
        <v>173</v>
      </c>
      <c r="E800" s="27" t="s">
        <v>5716</v>
      </c>
    </row>
    <row r="801" ht="38.25">
      <c r="A801" s="1" t="s">
        <v>174</v>
      </c>
      <c r="E801" s="33" t="s">
        <v>5717</v>
      </c>
    </row>
    <row r="802">
      <c r="A802" s="1" t="s">
        <v>176</v>
      </c>
      <c r="E802" s="27" t="s">
        <v>169</v>
      </c>
    </row>
    <row r="803">
      <c r="A803" s="1" t="s">
        <v>164</v>
      </c>
      <c r="C803" s="22" t="s">
        <v>2135</v>
      </c>
      <c r="E803" s="23" t="s">
        <v>2136</v>
      </c>
      <c r="L803" s="24">
        <f>SUMIFS(L804:L811,A804:A811,"P")</f>
        <v>0</v>
      </c>
      <c r="M803" s="24">
        <f>SUMIFS(M804:M811,A804:A811,"P")</f>
        <v>0</v>
      </c>
      <c r="N803" s="25"/>
    </row>
    <row r="804" ht="25.5">
      <c r="A804" s="1" t="s">
        <v>167</v>
      </c>
      <c r="B804" s="1">
        <v>196</v>
      </c>
      <c r="C804" s="26" t="s">
        <v>5718</v>
      </c>
      <c r="D804" t="s">
        <v>169</v>
      </c>
      <c r="E804" s="27" t="s">
        <v>5719</v>
      </c>
      <c r="F804" s="28" t="s">
        <v>1445</v>
      </c>
      <c r="G804" s="29">
        <v>47.393999999999998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172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 ht="25.5">
      <c r="A805" s="1" t="s">
        <v>173</v>
      </c>
      <c r="E805" s="27" t="s">
        <v>5720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 ht="25.5">
      <c r="A808" s="1" t="s">
        <v>167</v>
      </c>
      <c r="B808" s="1">
        <v>197</v>
      </c>
      <c r="C808" s="26" t="s">
        <v>5721</v>
      </c>
      <c r="D808" t="s">
        <v>2707</v>
      </c>
      <c r="E808" s="27" t="s">
        <v>5722</v>
      </c>
      <c r="F808" s="28" t="s">
        <v>1445</v>
      </c>
      <c r="G808" s="29">
        <v>0.095000000000000001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2420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 ht="38.25">
      <c r="A809" s="1" t="s">
        <v>173</v>
      </c>
      <c r="E809" s="27" t="s">
        <v>5723</v>
      </c>
    </row>
    <row r="810" ht="51">
      <c r="A810" s="1" t="s">
        <v>174</v>
      </c>
      <c r="E810" s="33" t="s">
        <v>5724</v>
      </c>
    </row>
    <row r="811">
      <c r="A811" s="1" t="s">
        <v>176</v>
      </c>
      <c r="E811" s="27" t="s">
        <v>169</v>
      </c>
    </row>
    <row r="812">
      <c r="A812" s="1" t="s">
        <v>164</v>
      </c>
      <c r="C812" s="22" t="s">
        <v>2140</v>
      </c>
      <c r="E812" s="23" t="s">
        <v>2141</v>
      </c>
      <c r="L812" s="24">
        <f>SUMIFS(L813:L816,A813:A816,"P")</f>
        <v>0</v>
      </c>
      <c r="M812" s="24">
        <f>SUMIFS(M813:M816,A813:A816,"P")</f>
        <v>0</v>
      </c>
      <c r="N812" s="25"/>
    </row>
    <row r="813" ht="25.5">
      <c r="A813" s="1" t="s">
        <v>167</v>
      </c>
      <c r="B813" s="1">
        <v>198</v>
      </c>
      <c r="C813" s="26" t="s">
        <v>5168</v>
      </c>
      <c r="D813" t="s">
        <v>169</v>
      </c>
      <c r="E813" s="27" t="s">
        <v>5169</v>
      </c>
      <c r="F813" s="28" t="s">
        <v>1445</v>
      </c>
      <c r="G813" s="29">
        <v>41.462000000000003</v>
      </c>
      <c r="H813" s="28">
        <v>0</v>
      </c>
      <c r="I813" s="30">
        <f>ROUND(G813*H813,P4)</f>
        <v>0</v>
      </c>
      <c r="L813" s="31">
        <v>0</v>
      </c>
      <c r="M813" s="24">
        <f>ROUND(G813*L813,P4)</f>
        <v>0</v>
      </c>
      <c r="N813" s="25" t="s">
        <v>172</v>
      </c>
      <c r="O813" s="32">
        <f>M813*AA813</f>
        <v>0</v>
      </c>
      <c r="P813" s="1">
        <v>3</v>
      </c>
      <c r="AA813" s="1">
        <f>IF(P813=1,$O$3,IF(P813=2,$O$4,$O$5))</f>
        <v>0</v>
      </c>
    </row>
    <row r="814" ht="38.25">
      <c r="A814" s="1" t="s">
        <v>173</v>
      </c>
      <c r="E814" s="27" t="s">
        <v>5170</v>
      </c>
    </row>
    <row r="815">
      <c r="A815" s="1" t="s">
        <v>174</v>
      </c>
    </row>
    <row r="816">
      <c r="A816" s="1" t="s">
        <v>176</v>
      </c>
      <c r="E816" s="27" t="s">
        <v>169</v>
      </c>
    </row>
    <row r="817">
      <c r="A817" s="1" t="s">
        <v>164</v>
      </c>
      <c r="C817" s="22" t="s">
        <v>1436</v>
      </c>
      <c r="E817" s="23" t="s">
        <v>1437</v>
      </c>
      <c r="L817" s="24">
        <f>SUMIFS(L818:L821,A818:A821,"P")</f>
        <v>0</v>
      </c>
      <c r="M817" s="24">
        <f>SUMIFS(M818:M821,A818:A821,"P")</f>
        <v>0</v>
      </c>
      <c r="N817" s="25"/>
    </row>
    <row r="818">
      <c r="A818" s="1" t="s">
        <v>167</v>
      </c>
      <c r="B818" s="1">
        <v>199</v>
      </c>
      <c r="C818" s="26" t="s">
        <v>1438</v>
      </c>
      <c r="D818" t="s">
        <v>169</v>
      </c>
      <c r="E818" s="27" t="s">
        <v>1439</v>
      </c>
      <c r="F818" s="28" t="s">
        <v>743</v>
      </c>
      <c r="G818" s="29">
        <v>1</v>
      </c>
      <c r="H818" s="28">
        <v>0</v>
      </c>
      <c r="I818" s="30">
        <f>ROUND(G818*H818,P4)</f>
        <v>0</v>
      </c>
      <c r="L818" s="31">
        <v>0</v>
      </c>
      <c r="M818" s="24">
        <f>ROUND(G818*L818,P4)</f>
        <v>0</v>
      </c>
      <c r="N818" s="25" t="s">
        <v>169</v>
      </c>
      <c r="O818" s="32">
        <f>M818*AA818</f>
        <v>0</v>
      </c>
      <c r="P818" s="1">
        <v>3</v>
      </c>
      <c r="AA818" s="1">
        <f>IF(P818=1,$O$3,IF(P818=2,$O$4,$O$5))</f>
        <v>0</v>
      </c>
    </row>
    <row r="819">
      <c r="A819" s="1" t="s">
        <v>173</v>
      </c>
      <c r="E819" s="27" t="s">
        <v>1439</v>
      </c>
    </row>
    <row r="820">
      <c r="A820" s="1" t="s">
        <v>174</v>
      </c>
    </row>
    <row r="821">
      <c r="A821" s="1" t="s">
        <v>176</v>
      </c>
      <c r="E821" s="27" t="s">
        <v>169</v>
      </c>
    </row>
  </sheetData>
  <sheetProtection sheet="1" objects="1" scenarios="1" spinCount="100000" saltValue="YmYwJswiUZRF7EaKii3k3jRWHIpUJhvTDawTyUOhp8JSoZaM6UO95ejc/w3Q55TykRFrNcMbJh9l4oZHVnLJSw==" hashValue="IvYQkdg4dYNMvxi/p5aytv0D4m8giActiOjz3NQ4l/xGLpKRDpxB6rLfWffUg46h0tOmZB4oCkZrB+MZRCtOx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COUNTIFS(L8:L5069,"=0",A8:A5069,"P")+COUNTIFS(L8:L5069,"",A8:A5069,"P")+SUM(Q8:Q5069)</f>
        <v>0</v>
      </c>
    </row>
    <row r="8" ht="25.5">
      <c r="A8" s="1" t="s">
        <v>162</v>
      </c>
      <c r="C8" s="22" t="s">
        <v>5725</v>
      </c>
      <c r="E8" s="23" t="s">
        <v>78</v>
      </c>
      <c r="L8" s="24">
        <f>L9+L466+L727+L2152+L2373+L2410+L2763+L3180+L3841+L4066+L5003+L5064</f>
        <v>0</v>
      </c>
      <c r="M8" s="24">
        <f>M9+M466+M727+M2152+M2373+M2410+M2763+M3180+M3841+M4066+M5003+M5064</f>
        <v>0</v>
      </c>
      <c r="N8" s="25"/>
    </row>
    <row r="9">
      <c r="A9" s="1" t="s">
        <v>164</v>
      </c>
      <c r="C9" s="22" t="s">
        <v>5726</v>
      </c>
      <c r="E9" s="23" t="s">
        <v>5727</v>
      </c>
      <c r="L9" s="24">
        <f>SUMIFS(L10:L465,A10:A465,"P")</f>
        <v>0</v>
      </c>
      <c r="M9" s="24">
        <f>SUMIFS(M10:M465,A10:A465,"P")</f>
        <v>0</v>
      </c>
      <c r="N9" s="25"/>
    </row>
    <row r="10">
      <c r="A10" s="1" t="s">
        <v>167</v>
      </c>
      <c r="B10" s="1">
        <v>1</v>
      </c>
      <c r="C10" s="26" t="s">
        <v>5728</v>
      </c>
      <c r="D10" t="s">
        <v>378</v>
      </c>
      <c r="E10" s="27" t="s">
        <v>5729</v>
      </c>
      <c r="F10" s="28" t="s">
        <v>2815</v>
      </c>
      <c r="G10" s="29">
        <v>131838.25899999999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5730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5731</v>
      </c>
      <c r="D14" t="s">
        <v>169</v>
      </c>
      <c r="E14" s="27" t="s">
        <v>5732</v>
      </c>
      <c r="F14" s="28" t="s">
        <v>2427</v>
      </c>
      <c r="G14" s="29">
        <v>19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5732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5733</v>
      </c>
      <c r="D18" t="s">
        <v>169</v>
      </c>
      <c r="E18" s="27" t="s">
        <v>5734</v>
      </c>
      <c r="F18" s="28" t="s">
        <v>2427</v>
      </c>
      <c r="G18" s="29">
        <v>19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5734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5735</v>
      </c>
      <c r="D22" t="s">
        <v>169</v>
      </c>
      <c r="E22" s="27" t="s">
        <v>5732</v>
      </c>
      <c r="F22" s="28" t="s">
        <v>2427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5736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5737</v>
      </c>
      <c r="D26" t="s">
        <v>169</v>
      </c>
      <c r="E26" s="27" t="s">
        <v>5734</v>
      </c>
      <c r="F26" s="28" t="s">
        <v>2427</v>
      </c>
      <c r="G26" s="29">
        <v>2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5738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5739</v>
      </c>
      <c r="D30" t="s">
        <v>169</v>
      </c>
      <c r="E30" s="27" t="s">
        <v>5740</v>
      </c>
      <c r="F30" s="28" t="s">
        <v>2427</v>
      </c>
      <c r="G30" s="29">
        <v>6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5741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5742</v>
      </c>
      <c r="D34" t="s">
        <v>169</v>
      </c>
      <c r="E34" s="27" t="s">
        <v>5743</v>
      </c>
      <c r="F34" s="28" t="s">
        <v>2427</v>
      </c>
      <c r="G34" s="29">
        <v>6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2420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5744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5745</v>
      </c>
      <c r="D38" t="s">
        <v>169</v>
      </c>
      <c r="E38" s="27" t="s">
        <v>5746</v>
      </c>
      <c r="F38" s="28" t="s">
        <v>2427</v>
      </c>
      <c r="G38" s="29">
        <v>10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2420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5747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5748</v>
      </c>
      <c r="D42" t="s">
        <v>169</v>
      </c>
      <c r="E42" s="27" t="s">
        <v>5749</v>
      </c>
      <c r="F42" s="28" t="s">
        <v>2427</v>
      </c>
      <c r="G42" s="29">
        <v>10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2420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5749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5750</v>
      </c>
      <c r="D46" t="s">
        <v>169</v>
      </c>
      <c r="E46" s="27" t="s">
        <v>5746</v>
      </c>
      <c r="F46" s="28" t="s">
        <v>2427</v>
      </c>
      <c r="G46" s="29">
        <v>17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2420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5747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5751</v>
      </c>
      <c r="D50" t="s">
        <v>169</v>
      </c>
      <c r="E50" s="27" t="s">
        <v>5749</v>
      </c>
      <c r="F50" s="28" t="s">
        <v>2427</v>
      </c>
      <c r="G50" s="29">
        <v>17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2420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5752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5753</v>
      </c>
      <c r="D54" t="s">
        <v>169</v>
      </c>
      <c r="E54" s="27" t="s">
        <v>5746</v>
      </c>
      <c r="F54" s="28" t="s">
        <v>2427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2420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5747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5754</v>
      </c>
      <c r="D58" t="s">
        <v>169</v>
      </c>
      <c r="E58" s="27" t="s">
        <v>5749</v>
      </c>
      <c r="F58" s="28" t="s">
        <v>2427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2420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5755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5756</v>
      </c>
      <c r="D62" t="s">
        <v>169</v>
      </c>
      <c r="E62" s="27" t="s">
        <v>5757</v>
      </c>
      <c r="F62" s="28" t="s">
        <v>2427</v>
      </c>
      <c r="G62" s="29">
        <v>30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2420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5758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5759</v>
      </c>
      <c r="D66" t="s">
        <v>169</v>
      </c>
      <c r="E66" s="27" t="s">
        <v>5760</v>
      </c>
      <c r="F66" s="28" t="s">
        <v>2427</v>
      </c>
      <c r="G66" s="29">
        <v>30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2420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5761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5762</v>
      </c>
      <c r="D70" t="s">
        <v>169</v>
      </c>
      <c r="E70" s="27" t="s">
        <v>5763</v>
      </c>
      <c r="F70" s="28" t="s">
        <v>2427</v>
      </c>
      <c r="G70" s="29">
        <v>3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2420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5763</v>
      </c>
    </row>
    <row r="72">
      <c r="A72" s="1" t="s">
        <v>174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5764</v>
      </c>
      <c r="D74" t="s">
        <v>169</v>
      </c>
      <c r="E74" s="27" t="s">
        <v>5765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2420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5765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5766</v>
      </c>
      <c r="D78" t="s">
        <v>169</v>
      </c>
      <c r="E78" s="27" t="s">
        <v>5767</v>
      </c>
      <c r="F78" s="28" t="s">
        <v>2427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2420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5767</v>
      </c>
    </row>
    <row r="80">
      <c r="A80" s="1" t="s">
        <v>174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5768</v>
      </c>
      <c r="D82" t="s">
        <v>169</v>
      </c>
      <c r="E82" s="27" t="s">
        <v>5769</v>
      </c>
      <c r="F82" s="28" t="s">
        <v>2427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2420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5769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5770</v>
      </c>
      <c r="D86" t="s">
        <v>169</v>
      </c>
      <c r="E86" s="27" t="s">
        <v>5767</v>
      </c>
      <c r="F86" s="28" t="s">
        <v>2427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2420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5767</v>
      </c>
    </row>
    <row r="88">
      <c r="A88" s="1" t="s">
        <v>174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5771</v>
      </c>
      <c r="D90" t="s">
        <v>169</v>
      </c>
      <c r="E90" s="27" t="s">
        <v>5769</v>
      </c>
      <c r="F90" s="28" t="s">
        <v>2427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2420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5769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5772</v>
      </c>
      <c r="D94" t="s">
        <v>169</v>
      </c>
      <c r="E94" s="27" t="s">
        <v>5773</v>
      </c>
      <c r="F94" s="28" t="s">
        <v>2427</v>
      </c>
      <c r="G94" s="29">
        <v>2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2420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5773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5774</v>
      </c>
      <c r="D98" t="s">
        <v>169</v>
      </c>
      <c r="E98" s="27" t="s">
        <v>5775</v>
      </c>
      <c r="F98" s="28" t="s">
        <v>2427</v>
      </c>
      <c r="G98" s="29">
        <v>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5775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5776</v>
      </c>
      <c r="D102" t="s">
        <v>169</v>
      </c>
      <c r="E102" s="27" t="s">
        <v>5773</v>
      </c>
      <c r="F102" s="28" t="s">
        <v>2427</v>
      </c>
      <c r="G102" s="29">
        <v>5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2420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5773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5777</v>
      </c>
      <c r="D106" t="s">
        <v>169</v>
      </c>
      <c r="E106" s="27" t="s">
        <v>5775</v>
      </c>
      <c r="F106" s="28" t="s">
        <v>2427</v>
      </c>
      <c r="G106" s="29">
        <v>5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5775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5778</v>
      </c>
      <c r="D110" t="s">
        <v>169</v>
      </c>
      <c r="E110" s="27" t="s">
        <v>5773</v>
      </c>
      <c r="F110" s="28" t="s">
        <v>2427</v>
      </c>
      <c r="G110" s="29">
        <v>3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5773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5779</v>
      </c>
      <c r="D114" t="s">
        <v>169</v>
      </c>
      <c r="E114" s="27" t="s">
        <v>5775</v>
      </c>
      <c r="F114" s="28" t="s">
        <v>2427</v>
      </c>
      <c r="G114" s="29">
        <v>3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5775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5780</v>
      </c>
      <c r="D118" t="s">
        <v>169</v>
      </c>
      <c r="E118" s="27" t="s">
        <v>5773</v>
      </c>
      <c r="F118" s="28" t="s">
        <v>2427</v>
      </c>
      <c r="G118" s="29">
        <v>2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5773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5781</v>
      </c>
      <c r="D122" t="s">
        <v>169</v>
      </c>
      <c r="E122" s="27" t="s">
        <v>5782</v>
      </c>
      <c r="F122" s="28" t="s">
        <v>2427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5782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5783</v>
      </c>
      <c r="D126" t="s">
        <v>169</v>
      </c>
      <c r="E126" s="27" t="s">
        <v>5784</v>
      </c>
      <c r="F126" s="28" t="s">
        <v>2427</v>
      </c>
      <c r="G126" s="29">
        <v>7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5784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 ht="25.5">
      <c r="A130" s="1" t="s">
        <v>167</v>
      </c>
      <c r="B130" s="1">
        <v>31</v>
      </c>
      <c r="C130" s="26" t="s">
        <v>5785</v>
      </c>
      <c r="D130" t="s">
        <v>169</v>
      </c>
      <c r="E130" s="27" t="s">
        <v>5786</v>
      </c>
      <c r="F130" s="28" t="s">
        <v>2427</v>
      </c>
      <c r="G130" s="29">
        <v>7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25.5">
      <c r="A131" s="1" t="s">
        <v>173</v>
      </c>
      <c r="E131" s="27" t="s">
        <v>5786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5787</v>
      </c>
      <c r="D134" t="s">
        <v>169</v>
      </c>
      <c r="E134" s="27" t="s">
        <v>5784</v>
      </c>
      <c r="F134" s="28" t="s">
        <v>2427</v>
      </c>
      <c r="G134" s="29">
        <v>2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25.5">
      <c r="A135" s="1" t="s">
        <v>173</v>
      </c>
      <c r="E135" s="27" t="s">
        <v>5784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5788</v>
      </c>
      <c r="D138" t="s">
        <v>169</v>
      </c>
      <c r="E138" s="27" t="s">
        <v>5786</v>
      </c>
      <c r="F138" s="28" t="s">
        <v>2427</v>
      </c>
      <c r="G138" s="29">
        <v>2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25.5">
      <c r="A139" s="1" t="s">
        <v>173</v>
      </c>
      <c r="E139" s="27" t="s">
        <v>5786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5789</v>
      </c>
      <c r="D142" t="s">
        <v>169</v>
      </c>
      <c r="E142" s="27" t="s">
        <v>5790</v>
      </c>
      <c r="F142" s="28" t="s">
        <v>2427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5790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5791</v>
      </c>
      <c r="D146" t="s">
        <v>169</v>
      </c>
      <c r="E146" s="27" t="s">
        <v>5792</v>
      </c>
      <c r="F146" s="28" t="s">
        <v>2427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2420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 ht="25.5">
      <c r="A147" s="1" t="s">
        <v>173</v>
      </c>
      <c r="E147" s="27" t="s">
        <v>5792</v>
      </c>
    </row>
    <row r="148">
      <c r="A148" s="1" t="s">
        <v>174</v>
      </c>
    </row>
    <row r="149">
      <c r="A149" s="1" t="s">
        <v>176</v>
      </c>
      <c r="E149" s="27" t="s">
        <v>169</v>
      </c>
    </row>
    <row r="150" ht="25.5">
      <c r="A150" s="1" t="s">
        <v>167</v>
      </c>
      <c r="B150" s="1">
        <v>36</v>
      </c>
      <c r="C150" s="26" t="s">
        <v>5793</v>
      </c>
      <c r="D150" t="s">
        <v>169</v>
      </c>
      <c r="E150" s="27" t="s">
        <v>5794</v>
      </c>
      <c r="F150" s="28" t="s">
        <v>2427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2420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5794</v>
      </c>
    </row>
    <row r="152">
      <c r="A152" s="1" t="s">
        <v>174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5795</v>
      </c>
      <c r="D154" t="s">
        <v>169</v>
      </c>
      <c r="E154" s="27" t="s">
        <v>5796</v>
      </c>
      <c r="F154" s="28" t="s">
        <v>2427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2420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 ht="25.5">
      <c r="A155" s="1" t="s">
        <v>173</v>
      </c>
      <c r="E155" s="27" t="s">
        <v>5796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38</v>
      </c>
      <c r="C158" s="26" t="s">
        <v>5797</v>
      </c>
      <c r="D158" t="s">
        <v>169</v>
      </c>
      <c r="E158" s="27" t="s">
        <v>5798</v>
      </c>
      <c r="F158" s="28" t="s">
        <v>2427</v>
      </c>
      <c r="G158" s="29">
        <v>4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2420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25.5">
      <c r="A159" s="1" t="s">
        <v>173</v>
      </c>
      <c r="E159" s="27" t="s">
        <v>5798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39</v>
      </c>
      <c r="C162" s="26" t="s">
        <v>5799</v>
      </c>
      <c r="D162" t="s">
        <v>169</v>
      </c>
      <c r="E162" s="27" t="s">
        <v>5800</v>
      </c>
      <c r="F162" s="28" t="s">
        <v>2427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5800</v>
      </c>
    </row>
    <row r="164">
      <c r="A164" s="1" t="s">
        <v>174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40</v>
      </c>
      <c r="C166" s="26" t="s">
        <v>5801</v>
      </c>
      <c r="D166" t="s">
        <v>169</v>
      </c>
      <c r="E166" s="27" t="s">
        <v>5798</v>
      </c>
      <c r="F166" s="28" t="s">
        <v>2427</v>
      </c>
      <c r="G166" s="29">
        <v>7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2420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5798</v>
      </c>
    </row>
    <row r="168">
      <c r="A168" s="1" t="s">
        <v>174</v>
      </c>
    </row>
    <row r="169">
      <c r="A169" s="1" t="s">
        <v>176</v>
      </c>
      <c r="E169" s="27" t="s">
        <v>169</v>
      </c>
    </row>
    <row r="170" ht="25.5">
      <c r="A170" s="1" t="s">
        <v>167</v>
      </c>
      <c r="B170" s="1">
        <v>41</v>
      </c>
      <c r="C170" s="26" t="s">
        <v>5802</v>
      </c>
      <c r="D170" t="s">
        <v>169</v>
      </c>
      <c r="E170" s="27" t="s">
        <v>5800</v>
      </c>
      <c r="F170" s="28" t="s">
        <v>2427</v>
      </c>
      <c r="G170" s="29">
        <v>7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2420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5800</v>
      </c>
    </row>
    <row r="172">
      <c r="A172" s="1" t="s">
        <v>174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42</v>
      </c>
      <c r="C174" s="26" t="s">
        <v>5803</v>
      </c>
      <c r="D174" t="s">
        <v>169</v>
      </c>
      <c r="E174" s="27" t="s">
        <v>5804</v>
      </c>
      <c r="F174" s="28" t="s">
        <v>2427</v>
      </c>
      <c r="G174" s="29">
        <v>5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2420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25.5">
      <c r="A175" s="1" t="s">
        <v>173</v>
      </c>
      <c r="E175" s="27" t="s">
        <v>5804</v>
      </c>
    </row>
    <row r="176">
      <c r="A176" s="1" t="s">
        <v>174</v>
      </c>
    </row>
    <row r="177">
      <c r="A177" s="1" t="s">
        <v>176</v>
      </c>
      <c r="E177" s="27" t="s">
        <v>169</v>
      </c>
    </row>
    <row r="178" ht="25.5">
      <c r="A178" s="1" t="s">
        <v>167</v>
      </c>
      <c r="B178" s="1">
        <v>43</v>
      </c>
      <c r="C178" s="26" t="s">
        <v>5805</v>
      </c>
      <c r="D178" t="s">
        <v>169</v>
      </c>
      <c r="E178" s="27" t="s">
        <v>5806</v>
      </c>
      <c r="F178" s="28" t="s">
        <v>2427</v>
      </c>
      <c r="G178" s="29">
        <v>5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5806</v>
      </c>
    </row>
    <row r="180">
      <c r="A180" s="1" t="s">
        <v>174</v>
      </c>
    </row>
    <row r="181">
      <c r="A181" s="1" t="s">
        <v>176</v>
      </c>
      <c r="E181" s="27" t="s">
        <v>169</v>
      </c>
    </row>
    <row r="182" ht="25.5">
      <c r="A182" s="1" t="s">
        <v>167</v>
      </c>
      <c r="B182" s="1">
        <v>44</v>
      </c>
      <c r="C182" s="26" t="s">
        <v>5807</v>
      </c>
      <c r="D182" t="s">
        <v>169</v>
      </c>
      <c r="E182" s="27" t="s">
        <v>5808</v>
      </c>
      <c r="F182" s="28" t="s">
        <v>2427</v>
      </c>
      <c r="G182" s="29">
        <v>1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 ht="25.5">
      <c r="A183" s="1" t="s">
        <v>173</v>
      </c>
      <c r="E183" s="27" t="s">
        <v>5808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45</v>
      </c>
      <c r="C186" s="26" t="s">
        <v>5809</v>
      </c>
      <c r="D186" t="s">
        <v>169</v>
      </c>
      <c r="E186" s="27" t="s">
        <v>5810</v>
      </c>
      <c r="F186" s="28" t="s">
        <v>2427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5810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46</v>
      </c>
      <c r="C190" s="26" t="s">
        <v>5811</v>
      </c>
      <c r="D190" t="s">
        <v>169</v>
      </c>
      <c r="E190" s="27" t="s">
        <v>5812</v>
      </c>
      <c r="F190" s="28" t="s">
        <v>2427</v>
      </c>
      <c r="G190" s="29">
        <v>7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2420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5812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47</v>
      </c>
      <c r="C194" s="26" t="s">
        <v>5813</v>
      </c>
      <c r="D194" t="s">
        <v>169</v>
      </c>
      <c r="E194" s="27" t="s">
        <v>5814</v>
      </c>
      <c r="F194" s="28" t="s">
        <v>2427</v>
      </c>
      <c r="G194" s="29">
        <v>7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2420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 ht="25.5">
      <c r="A195" s="1" t="s">
        <v>173</v>
      </c>
      <c r="E195" s="27" t="s">
        <v>5814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48</v>
      </c>
      <c r="C198" s="26" t="s">
        <v>5815</v>
      </c>
      <c r="D198" t="s">
        <v>169</v>
      </c>
      <c r="E198" s="27" t="s">
        <v>5816</v>
      </c>
      <c r="F198" s="28" t="s">
        <v>2427</v>
      </c>
      <c r="G198" s="29">
        <v>6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2420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5816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5817</v>
      </c>
      <c r="D202" t="s">
        <v>169</v>
      </c>
      <c r="E202" s="27" t="s">
        <v>5818</v>
      </c>
      <c r="F202" s="28" t="s">
        <v>2427</v>
      </c>
      <c r="G202" s="29">
        <v>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2420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5818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 ht="25.5">
      <c r="A206" s="1" t="s">
        <v>167</v>
      </c>
      <c r="B206" s="1">
        <v>50</v>
      </c>
      <c r="C206" s="26" t="s">
        <v>5819</v>
      </c>
      <c r="D206" t="s">
        <v>169</v>
      </c>
      <c r="E206" s="27" t="s">
        <v>5816</v>
      </c>
      <c r="F206" s="28" t="s">
        <v>2427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2420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5816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5820</v>
      </c>
      <c r="D210" t="s">
        <v>169</v>
      </c>
      <c r="E210" s="27" t="s">
        <v>5818</v>
      </c>
      <c r="F210" s="28" t="s">
        <v>2427</v>
      </c>
      <c r="G210" s="29">
        <v>2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2420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5818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 ht="25.5">
      <c r="A214" s="1" t="s">
        <v>167</v>
      </c>
      <c r="B214" s="1">
        <v>52</v>
      </c>
      <c r="C214" s="26" t="s">
        <v>5821</v>
      </c>
      <c r="D214" t="s">
        <v>169</v>
      </c>
      <c r="E214" s="27" t="s">
        <v>5822</v>
      </c>
      <c r="F214" s="28" t="s">
        <v>2427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2420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25.5">
      <c r="A215" s="1" t="s">
        <v>173</v>
      </c>
      <c r="E215" s="27" t="s">
        <v>5822</v>
      </c>
    </row>
    <row r="216">
      <c r="A216" s="1" t="s">
        <v>174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53</v>
      </c>
      <c r="C218" s="26" t="s">
        <v>5823</v>
      </c>
      <c r="D218" t="s">
        <v>169</v>
      </c>
      <c r="E218" s="27" t="s">
        <v>5824</v>
      </c>
      <c r="F218" s="28" t="s">
        <v>2427</v>
      </c>
      <c r="G218" s="29">
        <v>1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2420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 ht="25.5">
      <c r="A219" s="1" t="s">
        <v>173</v>
      </c>
      <c r="E219" s="27" t="s">
        <v>5824</v>
      </c>
    </row>
    <row r="220">
      <c r="A220" s="1" t="s">
        <v>174</v>
      </c>
    </row>
    <row r="221">
      <c r="A221" s="1" t="s">
        <v>176</v>
      </c>
      <c r="E221" s="27" t="s">
        <v>169</v>
      </c>
    </row>
    <row r="222" ht="25.5">
      <c r="A222" s="1" t="s">
        <v>167</v>
      </c>
      <c r="B222" s="1">
        <v>54</v>
      </c>
      <c r="C222" s="26" t="s">
        <v>5825</v>
      </c>
      <c r="D222" t="s">
        <v>169</v>
      </c>
      <c r="E222" s="27" t="s">
        <v>5826</v>
      </c>
      <c r="F222" s="28" t="s">
        <v>2427</v>
      </c>
      <c r="G222" s="29">
        <v>3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2420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 ht="25.5">
      <c r="A223" s="1" t="s">
        <v>173</v>
      </c>
      <c r="E223" s="27" t="s">
        <v>5826</v>
      </c>
    </row>
    <row r="224">
      <c r="A224" s="1" t="s">
        <v>174</v>
      </c>
    </row>
    <row r="225">
      <c r="A225" s="1" t="s">
        <v>176</v>
      </c>
      <c r="E225" s="27" t="s">
        <v>169</v>
      </c>
    </row>
    <row r="226" ht="25.5">
      <c r="A226" s="1" t="s">
        <v>167</v>
      </c>
      <c r="B226" s="1">
        <v>55</v>
      </c>
      <c r="C226" s="26" t="s">
        <v>5827</v>
      </c>
      <c r="D226" t="s">
        <v>169</v>
      </c>
      <c r="E226" s="27" t="s">
        <v>5828</v>
      </c>
      <c r="F226" s="28" t="s">
        <v>2427</v>
      </c>
      <c r="G226" s="29">
        <v>3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2420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 ht="25.5">
      <c r="A227" s="1" t="s">
        <v>173</v>
      </c>
      <c r="E227" s="27" t="s">
        <v>5828</v>
      </c>
    </row>
    <row r="228">
      <c r="A228" s="1" t="s">
        <v>174</v>
      </c>
    </row>
    <row r="229">
      <c r="A229" s="1" t="s">
        <v>176</v>
      </c>
      <c r="E229" s="27" t="s">
        <v>169</v>
      </c>
    </row>
    <row r="230" ht="25.5">
      <c r="A230" s="1" t="s">
        <v>167</v>
      </c>
      <c r="B230" s="1">
        <v>56</v>
      </c>
      <c r="C230" s="26" t="s">
        <v>5829</v>
      </c>
      <c r="D230" t="s">
        <v>169</v>
      </c>
      <c r="E230" s="27" t="s">
        <v>5830</v>
      </c>
      <c r="F230" s="28" t="s">
        <v>2427</v>
      </c>
      <c r="G230" s="29">
        <v>1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2420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25.5">
      <c r="A231" s="1" t="s">
        <v>173</v>
      </c>
      <c r="E231" s="27" t="s">
        <v>5830</v>
      </c>
    </row>
    <row r="232">
      <c r="A232" s="1" t="s">
        <v>174</v>
      </c>
    </row>
    <row r="233">
      <c r="A233" s="1" t="s">
        <v>176</v>
      </c>
      <c r="E233" s="27" t="s">
        <v>169</v>
      </c>
    </row>
    <row r="234" ht="25.5">
      <c r="A234" s="1" t="s">
        <v>167</v>
      </c>
      <c r="B234" s="1">
        <v>57</v>
      </c>
      <c r="C234" s="26" t="s">
        <v>5831</v>
      </c>
      <c r="D234" t="s">
        <v>169</v>
      </c>
      <c r="E234" s="27" t="s">
        <v>5832</v>
      </c>
      <c r="F234" s="28" t="s">
        <v>2427</v>
      </c>
      <c r="G234" s="29">
        <v>1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2420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 ht="25.5">
      <c r="A235" s="1" t="s">
        <v>173</v>
      </c>
      <c r="E235" s="27" t="s">
        <v>5832</v>
      </c>
    </row>
    <row r="236">
      <c r="A236" s="1" t="s">
        <v>174</v>
      </c>
    </row>
    <row r="237">
      <c r="A237" s="1" t="s">
        <v>176</v>
      </c>
      <c r="E237" s="27" t="s">
        <v>169</v>
      </c>
    </row>
    <row r="238" ht="25.5">
      <c r="A238" s="1" t="s">
        <v>167</v>
      </c>
      <c r="B238" s="1">
        <v>58</v>
      </c>
      <c r="C238" s="26" t="s">
        <v>5833</v>
      </c>
      <c r="D238" t="s">
        <v>169</v>
      </c>
      <c r="E238" s="27" t="s">
        <v>5834</v>
      </c>
      <c r="F238" s="28" t="s">
        <v>2427</v>
      </c>
      <c r="G238" s="29">
        <v>2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2420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 ht="25.5">
      <c r="A239" s="1" t="s">
        <v>173</v>
      </c>
      <c r="E239" s="27" t="s">
        <v>5834</v>
      </c>
    </row>
    <row r="240">
      <c r="A240" s="1" t="s">
        <v>174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59</v>
      </c>
      <c r="C242" s="26" t="s">
        <v>5835</v>
      </c>
      <c r="D242" t="s">
        <v>169</v>
      </c>
      <c r="E242" s="27" t="s">
        <v>5836</v>
      </c>
      <c r="F242" s="28" t="s">
        <v>2427</v>
      </c>
      <c r="G242" s="29">
        <v>2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2420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5836</v>
      </c>
    </row>
    <row r="244">
      <c r="A244" s="1" t="s">
        <v>174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60</v>
      </c>
      <c r="C246" s="26" t="s">
        <v>5837</v>
      </c>
      <c r="D246" t="s">
        <v>169</v>
      </c>
      <c r="E246" s="27" t="s">
        <v>5838</v>
      </c>
      <c r="F246" s="28" t="s">
        <v>2427</v>
      </c>
      <c r="G246" s="29">
        <v>5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2420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5838</v>
      </c>
    </row>
    <row r="248">
      <c r="A248" s="1" t="s">
        <v>174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61</v>
      </c>
      <c r="C250" s="26" t="s">
        <v>5839</v>
      </c>
      <c r="D250" t="s">
        <v>169</v>
      </c>
      <c r="E250" s="27" t="s">
        <v>5840</v>
      </c>
      <c r="F250" s="28" t="s">
        <v>2427</v>
      </c>
      <c r="G250" s="29">
        <v>5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2420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5840</v>
      </c>
    </row>
    <row r="252">
      <c r="A252" s="1" t="s">
        <v>174</v>
      </c>
    </row>
    <row r="253">
      <c r="A253" s="1" t="s">
        <v>176</v>
      </c>
      <c r="E253" s="27" t="s">
        <v>169</v>
      </c>
    </row>
    <row r="254" ht="25.5">
      <c r="A254" s="1" t="s">
        <v>167</v>
      </c>
      <c r="B254" s="1">
        <v>62</v>
      </c>
      <c r="C254" s="26" t="s">
        <v>5841</v>
      </c>
      <c r="D254" t="s">
        <v>169</v>
      </c>
      <c r="E254" s="27" t="s">
        <v>5842</v>
      </c>
      <c r="F254" s="28" t="s">
        <v>2427</v>
      </c>
      <c r="G254" s="29">
        <v>2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2420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 ht="25.5">
      <c r="A255" s="1" t="s">
        <v>173</v>
      </c>
      <c r="E255" s="27" t="s">
        <v>5842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63</v>
      </c>
      <c r="C258" s="26" t="s">
        <v>5843</v>
      </c>
      <c r="D258" t="s">
        <v>169</v>
      </c>
      <c r="E258" s="27" t="s">
        <v>5844</v>
      </c>
      <c r="F258" s="28" t="s">
        <v>2427</v>
      </c>
      <c r="G258" s="29">
        <v>2</v>
      </c>
      <c r="H258" s="28">
        <v>0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2420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5844</v>
      </c>
    </row>
    <row r="260">
      <c r="A260" s="1" t="s">
        <v>174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64</v>
      </c>
      <c r="C262" s="26" t="s">
        <v>5845</v>
      </c>
      <c r="D262" t="s">
        <v>169</v>
      </c>
      <c r="E262" s="27" t="s">
        <v>5846</v>
      </c>
      <c r="F262" s="28" t="s">
        <v>2427</v>
      </c>
      <c r="G262" s="29">
        <v>5</v>
      </c>
      <c r="H262" s="28">
        <v>0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2420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5846</v>
      </c>
    </row>
    <row r="264">
      <c r="A264" s="1" t="s">
        <v>174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65</v>
      </c>
      <c r="C266" s="26" t="s">
        <v>5847</v>
      </c>
      <c r="D266" t="s">
        <v>169</v>
      </c>
      <c r="E266" s="27" t="s">
        <v>5836</v>
      </c>
      <c r="F266" s="28" t="s">
        <v>2427</v>
      </c>
      <c r="G266" s="29">
        <v>5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2420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5836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 ht="25.5">
      <c r="A270" s="1" t="s">
        <v>167</v>
      </c>
      <c r="B270" s="1">
        <v>66</v>
      </c>
      <c r="C270" s="26" t="s">
        <v>5848</v>
      </c>
      <c r="D270" t="s">
        <v>169</v>
      </c>
      <c r="E270" s="27" t="s">
        <v>5849</v>
      </c>
      <c r="F270" s="28" t="s">
        <v>2427</v>
      </c>
      <c r="G270" s="29">
        <v>9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2420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 ht="25.5">
      <c r="A271" s="1" t="s">
        <v>173</v>
      </c>
      <c r="E271" s="27" t="s">
        <v>5849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 ht="25.5">
      <c r="A274" s="1" t="s">
        <v>167</v>
      </c>
      <c r="B274" s="1">
        <v>67</v>
      </c>
      <c r="C274" s="26" t="s">
        <v>5850</v>
      </c>
      <c r="D274" t="s">
        <v>169</v>
      </c>
      <c r="E274" s="27" t="s">
        <v>5851</v>
      </c>
      <c r="F274" s="28" t="s">
        <v>2427</v>
      </c>
      <c r="G274" s="29">
        <v>9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2420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 ht="25.5">
      <c r="A275" s="1" t="s">
        <v>173</v>
      </c>
      <c r="E275" s="27" t="s">
        <v>5851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 ht="25.5">
      <c r="A278" s="1" t="s">
        <v>167</v>
      </c>
      <c r="B278" s="1">
        <v>68</v>
      </c>
      <c r="C278" s="26" t="s">
        <v>5852</v>
      </c>
      <c r="D278" t="s">
        <v>169</v>
      </c>
      <c r="E278" s="27" t="s">
        <v>5853</v>
      </c>
      <c r="F278" s="28" t="s">
        <v>2427</v>
      </c>
      <c r="G278" s="29">
        <v>4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2420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 ht="25.5">
      <c r="A279" s="1" t="s">
        <v>173</v>
      </c>
      <c r="E279" s="27" t="s">
        <v>5853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69</v>
      </c>
      <c r="C282" s="26" t="s">
        <v>5854</v>
      </c>
      <c r="D282" t="s">
        <v>169</v>
      </c>
      <c r="E282" s="27" t="s">
        <v>5855</v>
      </c>
      <c r="F282" s="28" t="s">
        <v>2427</v>
      </c>
      <c r="G282" s="29">
        <v>4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2420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5855</v>
      </c>
    </row>
    <row r="284">
      <c r="A284" s="1" t="s">
        <v>174</v>
      </c>
    </row>
    <row r="285">
      <c r="A285" s="1" t="s">
        <v>176</v>
      </c>
      <c r="E285" s="27" t="s">
        <v>169</v>
      </c>
    </row>
    <row r="286" ht="25.5">
      <c r="A286" s="1" t="s">
        <v>167</v>
      </c>
      <c r="B286" s="1">
        <v>70</v>
      </c>
      <c r="C286" s="26" t="s">
        <v>5856</v>
      </c>
      <c r="D286" t="s">
        <v>169</v>
      </c>
      <c r="E286" s="27" t="s">
        <v>5857</v>
      </c>
      <c r="F286" s="28" t="s">
        <v>2427</v>
      </c>
      <c r="G286" s="29">
        <v>1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2420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 ht="25.5">
      <c r="A287" s="1" t="s">
        <v>173</v>
      </c>
      <c r="E287" s="27" t="s">
        <v>5857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71</v>
      </c>
      <c r="C290" s="26" t="s">
        <v>5858</v>
      </c>
      <c r="D290" t="s">
        <v>169</v>
      </c>
      <c r="E290" s="27" t="s">
        <v>5859</v>
      </c>
      <c r="F290" s="28" t="s">
        <v>2427</v>
      </c>
      <c r="G290" s="29">
        <v>1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2420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5859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 ht="25.5">
      <c r="A294" s="1" t="s">
        <v>167</v>
      </c>
      <c r="B294" s="1">
        <v>72</v>
      </c>
      <c r="C294" s="26" t="s">
        <v>5860</v>
      </c>
      <c r="D294" t="s">
        <v>169</v>
      </c>
      <c r="E294" s="27" t="s">
        <v>5861</v>
      </c>
      <c r="F294" s="28" t="s">
        <v>2427</v>
      </c>
      <c r="G294" s="29">
        <v>4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2420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 ht="25.5">
      <c r="A295" s="1" t="s">
        <v>173</v>
      </c>
      <c r="E295" s="27" t="s">
        <v>5861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73</v>
      </c>
      <c r="C298" s="26" t="s">
        <v>5862</v>
      </c>
      <c r="D298" t="s">
        <v>169</v>
      </c>
      <c r="E298" s="27" t="s">
        <v>5863</v>
      </c>
      <c r="F298" s="28" t="s">
        <v>2427</v>
      </c>
      <c r="G298" s="29">
        <v>4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2420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5863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 ht="25.5">
      <c r="A302" s="1" t="s">
        <v>167</v>
      </c>
      <c r="B302" s="1">
        <v>74</v>
      </c>
      <c r="C302" s="26" t="s">
        <v>5864</v>
      </c>
      <c r="D302" t="s">
        <v>169</v>
      </c>
      <c r="E302" s="27" t="s">
        <v>5861</v>
      </c>
      <c r="F302" s="28" t="s">
        <v>2427</v>
      </c>
      <c r="G302" s="29">
        <v>4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2420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25.5">
      <c r="A303" s="1" t="s">
        <v>173</v>
      </c>
      <c r="E303" s="27" t="s">
        <v>5861</v>
      </c>
    </row>
    <row r="304">
      <c r="A304" s="1" t="s">
        <v>174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75</v>
      </c>
      <c r="C306" s="26" t="s">
        <v>5865</v>
      </c>
      <c r="D306" t="s">
        <v>169</v>
      </c>
      <c r="E306" s="27" t="s">
        <v>5863</v>
      </c>
      <c r="F306" s="28" t="s">
        <v>2427</v>
      </c>
      <c r="G306" s="29">
        <v>4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2420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5863</v>
      </c>
    </row>
    <row r="308">
      <c r="A308" s="1" t="s">
        <v>174</v>
      </c>
    </row>
    <row r="309">
      <c r="A309" s="1" t="s">
        <v>176</v>
      </c>
      <c r="E309" s="27" t="s">
        <v>169</v>
      </c>
    </row>
    <row r="310" ht="25.5">
      <c r="A310" s="1" t="s">
        <v>167</v>
      </c>
      <c r="B310" s="1">
        <v>76</v>
      </c>
      <c r="C310" s="26" t="s">
        <v>5866</v>
      </c>
      <c r="D310" t="s">
        <v>169</v>
      </c>
      <c r="E310" s="27" t="s">
        <v>5867</v>
      </c>
      <c r="F310" s="28" t="s">
        <v>2427</v>
      </c>
      <c r="G310" s="29">
        <v>1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2420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 ht="25.5">
      <c r="A311" s="1" t="s">
        <v>173</v>
      </c>
      <c r="E311" s="27" t="s">
        <v>5867</v>
      </c>
    </row>
    <row r="312">
      <c r="A312" s="1" t="s">
        <v>174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77</v>
      </c>
      <c r="C314" s="26" t="s">
        <v>5868</v>
      </c>
      <c r="D314" t="s">
        <v>169</v>
      </c>
      <c r="E314" s="27" t="s">
        <v>5869</v>
      </c>
      <c r="F314" s="28" t="s">
        <v>2427</v>
      </c>
      <c r="G314" s="29">
        <v>1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2420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5869</v>
      </c>
    </row>
    <row r="316">
      <c r="A316" s="1" t="s">
        <v>174</v>
      </c>
    </row>
    <row r="317">
      <c r="A317" s="1" t="s">
        <v>176</v>
      </c>
      <c r="E317" s="27" t="s">
        <v>169</v>
      </c>
    </row>
    <row r="318" ht="25.5">
      <c r="A318" s="1" t="s">
        <v>167</v>
      </c>
      <c r="B318" s="1">
        <v>78</v>
      </c>
      <c r="C318" s="26" t="s">
        <v>5870</v>
      </c>
      <c r="D318" t="s">
        <v>169</v>
      </c>
      <c r="E318" s="27" t="s">
        <v>5871</v>
      </c>
      <c r="F318" s="28" t="s">
        <v>2427</v>
      </c>
      <c r="G318" s="29">
        <v>6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2420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5871</v>
      </c>
    </row>
    <row r="320">
      <c r="A320" s="1" t="s">
        <v>174</v>
      </c>
    </row>
    <row r="321">
      <c r="A321" s="1" t="s">
        <v>176</v>
      </c>
      <c r="E321" s="27" t="s">
        <v>169</v>
      </c>
    </row>
    <row r="322" ht="25.5">
      <c r="A322" s="1" t="s">
        <v>167</v>
      </c>
      <c r="B322" s="1">
        <v>79</v>
      </c>
      <c r="C322" s="26" t="s">
        <v>5872</v>
      </c>
      <c r="D322" t="s">
        <v>169</v>
      </c>
      <c r="E322" s="27" t="s">
        <v>5873</v>
      </c>
      <c r="F322" s="28" t="s">
        <v>2427</v>
      </c>
      <c r="G322" s="29">
        <v>6</v>
      </c>
      <c r="H322" s="28">
        <v>0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2420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 ht="25.5">
      <c r="A323" s="1" t="s">
        <v>173</v>
      </c>
      <c r="E323" s="27" t="s">
        <v>5873</v>
      </c>
    </row>
    <row r="324">
      <c r="A324" s="1" t="s">
        <v>174</v>
      </c>
    </row>
    <row r="325">
      <c r="A325" s="1" t="s">
        <v>176</v>
      </c>
      <c r="E325" s="27" t="s">
        <v>169</v>
      </c>
    </row>
    <row r="326" ht="25.5">
      <c r="A326" s="1" t="s">
        <v>167</v>
      </c>
      <c r="B326" s="1">
        <v>80</v>
      </c>
      <c r="C326" s="26" t="s">
        <v>5874</v>
      </c>
      <c r="D326" t="s">
        <v>169</v>
      </c>
      <c r="E326" s="27" t="s">
        <v>5871</v>
      </c>
      <c r="F326" s="28" t="s">
        <v>2427</v>
      </c>
      <c r="G326" s="29">
        <v>1</v>
      </c>
      <c r="H326" s="28">
        <v>0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2420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5871</v>
      </c>
    </row>
    <row r="328">
      <c r="A328" s="1" t="s">
        <v>174</v>
      </c>
    </row>
    <row r="329">
      <c r="A329" s="1" t="s">
        <v>176</v>
      </c>
      <c r="E329" s="27" t="s">
        <v>169</v>
      </c>
    </row>
    <row r="330" ht="25.5">
      <c r="A330" s="1" t="s">
        <v>167</v>
      </c>
      <c r="B330" s="1">
        <v>81</v>
      </c>
      <c r="C330" s="26" t="s">
        <v>5875</v>
      </c>
      <c r="D330" t="s">
        <v>169</v>
      </c>
      <c r="E330" s="27" t="s">
        <v>5873</v>
      </c>
      <c r="F330" s="28" t="s">
        <v>2427</v>
      </c>
      <c r="G330" s="29">
        <v>1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2420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 ht="25.5">
      <c r="A331" s="1" t="s">
        <v>173</v>
      </c>
      <c r="E331" s="27" t="s">
        <v>5873</v>
      </c>
    </row>
    <row r="332">
      <c r="A332" s="1" t="s">
        <v>174</v>
      </c>
    </row>
    <row r="333">
      <c r="A333" s="1" t="s">
        <v>176</v>
      </c>
      <c r="E333" s="27" t="s">
        <v>169</v>
      </c>
    </row>
    <row r="334" ht="25.5">
      <c r="A334" s="1" t="s">
        <v>167</v>
      </c>
      <c r="B334" s="1">
        <v>82</v>
      </c>
      <c r="C334" s="26" t="s">
        <v>5876</v>
      </c>
      <c r="D334" t="s">
        <v>169</v>
      </c>
      <c r="E334" s="27" t="s">
        <v>5871</v>
      </c>
      <c r="F334" s="28" t="s">
        <v>2427</v>
      </c>
      <c r="G334" s="29">
        <v>1</v>
      </c>
      <c r="H334" s="28">
        <v>0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2420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5871</v>
      </c>
    </row>
    <row r="336">
      <c r="A336" s="1" t="s">
        <v>174</v>
      </c>
    </row>
    <row r="337">
      <c r="A337" s="1" t="s">
        <v>176</v>
      </c>
      <c r="E337" s="27" t="s">
        <v>169</v>
      </c>
    </row>
    <row r="338" ht="25.5">
      <c r="A338" s="1" t="s">
        <v>167</v>
      </c>
      <c r="B338" s="1">
        <v>83</v>
      </c>
      <c r="C338" s="26" t="s">
        <v>5877</v>
      </c>
      <c r="D338" t="s">
        <v>169</v>
      </c>
      <c r="E338" s="27" t="s">
        <v>5873</v>
      </c>
      <c r="F338" s="28" t="s">
        <v>2427</v>
      </c>
      <c r="G338" s="29">
        <v>1</v>
      </c>
      <c r="H338" s="28">
        <v>0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2420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 ht="25.5">
      <c r="A339" s="1" t="s">
        <v>173</v>
      </c>
      <c r="E339" s="27" t="s">
        <v>5873</v>
      </c>
    </row>
    <row r="340">
      <c r="A340" s="1" t="s">
        <v>174</v>
      </c>
    </row>
    <row r="341">
      <c r="A341" s="1" t="s">
        <v>176</v>
      </c>
      <c r="E341" s="27" t="s">
        <v>169</v>
      </c>
    </row>
    <row r="342" ht="25.5">
      <c r="A342" s="1" t="s">
        <v>167</v>
      </c>
      <c r="B342" s="1">
        <v>84</v>
      </c>
      <c r="C342" s="26" t="s">
        <v>5878</v>
      </c>
      <c r="D342" t="s">
        <v>169</v>
      </c>
      <c r="E342" s="27" t="s">
        <v>5879</v>
      </c>
      <c r="F342" s="28" t="s">
        <v>2427</v>
      </c>
      <c r="G342" s="29">
        <v>1</v>
      </c>
      <c r="H342" s="28">
        <v>0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2420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5879</v>
      </c>
    </row>
    <row r="344">
      <c r="A344" s="1" t="s">
        <v>174</v>
      </c>
    </row>
    <row r="345">
      <c r="A345" s="1" t="s">
        <v>176</v>
      </c>
      <c r="E345" s="27" t="s">
        <v>169</v>
      </c>
    </row>
    <row r="346">
      <c r="A346" s="1" t="s">
        <v>167</v>
      </c>
      <c r="B346" s="1">
        <v>85</v>
      </c>
      <c r="C346" s="26" t="s">
        <v>5880</v>
      </c>
      <c r="D346" t="s">
        <v>169</v>
      </c>
      <c r="E346" s="27" t="s">
        <v>5881</v>
      </c>
      <c r="F346" s="28" t="s">
        <v>2427</v>
      </c>
      <c r="G346" s="29">
        <v>1</v>
      </c>
      <c r="H346" s="28">
        <v>0</v>
      </c>
      <c r="I346" s="30">
        <f>ROUND(G346*H346,P4)</f>
        <v>0</v>
      </c>
      <c r="L346" s="31">
        <v>0</v>
      </c>
      <c r="M346" s="24">
        <f>ROUND(G346*L346,P4)</f>
        <v>0</v>
      </c>
      <c r="N346" s="25" t="s">
        <v>2420</v>
      </c>
      <c r="O346" s="32">
        <f>M346*AA346</f>
        <v>0</v>
      </c>
      <c r="P346" s="1">
        <v>3</v>
      </c>
      <c r="AA346" s="1">
        <f>IF(P346=1,$O$3,IF(P346=2,$O$4,$O$5))</f>
        <v>0</v>
      </c>
    </row>
    <row r="347">
      <c r="A347" s="1" t="s">
        <v>173</v>
      </c>
      <c r="E347" s="27" t="s">
        <v>5881</v>
      </c>
    </row>
    <row r="348">
      <c r="A348" s="1" t="s">
        <v>174</v>
      </c>
    </row>
    <row r="349">
      <c r="A349" s="1" t="s">
        <v>176</v>
      </c>
      <c r="E349" s="27" t="s">
        <v>169</v>
      </c>
    </row>
    <row r="350" ht="25.5">
      <c r="A350" s="1" t="s">
        <v>167</v>
      </c>
      <c r="B350" s="1">
        <v>86</v>
      </c>
      <c r="C350" s="26" t="s">
        <v>5882</v>
      </c>
      <c r="D350" t="s">
        <v>169</v>
      </c>
      <c r="E350" s="27" t="s">
        <v>5879</v>
      </c>
      <c r="F350" s="28" t="s">
        <v>2427</v>
      </c>
      <c r="G350" s="29">
        <v>1</v>
      </c>
      <c r="H350" s="28">
        <v>0</v>
      </c>
      <c r="I350" s="30">
        <f>ROUND(G350*H350,P4)</f>
        <v>0</v>
      </c>
      <c r="L350" s="31">
        <v>0</v>
      </c>
      <c r="M350" s="24">
        <f>ROUND(G350*L350,P4)</f>
        <v>0</v>
      </c>
      <c r="N350" s="25" t="s">
        <v>2420</v>
      </c>
      <c r="O350" s="32">
        <f>M350*AA350</f>
        <v>0</v>
      </c>
      <c r="P350" s="1">
        <v>3</v>
      </c>
      <c r="AA350" s="1">
        <f>IF(P350=1,$O$3,IF(P350=2,$O$4,$O$5))</f>
        <v>0</v>
      </c>
    </row>
    <row r="351" ht="25.5">
      <c r="A351" s="1" t="s">
        <v>173</v>
      </c>
      <c r="E351" s="27" t="s">
        <v>5879</v>
      </c>
    </row>
    <row r="352">
      <c r="A352" s="1" t="s">
        <v>174</v>
      </c>
    </row>
    <row r="353">
      <c r="A353" s="1" t="s">
        <v>176</v>
      </c>
      <c r="E353" s="27" t="s">
        <v>169</v>
      </c>
    </row>
    <row r="354">
      <c r="A354" s="1" t="s">
        <v>167</v>
      </c>
      <c r="B354" s="1">
        <v>87</v>
      </c>
      <c r="C354" s="26" t="s">
        <v>5883</v>
      </c>
      <c r="D354" t="s">
        <v>169</v>
      </c>
      <c r="E354" s="27" t="s">
        <v>5884</v>
      </c>
      <c r="F354" s="28" t="s">
        <v>2427</v>
      </c>
      <c r="G354" s="29">
        <v>1</v>
      </c>
      <c r="H354" s="28">
        <v>0</v>
      </c>
      <c r="I354" s="30">
        <f>ROUND(G354*H354,P4)</f>
        <v>0</v>
      </c>
      <c r="L354" s="31">
        <v>0</v>
      </c>
      <c r="M354" s="24">
        <f>ROUND(G354*L354,P4)</f>
        <v>0</v>
      </c>
      <c r="N354" s="25" t="s">
        <v>2420</v>
      </c>
      <c r="O354" s="32">
        <f>M354*AA354</f>
        <v>0</v>
      </c>
      <c r="P354" s="1">
        <v>3</v>
      </c>
      <c r="AA354" s="1">
        <f>IF(P354=1,$O$3,IF(P354=2,$O$4,$O$5))</f>
        <v>0</v>
      </c>
    </row>
    <row r="355">
      <c r="A355" s="1" t="s">
        <v>173</v>
      </c>
      <c r="E355" s="27" t="s">
        <v>5884</v>
      </c>
    </row>
    <row r="356">
      <c r="A356" s="1" t="s">
        <v>174</v>
      </c>
    </row>
    <row r="357">
      <c r="A357" s="1" t="s">
        <v>176</v>
      </c>
      <c r="E357" s="27" t="s">
        <v>169</v>
      </c>
    </row>
    <row r="358">
      <c r="A358" s="1" t="s">
        <v>167</v>
      </c>
      <c r="B358" s="1">
        <v>88</v>
      </c>
      <c r="C358" s="26" t="s">
        <v>5885</v>
      </c>
      <c r="D358" t="s">
        <v>169</v>
      </c>
      <c r="E358" s="27" t="s">
        <v>5886</v>
      </c>
      <c r="F358" s="28" t="s">
        <v>2427</v>
      </c>
      <c r="G358" s="29">
        <v>6</v>
      </c>
      <c r="H358" s="28">
        <v>0</v>
      </c>
      <c r="I358" s="30">
        <f>ROUND(G358*H358,P4)</f>
        <v>0</v>
      </c>
      <c r="L358" s="31">
        <v>0</v>
      </c>
      <c r="M358" s="24">
        <f>ROUND(G358*L358,P4)</f>
        <v>0</v>
      </c>
      <c r="N358" s="25" t="s">
        <v>2420</v>
      </c>
      <c r="O358" s="32">
        <f>M358*AA358</f>
        <v>0</v>
      </c>
      <c r="P358" s="1">
        <v>3</v>
      </c>
      <c r="AA358" s="1">
        <f>IF(P358=1,$O$3,IF(P358=2,$O$4,$O$5))</f>
        <v>0</v>
      </c>
    </row>
    <row r="359">
      <c r="A359" s="1" t="s">
        <v>173</v>
      </c>
      <c r="E359" s="27" t="s">
        <v>5886</v>
      </c>
    </row>
    <row r="360">
      <c r="A360" s="1" t="s">
        <v>174</v>
      </c>
    </row>
    <row r="361">
      <c r="A361" s="1" t="s">
        <v>176</v>
      </c>
      <c r="E361" s="27" t="s">
        <v>169</v>
      </c>
    </row>
    <row r="362">
      <c r="A362" s="1" t="s">
        <v>167</v>
      </c>
      <c r="B362" s="1">
        <v>89</v>
      </c>
      <c r="C362" s="26" t="s">
        <v>5887</v>
      </c>
      <c r="D362" t="s">
        <v>169</v>
      </c>
      <c r="E362" s="27" t="s">
        <v>5888</v>
      </c>
      <c r="F362" s="28" t="s">
        <v>2427</v>
      </c>
      <c r="G362" s="29">
        <v>6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2420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>
      <c r="A363" s="1" t="s">
        <v>173</v>
      </c>
      <c r="E363" s="27" t="s">
        <v>5888</v>
      </c>
    </row>
    <row r="364">
      <c r="A364" s="1" t="s">
        <v>174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90</v>
      </c>
      <c r="C366" s="26" t="s">
        <v>5889</v>
      </c>
      <c r="D366" t="s">
        <v>169</v>
      </c>
      <c r="E366" s="27" t="s">
        <v>5890</v>
      </c>
      <c r="F366" s="28" t="s">
        <v>2427</v>
      </c>
      <c r="G366" s="29">
        <v>7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2420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>
      <c r="A367" s="1" t="s">
        <v>173</v>
      </c>
      <c r="E367" s="27" t="s">
        <v>5890</v>
      </c>
    </row>
    <row r="368">
      <c r="A368" s="1" t="s">
        <v>174</v>
      </c>
    </row>
    <row r="369">
      <c r="A369" s="1" t="s">
        <v>176</v>
      </c>
      <c r="E369" s="27" t="s">
        <v>169</v>
      </c>
    </row>
    <row r="370">
      <c r="A370" s="1" t="s">
        <v>167</v>
      </c>
      <c r="B370" s="1">
        <v>91</v>
      </c>
      <c r="C370" s="26" t="s">
        <v>5891</v>
      </c>
      <c r="D370" t="s">
        <v>169</v>
      </c>
      <c r="E370" s="27" t="s">
        <v>5892</v>
      </c>
      <c r="F370" s="28" t="s">
        <v>2427</v>
      </c>
      <c r="G370" s="29">
        <v>7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2420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>
      <c r="A371" s="1" t="s">
        <v>173</v>
      </c>
      <c r="E371" s="27" t="s">
        <v>5892</v>
      </c>
    </row>
    <row r="372">
      <c r="A372" s="1" t="s">
        <v>174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92</v>
      </c>
      <c r="C374" s="26" t="s">
        <v>5893</v>
      </c>
      <c r="D374" t="s">
        <v>169</v>
      </c>
      <c r="E374" s="27" t="s">
        <v>5894</v>
      </c>
      <c r="F374" s="28" t="s">
        <v>2427</v>
      </c>
      <c r="G374" s="29">
        <v>3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2420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5894</v>
      </c>
    </row>
    <row r="376">
      <c r="A376" s="1" t="s">
        <v>174</v>
      </c>
    </row>
    <row r="377">
      <c r="A377" s="1" t="s">
        <v>176</v>
      </c>
      <c r="E377" s="27" t="s">
        <v>169</v>
      </c>
    </row>
    <row r="378">
      <c r="A378" s="1" t="s">
        <v>167</v>
      </c>
      <c r="B378" s="1">
        <v>93</v>
      </c>
      <c r="C378" s="26" t="s">
        <v>5895</v>
      </c>
      <c r="D378" t="s">
        <v>169</v>
      </c>
      <c r="E378" s="27" t="s">
        <v>5896</v>
      </c>
      <c r="F378" s="28" t="s">
        <v>2427</v>
      </c>
      <c r="G378" s="29">
        <v>3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2420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>
      <c r="A379" s="1" t="s">
        <v>173</v>
      </c>
      <c r="E379" s="27" t="s">
        <v>5896</v>
      </c>
    </row>
    <row r="380">
      <c r="A380" s="1" t="s">
        <v>174</v>
      </c>
    </row>
    <row r="381">
      <c r="A381" s="1" t="s">
        <v>176</v>
      </c>
      <c r="E381" s="27" t="s">
        <v>169</v>
      </c>
    </row>
    <row r="382">
      <c r="A382" s="1" t="s">
        <v>167</v>
      </c>
      <c r="B382" s="1">
        <v>94</v>
      </c>
      <c r="C382" s="26" t="s">
        <v>5897</v>
      </c>
      <c r="D382" t="s">
        <v>169</v>
      </c>
      <c r="E382" s="27" t="s">
        <v>5898</v>
      </c>
      <c r="F382" s="28" t="s">
        <v>2427</v>
      </c>
      <c r="G382" s="29">
        <v>1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2420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>
      <c r="A383" s="1" t="s">
        <v>173</v>
      </c>
      <c r="E383" s="27" t="s">
        <v>5898</v>
      </c>
    </row>
    <row r="384">
      <c r="A384" s="1" t="s">
        <v>174</v>
      </c>
    </row>
    <row r="385">
      <c r="A385" s="1" t="s">
        <v>176</v>
      </c>
      <c r="E385" s="27" t="s">
        <v>169</v>
      </c>
    </row>
    <row r="386">
      <c r="A386" s="1" t="s">
        <v>167</v>
      </c>
      <c r="B386" s="1">
        <v>95</v>
      </c>
      <c r="C386" s="26" t="s">
        <v>5899</v>
      </c>
      <c r="D386" t="s">
        <v>169</v>
      </c>
      <c r="E386" s="27" t="s">
        <v>5900</v>
      </c>
      <c r="F386" s="28" t="s">
        <v>2427</v>
      </c>
      <c r="G386" s="29">
        <v>1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2420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>
      <c r="A387" s="1" t="s">
        <v>173</v>
      </c>
      <c r="E387" s="27" t="s">
        <v>5900</v>
      </c>
    </row>
    <row r="388">
      <c r="A388" s="1" t="s">
        <v>174</v>
      </c>
    </row>
    <row r="389">
      <c r="A389" s="1" t="s">
        <v>176</v>
      </c>
      <c r="E389" s="27" t="s">
        <v>169</v>
      </c>
    </row>
    <row r="390">
      <c r="A390" s="1" t="s">
        <v>167</v>
      </c>
      <c r="B390" s="1">
        <v>96</v>
      </c>
      <c r="C390" s="26" t="s">
        <v>5901</v>
      </c>
      <c r="D390" t="s">
        <v>169</v>
      </c>
      <c r="E390" s="27" t="s">
        <v>5902</v>
      </c>
      <c r="F390" s="28" t="s">
        <v>2427</v>
      </c>
      <c r="G390" s="29">
        <v>3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2420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5902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97</v>
      </c>
      <c r="C394" s="26" t="s">
        <v>5903</v>
      </c>
      <c r="D394" t="s">
        <v>169</v>
      </c>
      <c r="E394" s="27" t="s">
        <v>5904</v>
      </c>
      <c r="F394" s="28" t="s">
        <v>2427</v>
      </c>
      <c r="G394" s="29">
        <v>3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2420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5904</v>
      </c>
    </row>
    <row r="396">
      <c r="A396" s="1" t="s">
        <v>174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98</v>
      </c>
      <c r="C398" s="26" t="s">
        <v>5905</v>
      </c>
      <c r="D398" t="s">
        <v>169</v>
      </c>
      <c r="E398" s="27" t="s">
        <v>5906</v>
      </c>
      <c r="F398" s="28" t="s">
        <v>2427</v>
      </c>
      <c r="G398" s="29">
        <v>1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2420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5906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>
      <c r="A402" s="1" t="s">
        <v>167</v>
      </c>
      <c r="B402" s="1">
        <v>99</v>
      </c>
      <c r="C402" s="26" t="s">
        <v>5907</v>
      </c>
      <c r="D402" t="s">
        <v>169</v>
      </c>
      <c r="E402" s="27" t="s">
        <v>5908</v>
      </c>
      <c r="F402" s="28" t="s">
        <v>2427</v>
      </c>
      <c r="G402" s="29">
        <v>1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2420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5908</v>
      </c>
    </row>
    <row r="404">
      <c r="A404" s="1" t="s">
        <v>174</v>
      </c>
    </row>
    <row r="405">
      <c r="A405" s="1" t="s">
        <v>176</v>
      </c>
      <c r="E405" s="27" t="s">
        <v>169</v>
      </c>
    </row>
    <row r="406" ht="25.5">
      <c r="A406" s="1" t="s">
        <v>167</v>
      </c>
      <c r="B406" s="1">
        <v>100</v>
      </c>
      <c r="C406" s="26" t="s">
        <v>5909</v>
      </c>
      <c r="D406" t="s">
        <v>169</v>
      </c>
      <c r="E406" s="27" t="s">
        <v>5910</v>
      </c>
      <c r="F406" s="28" t="s">
        <v>2427</v>
      </c>
      <c r="G406" s="29">
        <v>2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2420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 ht="25.5">
      <c r="A407" s="1" t="s">
        <v>173</v>
      </c>
      <c r="E407" s="27" t="s">
        <v>5910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 ht="25.5">
      <c r="A410" s="1" t="s">
        <v>167</v>
      </c>
      <c r="B410" s="1">
        <v>101</v>
      </c>
      <c r="C410" s="26" t="s">
        <v>5911</v>
      </c>
      <c r="D410" t="s">
        <v>169</v>
      </c>
      <c r="E410" s="27" t="s">
        <v>5912</v>
      </c>
      <c r="F410" s="28" t="s">
        <v>2427</v>
      </c>
      <c r="G410" s="29">
        <v>2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2420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 ht="25.5">
      <c r="A411" s="1" t="s">
        <v>173</v>
      </c>
      <c r="E411" s="27" t="s">
        <v>5912</v>
      </c>
    </row>
    <row r="412">
      <c r="A412" s="1" t="s">
        <v>174</v>
      </c>
    </row>
    <row r="413">
      <c r="A413" s="1" t="s">
        <v>176</v>
      </c>
      <c r="E413" s="27" t="s">
        <v>169</v>
      </c>
    </row>
    <row r="414">
      <c r="A414" s="1" t="s">
        <v>167</v>
      </c>
      <c r="B414" s="1">
        <v>102</v>
      </c>
      <c r="C414" s="26" t="s">
        <v>5913</v>
      </c>
      <c r="D414" t="s">
        <v>169</v>
      </c>
      <c r="E414" s="27" t="s">
        <v>5914</v>
      </c>
      <c r="F414" s="28" t="s">
        <v>2427</v>
      </c>
      <c r="G414" s="29">
        <v>2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2420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>
      <c r="A415" s="1" t="s">
        <v>173</v>
      </c>
      <c r="E415" s="27" t="s">
        <v>5914</v>
      </c>
    </row>
    <row r="416">
      <c r="A416" s="1" t="s">
        <v>174</v>
      </c>
    </row>
    <row r="417">
      <c r="A417" s="1" t="s">
        <v>176</v>
      </c>
      <c r="E417" s="27" t="s">
        <v>169</v>
      </c>
    </row>
    <row r="418">
      <c r="A418" s="1" t="s">
        <v>167</v>
      </c>
      <c r="B418" s="1">
        <v>103</v>
      </c>
      <c r="C418" s="26" t="s">
        <v>5915</v>
      </c>
      <c r="D418" t="s">
        <v>169</v>
      </c>
      <c r="E418" s="27" t="s">
        <v>5916</v>
      </c>
      <c r="F418" s="28" t="s">
        <v>2427</v>
      </c>
      <c r="G418" s="29">
        <v>2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2420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>
      <c r="A419" s="1" t="s">
        <v>173</v>
      </c>
      <c r="E419" s="27" t="s">
        <v>5916</v>
      </c>
    </row>
    <row r="420">
      <c r="A420" s="1" t="s">
        <v>174</v>
      </c>
    </row>
    <row r="421">
      <c r="A421" s="1" t="s">
        <v>176</v>
      </c>
      <c r="E421" s="27" t="s">
        <v>169</v>
      </c>
    </row>
    <row r="422">
      <c r="A422" s="1" t="s">
        <v>167</v>
      </c>
      <c r="B422" s="1">
        <v>104</v>
      </c>
      <c r="C422" s="26" t="s">
        <v>5917</v>
      </c>
      <c r="D422" t="s">
        <v>169</v>
      </c>
      <c r="E422" s="27" t="s">
        <v>5918</v>
      </c>
      <c r="F422" s="28" t="s">
        <v>2427</v>
      </c>
      <c r="G422" s="29">
        <v>4</v>
      </c>
      <c r="H422" s="28">
        <v>0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2420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5918</v>
      </c>
    </row>
    <row r="424">
      <c r="A424" s="1" t="s">
        <v>174</v>
      </c>
    </row>
    <row r="425">
      <c r="A425" s="1" t="s">
        <v>176</v>
      </c>
      <c r="E425" s="27" t="s">
        <v>169</v>
      </c>
    </row>
    <row r="426">
      <c r="A426" s="1" t="s">
        <v>167</v>
      </c>
      <c r="B426" s="1">
        <v>105</v>
      </c>
      <c r="C426" s="26" t="s">
        <v>5919</v>
      </c>
      <c r="D426" t="s">
        <v>169</v>
      </c>
      <c r="E426" s="27" t="s">
        <v>5920</v>
      </c>
      <c r="F426" s="28" t="s">
        <v>2427</v>
      </c>
      <c r="G426" s="29">
        <v>4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2420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5920</v>
      </c>
    </row>
    <row r="428">
      <c r="A428" s="1" t="s">
        <v>174</v>
      </c>
    </row>
    <row r="429">
      <c r="A429" s="1" t="s">
        <v>176</v>
      </c>
      <c r="E429" s="27" t="s">
        <v>169</v>
      </c>
    </row>
    <row r="430">
      <c r="A430" s="1" t="s">
        <v>167</v>
      </c>
      <c r="B430" s="1">
        <v>106</v>
      </c>
      <c r="C430" s="26" t="s">
        <v>5921</v>
      </c>
      <c r="D430" t="s">
        <v>169</v>
      </c>
      <c r="E430" s="27" t="s">
        <v>5922</v>
      </c>
      <c r="F430" s="28" t="s">
        <v>2427</v>
      </c>
      <c r="G430" s="29">
        <v>1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2420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5922</v>
      </c>
    </row>
    <row r="432">
      <c r="A432" s="1" t="s">
        <v>174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107</v>
      </c>
      <c r="C434" s="26" t="s">
        <v>5923</v>
      </c>
      <c r="D434" t="s">
        <v>169</v>
      </c>
      <c r="E434" s="27" t="s">
        <v>5924</v>
      </c>
      <c r="F434" s="28" t="s">
        <v>2427</v>
      </c>
      <c r="G434" s="29">
        <v>1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2420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5924</v>
      </c>
    </row>
    <row r="436">
      <c r="A436" s="1" t="s">
        <v>174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108</v>
      </c>
      <c r="C438" s="26" t="s">
        <v>5925</v>
      </c>
      <c r="D438" t="s">
        <v>169</v>
      </c>
      <c r="E438" s="27" t="s">
        <v>5922</v>
      </c>
      <c r="F438" s="28" t="s">
        <v>2427</v>
      </c>
      <c r="G438" s="29">
        <v>1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2420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5922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109</v>
      </c>
      <c r="C442" s="26" t="s">
        <v>5926</v>
      </c>
      <c r="D442" t="s">
        <v>169</v>
      </c>
      <c r="E442" s="27" t="s">
        <v>5924</v>
      </c>
      <c r="F442" s="28" t="s">
        <v>2427</v>
      </c>
      <c r="G442" s="29">
        <v>1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2420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5924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 ht="25.5">
      <c r="A446" s="1" t="s">
        <v>167</v>
      </c>
      <c r="B446" s="1">
        <v>110</v>
      </c>
      <c r="C446" s="26" t="s">
        <v>5927</v>
      </c>
      <c r="D446" t="s">
        <v>169</v>
      </c>
      <c r="E446" s="27" t="s">
        <v>5928</v>
      </c>
      <c r="F446" s="28" t="s">
        <v>2427</v>
      </c>
      <c r="G446" s="29">
        <v>2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2420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5928</v>
      </c>
    </row>
    <row r="448">
      <c r="A448" s="1" t="s">
        <v>174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111</v>
      </c>
      <c r="C450" s="26" t="s">
        <v>5929</v>
      </c>
      <c r="D450" t="s">
        <v>169</v>
      </c>
      <c r="E450" s="27" t="s">
        <v>5930</v>
      </c>
      <c r="F450" s="28" t="s">
        <v>2427</v>
      </c>
      <c r="G450" s="29">
        <v>2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2420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5930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 ht="25.5">
      <c r="A454" s="1" t="s">
        <v>167</v>
      </c>
      <c r="B454" s="1">
        <v>112</v>
      </c>
      <c r="C454" s="26" t="s">
        <v>5931</v>
      </c>
      <c r="D454" t="s">
        <v>169</v>
      </c>
      <c r="E454" s="27" t="s">
        <v>5932</v>
      </c>
      <c r="F454" s="28" t="s">
        <v>2427</v>
      </c>
      <c r="G454" s="29">
        <v>5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2420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 ht="25.5">
      <c r="A455" s="1" t="s">
        <v>173</v>
      </c>
      <c r="E455" s="27" t="s">
        <v>5932</v>
      </c>
    </row>
    <row r="456">
      <c r="A456" s="1" t="s">
        <v>174</v>
      </c>
    </row>
    <row r="457">
      <c r="A457" s="1" t="s">
        <v>176</v>
      </c>
      <c r="E457" s="27" t="s">
        <v>169</v>
      </c>
    </row>
    <row r="458" ht="25.5">
      <c r="A458" s="1" t="s">
        <v>167</v>
      </c>
      <c r="B458" s="1">
        <v>113</v>
      </c>
      <c r="C458" s="26" t="s">
        <v>5933</v>
      </c>
      <c r="D458" t="s">
        <v>169</v>
      </c>
      <c r="E458" s="27" t="s">
        <v>5934</v>
      </c>
      <c r="F458" s="28" t="s">
        <v>2427</v>
      </c>
      <c r="G458" s="29">
        <v>5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2420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 ht="25.5">
      <c r="A459" s="1" t="s">
        <v>173</v>
      </c>
      <c r="E459" s="27" t="s">
        <v>5934</v>
      </c>
    </row>
    <row r="460">
      <c r="A460" s="1" t="s">
        <v>174</v>
      </c>
    </row>
    <row r="461">
      <c r="A461" s="1" t="s">
        <v>176</v>
      </c>
      <c r="E461" s="27" t="s">
        <v>169</v>
      </c>
    </row>
    <row r="462" ht="25.5">
      <c r="A462" s="1" t="s">
        <v>167</v>
      </c>
      <c r="B462" s="1">
        <v>114</v>
      </c>
      <c r="C462" s="26" t="s">
        <v>5935</v>
      </c>
      <c r="D462" t="s">
        <v>169</v>
      </c>
      <c r="E462" s="27" t="s">
        <v>5936</v>
      </c>
      <c r="F462" s="28" t="s">
        <v>2835</v>
      </c>
      <c r="G462" s="29">
        <v>160.084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 ht="25.5">
      <c r="A463" s="1" t="s">
        <v>173</v>
      </c>
      <c r="E463" s="27" t="s">
        <v>5937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164</v>
      </c>
      <c r="C466" s="22" t="s">
        <v>5938</v>
      </c>
      <c r="E466" s="23" t="s">
        <v>5939</v>
      </c>
      <c r="L466" s="24">
        <f>SUMIFS(L467:L726,A467:A726,"P")</f>
        <v>0</v>
      </c>
      <c r="M466" s="24">
        <f>SUMIFS(M467:M726,A467:A726,"P")</f>
        <v>0</v>
      </c>
      <c r="N466" s="25"/>
    </row>
    <row r="467">
      <c r="A467" s="1" t="s">
        <v>167</v>
      </c>
      <c r="B467" s="1">
        <v>115</v>
      </c>
      <c r="C467" s="26" t="s">
        <v>5728</v>
      </c>
      <c r="D467" t="s">
        <v>379</v>
      </c>
      <c r="E467" s="27" t="s">
        <v>5729</v>
      </c>
      <c r="F467" s="28" t="s">
        <v>2815</v>
      </c>
      <c r="G467" s="29">
        <v>41013.875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172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 ht="25.5">
      <c r="A468" s="1" t="s">
        <v>173</v>
      </c>
      <c r="E468" s="27" t="s">
        <v>5730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 ht="25.5">
      <c r="A471" s="1" t="s">
        <v>167</v>
      </c>
      <c r="B471" s="1">
        <v>116</v>
      </c>
      <c r="C471" s="26" t="s">
        <v>5940</v>
      </c>
      <c r="D471" t="s">
        <v>169</v>
      </c>
      <c r="E471" s="27" t="s">
        <v>5941</v>
      </c>
      <c r="F471" s="28" t="s">
        <v>2427</v>
      </c>
      <c r="G471" s="29">
        <v>1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2420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 ht="25.5">
      <c r="A472" s="1" t="s">
        <v>173</v>
      </c>
      <c r="E472" s="27" t="s">
        <v>5941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117</v>
      </c>
      <c r="C475" s="26" t="s">
        <v>5942</v>
      </c>
      <c r="D475" t="s">
        <v>169</v>
      </c>
      <c r="E475" s="27" t="s">
        <v>5943</v>
      </c>
      <c r="F475" s="28" t="s">
        <v>2427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2420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 ht="25.5">
      <c r="A476" s="1" t="s">
        <v>173</v>
      </c>
      <c r="E476" s="27" t="s">
        <v>5943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 ht="25.5">
      <c r="A479" s="1" t="s">
        <v>167</v>
      </c>
      <c r="B479" s="1">
        <v>118</v>
      </c>
      <c r="C479" s="26" t="s">
        <v>5944</v>
      </c>
      <c r="D479" t="s">
        <v>169</v>
      </c>
      <c r="E479" s="27" t="s">
        <v>5945</v>
      </c>
      <c r="F479" s="28" t="s">
        <v>2427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2420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 ht="38.25">
      <c r="A480" s="1" t="s">
        <v>173</v>
      </c>
      <c r="E480" s="27" t="s">
        <v>5946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 ht="25.5">
      <c r="A483" s="1" t="s">
        <v>167</v>
      </c>
      <c r="B483" s="1">
        <v>119</v>
      </c>
      <c r="C483" s="26" t="s">
        <v>5947</v>
      </c>
      <c r="D483" t="s">
        <v>169</v>
      </c>
      <c r="E483" s="27" t="s">
        <v>5948</v>
      </c>
      <c r="F483" s="28" t="s">
        <v>2427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2420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5948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 ht="25.5">
      <c r="A487" s="1" t="s">
        <v>167</v>
      </c>
      <c r="B487" s="1">
        <v>120</v>
      </c>
      <c r="C487" s="26" t="s">
        <v>5949</v>
      </c>
      <c r="D487" t="s">
        <v>169</v>
      </c>
      <c r="E487" s="27" t="s">
        <v>5950</v>
      </c>
      <c r="F487" s="28" t="s">
        <v>2427</v>
      </c>
      <c r="G487" s="29">
        <v>1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2420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 ht="38.25">
      <c r="A488" s="1" t="s">
        <v>173</v>
      </c>
      <c r="E488" s="27" t="s">
        <v>5951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 ht="25.5">
      <c r="A491" s="1" t="s">
        <v>167</v>
      </c>
      <c r="B491" s="1">
        <v>121</v>
      </c>
      <c r="C491" s="26" t="s">
        <v>5952</v>
      </c>
      <c r="D491" t="s">
        <v>169</v>
      </c>
      <c r="E491" s="27" t="s">
        <v>5953</v>
      </c>
      <c r="F491" s="28" t="s">
        <v>2427</v>
      </c>
      <c r="G491" s="29">
        <v>1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2420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5953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 ht="25.5">
      <c r="A495" s="1" t="s">
        <v>167</v>
      </c>
      <c r="B495" s="1">
        <v>122</v>
      </c>
      <c r="C495" s="26" t="s">
        <v>5954</v>
      </c>
      <c r="D495" t="s">
        <v>169</v>
      </c>
      <c r="E495" s="27" t="s">
        <v>5950</v>
      </c>
      <c r="F495" s="28" t="s">
        <v>2427</v>
      </c>
      <c r="G495" s="29">
        <v>1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2420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 ht="38.25">
      <c r="A496" s="1" t="s">
        <v>173</v>
      </c>
      <c r="E496" s="27" t="s">
        <v>5951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 ht="25.5">
      <c r="A499" s="1" t="s">
        <v>167</v>
      </c>
      <c r="B499" s="1">
        <v>123</v>
      </c>
      <c r="C499" s="26" t="s">
        <v>5955</v>
      </c>
      <c r="D499" t="s">
        <v>169</v>
      </c>
      <c r="E499" s="27" t="s">
        <v>5953</v>
      </c>
      <c r="F499" s="28" t="s">
        <v>2427</v>
      </c>
      <c r="G499" s="29">
        <v>1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2420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 ht="25.5">
      <c r="A500" s="1" t="s">
        <v>173</v>
      </c>
      <c r="E500" s="27" t="s">
        <v>5953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 ht="25.5">
      <c r="A503" s="1" t="s">
        <v>167</v>
      </c>
      <c r="B503" s="1">
        <v>124</v>
      </c>
      <c r="C503" s="26" t="s">
        <v>5956</v>
      </c>
      <c r="D503" t="s">
        <v>169</v>
      </c>
      <c r="E503" s="27" t="s">
        <v>5950</v>
      </c>
      <c r="F503" s="28" t="s">
        <v>2427</v>
      </c>
      <c r="G503" s="29">
        <v>1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2420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 ht="38.25">
      <c r="A504" s="1" t="s">
        <v>173</v>
      </c>
      <c r="E504" s="27" t="s">
        <v>5951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 ht="25.5">
      <c r="A507" s="1" t="s">
        <v>167</v>
      </c>
      <c r="B507" s="1">
        <v>125</v>
      </c>
      <c r="C507" s="26" t="s">
        <v>5957</v>
      </c>
      <c r="D507" t="s">
        <v>169</v>
      </c>
      <c r="E507" s="27" t="s">
        <v>5953</v>
      </c>
      <c r="F507" s="28" t="s">
        <v>2427</v>
      </c>
      <c r="G507" s="29">
        <v>1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2420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 ht="25.5">
      <c r="A508" s="1" t="s">
        <v>173</v>
      </c>
      <c r="E508" s="27" t="s">
        <v>5953</v>
      </c>
    </row>
    <row r="509">
      <c r="A509" s="1" t="s">
        <v>174</v>
      </c>
    </row>
    <row r="510">
      <c r="A510" s="1" t="s">
        <v>176</v>
      </c>
      <c r="E510" s="27" t="s">
        <v>169</v>
      </c>
    </row>
    <row r="511" ht="25.5">
      <c r="A511" s="1" t="s">
        <v>167</v>
      </c>
      <c r="B511" s="1">
        <v>126</v>
      </c>
      <c r="C511" s="26" t="s">
        <v>5958</v>
      </c>
      <c r="D511" t="s">
        <v>169</v>
      </c>
      <c r="E511" s="27" t="s">
        <v>5950</v>
      </c>
      <c r="F511" s="28" t="s">
        <v>2427</v>
      </c>
      <c r="G511" s="29">
        <v>1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2420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 ht="38.25">
      <c r="A512" s="1" t="s">
        <v>173</v>
      </c>
      <c r="E512" s="27" t="s">
        <v>5959</v>
      </c>
    </row>
    <row r="513">
      <c r="A513" s="1" t="s">
        <v>174</v>
      </c>
    </row>
    <row r="514">
      <c r="A514" s="1" t="s">
        <v>176</v>
      </c>
      <c r="E514" s="27" t="s">
        <v>169</v>
      </c>
    </row>
    <row r="515" ht="25.5">
      <c r="A515" s="1" t="s">
        <v>167</v>
      </c>
      <c r="B515" s="1">
        <v>127</v>
      </c>
      <c r="C515" s="26" t="s">
        <v>5960</v>
      </c>
      <c r="D515" t="s">
        <v>169</v>
      </c>
      <c r="E515" s="27" t="s">
        <v>5953</v>
      </c>
      <c r="F515" s="28" t="s">
        <v>2427</v>
      </c>
      <c r="G515" s="29">
        <v>1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2420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 ht="25.5">
      <c r="A516" s="1" t="s">
        <v>173</v>
      </c>
      <c r="E516" s="27" t="s">
        <v>5953</v>
      </c>
    </row>
    <row r="517">
      <c r="A517" s="1" t="s">
        <v>174</v>
      </c>
    </row>
    <row r="518">
      <c r="A518" s="1" t="s">
        <v>176</v>
      </c>
      <c r="E518" s="27" t="s">
        <v>169</v>
      </c>
    </row>
    <row r="519" ht="25.5">
      <c r="A519" s="1" t="s">
        <v>167</v>
      </c>
      <c r="B519" s="1">
        <v>128</v>
      </c>
      <c r="C519" s="26" t="s">
        <v>5961</v>
      </c>
      <c r="D519" t="s">
        <v>169</v>
      </c>
      <c r="E519" s="27" t="s">
        <v>5962</v>
      </c>
      <c r="F519" s="28" t="s">
        <v>2427</v>
      </c>
      <c r="G519" s="29">
        <v>1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2420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 ht="38.25">
      <c r="A520" s="1" t="s">
        <v>173</v>
      </c>
      <c r="E520" s="27" t="s">
        <v>5963</v>
      </c>
    </row>
    <row r="521">
      <c r="A521" s="1" t="s">
        <v>174</v>
      </c>
    </row>
    <row r="522">
      <c r="A522" s="1" t="s">
        <v>176</v>
      </c>
      <c r="E522" s="27" t="s">
        <v>169</v>
      </c>
    </row>
    <row r="523" ht="25.5">
      <c r="A523" s="1" t="s">
        <v>167</v>
      </c>
      <c r="B523" s="1">
        <v>129</v>
      </c>
      <c r="C523" s="26" t="s">
        <v>5964</v>
      </c>
      <c r="D523" t="s">
        <v>169</v>
      </c>
      <c r="E523" s="27" t="s">
        <v>5965</v>
      </c>
      <c r="F523" s="28" t="s">
        <v>2427</v>
      </c>
      <c r="G523" s="29">
        <v>1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2420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 ht="25.5">
      <c r="A524" s="1" t="s">
        <v>173</v>
      </c>
      <c r="E524" s="27" t="s">
        <v>5965</v>
      </c>
    </row>
    <row r="525">
      <c r="A525" s="1" t="s">
        <v>174</v>
      </c>
    </row>
    <row r="526">
      <c r="A526" s="1" t="s">
        <v>176</v>
      </c>
      <c r="E526" s="27" t="s">
        <v>169</v>
      </c>
    </row>
    <row r="527" ht="25.5">
      <c r="A527" s="1" t="s">
        <v>167</v>
      </c>
      <c r="B527" s="1">
        <v>130</v>
      </c>
      <c r="C527" s="26" t="s">
        <v>5966</v>
      </c>
      <c r="D527" t="s">
        <v>169</v>
      </c>
      <c r="E527" s="27" t="s">
        <v>5950</v>
      </c>
      <c r="F527" s="28" t="s">
        <v>2427</v>
      </c>
      <c r="G527" s="29">
        <v>1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2420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 ht="38.25">
      <c r="A528" s="1" t="s">
        <v>173</v>
      </c>
      <c r="E528" s="27" t="s">
        <v>5959</v>
      </c>
    </row>
    <row r="529">
      <c r="A529" s="1" t="s">
        <v>174</v>
      </c>
    </row>
    <row r="530">
      <c r="A530" s="1" t="s">
        <v>176</v>
      </c>
      <c r="E530" s="27" t="s">
        <v>169</v>
      </c>
    </row>
    <row r="531" ht="25.5">
      <c r="A531" s="1" t="s">
        <v>167</v>
      </c>
      <c r="B531" s="1">
        <v>131</v>
      </c>
      <c r="C531" s="26" t="s">
        <v>5967</v>
      </c>
      <c r="D531" t="s">
        <v>169</v>
      </c>
      <c r="E531" s="27" t="s">
        <v>5953</v>
      </c>
      <c r="F531" s="28" t="s">
        <v>2427</v>
      </c>
      <c r="G531" s="29">
        <v>1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2420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 ht="25.5">
      <c r="A532" s="1" t="s">
        <v>173</v>
      </c>
      <c r="E532" s="27" t="s">
        <v>5953</v>
      </c>
    </row>
    <row r="533">
      <c r="A533" s="1" t="s">
        <v>174</v>
      </c>
    </row>
    <row r="534">
      <c r="A534" s="1" t="s">
        <v>176</v>
      </c>
      <c r="E534" s="27" t="s">
        <v>169</v>
      </c>
    </row>
    <row r="535" ht="25.5">
      <c r="A535" s="1" t="s">
        <v>167</v>
      </c>
      <c r="B535" s="1">
        <v>132</v>
      </c>
      <c r="C535" s="26" t="s">
        <v>5968</v>
      </c>
      <c r="D535" t="s">
        <v>169</v>
      </c>
      <c r="E535" s="27" t="s">
        <v>5969</v>
      </c>
      <c r="F535" s="28" t="s">
        <v>2427</v>
      </c>
      <c r="G535" s="29">
        <v>1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2420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 ht="38.25">
      <c r="A536" s="1" t="s">
        <v>173</v>
      </c>
      <c r="E536" s="27" t="s">
        <v>5970</v>
      </c>
    </row>
    <row r="537">
      <c r="A537" s="1" t="s">
        <v>174</v>
      </c>
    </row>
    <row r="538">
      <c r="A538" s="1" t="s">
        <v>176</v>
      </c>
      <c r="E538" s="27" t="s">
        <v>169</v>
      </c>
    </row>
    <row r="539" ht="25.5">
      <c r="A539" s="1" t="s">
        <v>167</v>
      </c>
      <c r="B539" s="1">
        <v>133</v>
      </c>
      <c r="C539" s="26" t="s">
        <v>5971</v>
      </c>
      <c r="D539" t="s">
        <v>169</v>
      </c>
      <c r="E539" s="27" t="s">
        <v>5953</v>
      </c>
      <c r="F539" s="28" t="s">
        <v>2427</v>
      </c>
      <c r="G539" s="29">
        <v>1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2420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5953</v>
      </c>
    </row>
    <row r="541">
      <c r="A541" s="1" t="s">
        <v>174</v>
      </c>
    </row>
    <row r="542">
      <c r="A542" s="1" t="s">
        <v>176</v>
      </c>
      <c r="E542" s="27" t="s">
        <v>169</v>
      </c>
    </row>
    <row r="543" ht="25.5">
      <c r="A543" s="1" t="s">
        <v>167</v>
      </c>
      <c r="B543" s="1">
        <v>134</v>
      </c>
      <c r="C543" s="26" t="s">
        <v>5972</v>
      </c>
      <c r="D543" t="s">
        <v>169</v>
      </c>
      <c r="E543" s="27" t="s">
        <v>5969</v>
      </c>
      <c r="F543" s="28" t="s">
        <v>2427</v>
      </c>
      <c r="G543" s="29">
        <v>1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2420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 ht="38.25">
      <c r="A544" s="1" t="s">
        <v>173</v>
      </c>
      <c r="E544" s="27" t="s">
        <v>5970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 ht="25.5">
      <c r="A547" s="1" t="s">
        <v>167</v>
      </c>
      <c r="B547" s="1">
        <v>135</v>
      </c>
      <c r="C547" s="26" t="s">
        <v>5973</v>
      </c>
      <c r="D547" t="s">
        <v>169</v>
      </c>
      <c r="E547" s="27" t="s">
        <v>5953</v>
      </c>
      <c r="F547" s="28" t="s">
        <v>2427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2420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 ht="25.5">
      <c r="A548" s="1" t="s">
        <v>173</v>
      </c>
      <c r="E548" s="27" t="s">
        <v>5953</v>
      </c>
    </row>
    <row r="549">
      <c r="A549" s="1" t="s">
        <v>174</v>
      </c>
    </row>
    <row r="550">
      <c r="A550" s="1" t="s">
        <v>176</v>
      </c>
      <c r="E550" s="27" t="s">
        <v>169</v>
      </c>
    </row>
    <row r="551" ht="25.5">
      <c r="A551" s="1" t="s">
        <v>167</v>
      </c>
      <c r="B551" s="1">
        <v>136</v>
      </c>
      <c r="C551" s="26" t="s">
        <v>5974</v>
      </c>
      <c r="D551" t="s">
        <v>169</v>
      </c>
      <c r="E551" s="27" t="s">
        <v>5975</v>
      </c>
      <c r="F551" s="28" t="s">
        <v>2427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2420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 ht="38.25">
      <c r="A552" s="1" t="s">
        <v>173</v>
      </c>
      <c r="E552" s="27" t="s">
        <v>5976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 ht="25.5">
      <c r="A555" s="1" t="s">
        <v>167</v>
      </c>
      <c r="B555" s="1">
        <v>137</v>
      </c>
      <c r="C555" s="26" t="s">
        <v>5977</v>
      </c>
      <c r="D555" t="s">
        <v>169</v>
      </c>
      <c r="E555" s="27" t="s">
        <v>5978</v>
      </c>
      <c r="F555" s="28" t="s">
        <v>2427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2420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 ht="25.5">
      <c r="A556" s="1" t="s">
        <v>173</v>
      </c>
      <c r="E556" s="27" t="s">
        <v>5978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 ht="25.5">
      <c r="A559" s="1" t="s">
        <v>167</v>
      </c>
      <c r="B559" s="1">
        <v>138</v>
      </c>
      <c r="C559" s="26" t="s">
        <v>5979</v>
      </c>
      <c r="D559" t="s">
        <v>169</v>
      </c>
      <c r="E559" s="27" t="s">
        <v>5980</v>
      </c>
      <c r="F559" s="28" t="s">
        <v>2427</v>
      </c>
      <c r="G559" s="29">
        <v>1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2420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 ht="38.25">
      <c r="A560" s="1" t="s">
        <v>173</v>
      </c>
      <c r="E560" s="27" t="s">
        <v>5981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 ht="25.5">
      <c r="A563" s="1" t="s">
        <v>167</v>
      </c>
      <c r="B563" s="1">
        <v>139</v>
      </c>
      <c r="C563" s="26" t="s">
        <v>5982</v>
      </c>
      <c r="D563" t="s">
        <v>169</v>
      </c>
      <c r="E563" s="27" t="s">
        <v>5978</v>
      </c>
      <c r="F563" s="28" t="s">
        <v>2427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2420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 ht="25.5">
      <c r="A564" s="1" t="s">
        <v>173</v>
      </c>
      <c r="E564" s="27" t="s">
        <v>5978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 ht="25.5">
      <c r="A567" s="1" t="s">
        <v>167</v>
      </c>
      <c r="B567" s="1">
        <v>140</v>
      </c>
      <c r="C567" s="26" t="s">
        <v>5983</v>
      </c>
      <c r="D567" t="s">
        <v>169</v>
      </c>
      <c r="E567" s="27" t="s">
        <v>5984</v>
      </c>
      <c r="F567" s="28" t="s">
        <v>2427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2420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 ht="38.25">
      <c r="A568" s="1" t="s">
        <v>173</v>
      </c>
      <c r="E568" s="27" t="s">
        <v>5985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 ht="25.5">
      <c r="A571" s="1" t="s">
        <v>167</v>
      </c>
      <c r="B571" s="1">
        <v>141</v>
      </c>
      <c r="C571" s="26" t="s">
        <v>5986</v>
      </c>
      <c r="D571" t="s">
        <v>169</v>
      </c>
      <c r="E571" s="27" t="s">
        <v>5978</v>
      </c>
      <c r="F571" s="28" t="s">
        <v>2427</v>
      </c>
      <c r="G571" s="29">
        <v>1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2420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 ht="25.5">
      <c r="A572" s="1" t="s">
        <v>173</v>
      </c>
      <c r="E572" s="27" t="s">
        <v>5978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 ht="25.5">
      <c r="A575" s="1" t="s">
        <v>167</v>
      </c>
      <c r="B575" s="1">
        <v>142</v>
      </c>
      <c r="C575" s="26" t="s">
        <v>5987</v>
      </c>
      <c r="D575" t="s">
        <v>169</v>
      </c>
      <c r="E575" s="27" t="s">
        <v>5988</v>
      </c>
      <c r="F575" s="28" t="s">
        <v>2427</v>
      </c>
      <c r="G575" s="29">
        <v>1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2420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 ht="25.5">
      <c r="A576" s="1" t="s">
        <v>173</v>
      </c>
      <c r="E576" s="27" t="s">
        <v>5988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5989</v>
      </c>
      <c r="D579" t="s">
        <v>169</v>
      </c>
      <c r="E579" s="27" t="s">
        <v>5990</v>
      </c>
      <c r="F579" s="28" t="s">
        <v>2427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2420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5990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 ht="25.5">
      <c r="A583" s="1" t="s">
        <v>167</v>
      </c>
      <c r="B583" s="1">
        <v>144</v>
      </c>
      <c r="C583" s="26" t="s">
        <v>5991</v>
      </c>
      <c r="D583" t="s">
        <v>169</v>
      </c>
      <c r="E583" s="27" t="s">
        <v>5992</v>
      </c>
      <c r="F583" s="28" t="s">
        <v>2427</v>
      </c>
      <c r="G583" s="29">
        <v>1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2420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 ht="25.5">
      <c r="A584" s="1" t="s">
        <v>173</v>
      </c>
      <c r="E584" s="27" t="s">
        <v>5992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145</v>
      </c>
      <c r="C587" s="26" t="s">
        <v>5993</v>
      </c>
      <c r="D587" t="s">
        <v>169</v>
      </c>
      <c r="E587" s="27" t="s">
        <v>5994</v>
      </c>
      <c r="F587" s="28" t="s">
        <v>2427</v>
      </c>
      <c r="G587" s="29">
        <v>1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2420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5994</v>
      </c>
    </row>
    <row r="589">
      <c r="A589" s="1" t="s">
        <v>174</v>
      </c>
    </row>
    <row r="590">
      <c r="A590" s="1" t="s">
        <v>176</v>
      </c>
      <c r="E590" s="27" t="s">
        <v>169</v>
      </c>
    </row>
    <row r="591" ht="25.5">
      <c r="A591" s="1" t="s">
        <v>167</v>
      </c>
      <c r="B591" s="1">
        <v>146</v>
      </c>
      <c r="C591" s="26" t="s">
        <v>5995</v>
      </c>
      <c r="D591" t="s">
        <v>169</v>
      </c>
      <c r="E591" s="27" t="s">
        <v>5996</v>
      </c>
      <c r="F591" s="28" t="s">
        <v>2427</v>
      </c>
      <c r="G591" s="29">
        <v>1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2420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 ht="25.5">
      <c r="A592" s="1" t="s">
        <v>173</v>
      </c>
      <c r="E592" s="27" t="s">
        <v>5996</v>
      </c>
    </row>
    <row r="593">
      <c r="A593" s="1" t="s">
        <v>174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147</v>
      </c>
      <c r="C595" s="26" t="s">
        <v>5997</v>
      </c>
      <c r="D595" t="s">
        <v>169</v>
      </c>
      <c r="E595" s="27" t="s">
        <v>5998</v>
      </c>
      <c r="F595" s="28" t="s">
        <v>2427</v>
      </c>
      <c r="G595" s="29">
        <v>1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2420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5998</v>
      </c>
    </row>
    <row r="597">
      <c r="A597" s="1" t="s">
        <v>174</v>
      </c>
    </row>
    <row r="598">
      <c r="A598" s="1" t="s">
        <v>176</v>
      </c>
      <c r="E598" s="27" t="s">
        <v>169</v>
      </c>
    </row>
    <row r="599" ht="25.5">
      <c r="A599" s="1" t="s">
        <v>167</v>
      </c>
      <c r="B599" s="1">
        <v>148</v>
      </c>
      <c r="C599" s="26" t="s">
        <v>5999</v>
      </c>
      <c r="D599" t="s">
        <v>169</v>
      </c>
      <c r="E599" s="27" t="s">
        <v>6000</v>
      </c>
      <c r="F599" s="28" t="s">
        <v>2427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2420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 ht="25.5">
      <c r="A600" s="1" t="s">
        <v>173</v>
      </c>
      <c r="E600" s="27" t="s">
        <v>6000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149</v>
      </c>
      <c r="C603" s="26" t="s">
        <v>6001</v>
      </c>
      <c r="D603" t="s">
        <v>169</v>
      </c>
      <c r="E603" s="27" t="s">
        <v>6002</v>
      </c>
      <c r="F603" s="28" t="s">
        <v>2427</v>
      </c>
      <c r="G603" s="29">
        <v>1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2420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6002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 ht="38.25">
      <c r="A607" s="1" t="s">
        <v>167</v>
      </c>
      <c r="B607" s="1">
        <v>150</v>
      </c>
      <c r="C607" s="26" t="s">
        <v>6003</v>
      </c>
      <c r="D607" t="s">
        <v>169</v>
      </c>
      <c r="E607" s="27" t="s">
        <v>6004</v>
      </c>
      <c r="F607" s="28" t="s">
        <v>2427</v>
      </c>
      <c r="G607" s="29">
        <v>1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2420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 ht="38.25">
      <c r="A608" s="1" t="s">
        <v>173</v>
      </c>
      <c r="E608" s="27" t="s">
        <v>6005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151</v>
      </c>
      <c r="C611" s="26" t="s">
        <v>6006</v>
      </c>
      <c r="D611" t="s">
        <v>169</v>
      </c>
      <c r="E611" s="27" t="s">
        <v>6007</v>
      </c>
      <c r="F611" s="28" t="s">
        <v>2427</v>
      </c>
      <c r="G611" s="29">
        <v>1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2420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6007</v>
      </c>
    </row>
    <row r="613">
      <c r="A613" s="1" t="s">
        <v>174</v>
      </c>
    </row>
    <row r="614">
      <c r="A614" s="1" t="s">
        <v>176</v>
      </c>
      <c r="E614" s="27" t="s">
        <v>169</v>
      </c>
    </row>
    <row r="615" ht="25.5">
      <c r="A615" s="1" t="s">
        <v>167</v>
      </c>
      <c r="B615" s="1">
        <v>152</v>
      </c>
      <c r="C615" s="26" t="s">
        <v>6008</v>
      </c>
      <c r="D615" t="s">
        <v>169</v>
      </c>
      <c r="E615" s="27" t="s">
        <v>6009</v>
      </c>
      <c r="F615" s="28" t="s">
        <v>2427</v>
      </c>
      <c r="G615" s="29">
        <v>1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2420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 ht="25.5">
      <c r="A616" s="1" t="s">
        <v>173</v>
      </c>
      <c r="E616" s="27" t="s">
        <v>6009</v>
      </c>
    </row>
    <row r="617">
      <c r="A617" s="1" t="s">
        <v>174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153</v>
      </c>
      <c r="C619" s="26" t="s">
        <v>6010</v>
      </c>
      <c r="D619" t="s">
        <v>169</v>
      </c>
      <c r="E619" s="27" t="s">
        <v>6007</v>
      </c>
      <c r="F619" s="28" t="s">
        <v>2427</v>
      </c>
      <c r="G619" s="29">
        <v>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2420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>
      <c r="A620" s="1" t="s">
        <v>173</v>
      </c>
      <c r="E620" s="27" t="s">
        <v>6007</v>
      </c>
    </row>
    <row r="621">
      <c r="A621" s="1" t="s">
        <v>174</v>
      </c>
    </row>
    <row r="622">
      <c r="A622" s="1" t="s">
        <v>176</v>
      </c>
      <c r="E622" s="27" t="s">
        <v>169</v>
      </c>
    </row>
    <row r="623" ht="25.5">
      <c r="A623" s="1" t="s">
        <v>167</v>
      </c>
      <c r="B623" s="1">
        <v>154</v>
      </c>
      <c r="C623" s="26" t="s">
        <v>6011</v>
      </c>
      <c r="D623" t="s">
        <v>169</v>
      </c>
      <c r="E623" s="27" t="s">
        <v>6009</v>
      </c>
      <c r="F623" s="28" t="s">
        <v>2427</v>
      </c>
      <c r="G623" s="29">
        <v>1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2420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 ht="25.5">
      <c r="A624" s="1" t="s">
        <v>173</v>
      </c>
      <c r="E624" s="27" t="s">
        <v>6009</v>
      </c>
    </row>
    <row r="625">
      <c r="A625" s="1" t="s">
        <v>174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155</v>
      </c>
      <c r="C627" s="26" t="s">
        <v>6012</v>
      </c>
      <c r="D627" t="s">
        <v>169</v>
      </c>
      <c r="E627" s="27" t="s">
        <v>6007</v>
      </c>
      <c r="F627" s="28" t="s">
        <v>2427</v>
      </c>
      <c r="G627" s="29">
        <v>1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2420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6007</v>
      </c>
    </row>
    <row r="629">
      <c r="A629" s="1" t="s">
        <v>174</v>
      </c>
    </row>
    <row r="630">
      <c r="A630" s="1" t="s">
        <v>176</v>
      </c>
      <c r="E630" s="27" t="s">
        <v>169</v>
      </c>
    </row>
    <row r="631" ht="38.25">
      <c r="A631" s="1" t="s">
        <v>167</v>
      </c>
      <c r="B631" s="1">
        <v>156</v>
      </c>
      <c r="C631" s="26" t="s">
        <v>6013</v>
      </c>
      <c r="D631" t="s">
        <v>169</v>
      </c>
      <c r="E631" s="27" t="s">
        <v>6014</v>
      </c>
      <c r="F631" s="28" t="s">
        <v>2427</v>
      </c>
      <c r="G631" s="29">
        <v>1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2420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 ht="38.25">
      <c r="A632" s="1" t="s">
        <v>173</v>
      </c>
      <c r="E632" s="27" t="s">
        <v>6015</v>
      </c>
    </row>
    <row r="633">
      <c r="A633" s="1" t="s">
        <v>174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157</v>
      </c>
      <c r="C635" s="26" t="s">
        <v>6016</v>
      </c>
      <c r="D635" t="s">
        <v>169</v>
      </c>
      <c r="E635" s="27" t="s">
        <v>6007</v>
      </c>
      <c r="F635" s="28" t="s">
        <v>2427</v>
      </c>
      <c r="G635" s="29">
        <v>1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2420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6007</v>
      </c>
    </row>
    <row r="637">
      <c r="A637" s="1" t="s">
        <v>174</v>
      </c>
    </row>
    <row r="638">
      <c r="A638" s="1" t="s">
        <v>176</v>
      </c>
      <c r="E638" s="27" t="s">
        <v>169</v>
      </c>
    </row>
    <row r="639" ht="25.5">
      <c r="A639" s="1" t="s">
        <v>167</v>
      </c>
      <c r="B639" s="1">
        <v>158</v>
      </c>
      <c r="C639" s="26" t="s">
        <v>6017</v>
      </c>
      <c r="D639" t="s">
        <v>169</v>
      </c>
      <c r="E639" s="27" t="s">
        <v>6018</v>
      </c>
      <c r="F639" s="28" t="s">
        <v>2427</v>
      </c>
      <c r="G639" s="29">
        <v>1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2420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 ht="38.25">
      <c r="A640" s="1" t="s">
        <v>173</v>
      </c>
      <c r="E640" s="27" t="s">
        <v>6019</v>
      </c>
    </row>
    <row r="641">
      <c r="A641" s="1" t="s">
        <v>174</v>
      </c>
    </row>
    <row r="642">
      <c r="A642" s="1" t="s">
        <v>176</v>
      </c>
      <c r="E642" s="27" t="s">
        <v>169</v>
      </c>
    </row>
    <row r="643" ht="25.5">
      <c r="A643" s="1" t="s">
        <v>167</v>
      </c>
      <c r="B643" s="1">
        <v>159</v>
      </c>
      <c r="C643" s="26" t="s">
        <v>6020</v>
      </c>
      <c r="D643" t="s">
        <v>169</v>
      </c>
      <c r="E643" s="27" t="s">
        <v>6021</v>
      </c>
      <c r="F643" s="28" t="s">
        <v>2427</v>
      </c>
      <c r="G643" s="29">
        <v>1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2420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 ht="25.5">
      <c r="A644" s="1" t="s">
        <v>173</v>
      </c>
      <c r="E644" s="27" t="s">
        <v>6021</v>
      </c>
    </row>
    <row r="645">
      <c r="A645" s="1" t="s">
        <v>174</v>
      </c>
    </row>
    <row r="646">
      <c r="A646" s="1" t="s">
        <v>176</v>
      </c>
      <c r="E646" s="27" t="s">
        <v>169</v>
      </c>
    </row>
    <row r="647" ht="25.5">
      <c r="A647" s="1" t="s">
        <v>167</v>
      </c>
      <c r="B647" s="1">
        <v>160</v>
      </c>
      <c r="C647" s="26" t="s">
        <v>6022</v>
      </c>
      <c r="D647" t="s">
        <v>169</v>
      </c>
      <c r="E647" s="27" t="s">
        <v>6023</v>
      </c>
      <c r="F647" s="28" t="s">
        <v>2427</v>
      </c>
      <c r="G647" s="29">
        <v>1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2420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 ht="25.5">
      <c r="A648" s="1" t="s">
        <v>173</v>
      </c>
      <c r="E648" s="27" t="s">
        <v>6023</v>
      </c>
    </row>
    <row r="649">
      <c r="A649" s="1" t="s">
        <v>174</v>
      </c>
    </row>
    <row r="650">
      <c r="A650" s="1" t="s">
        <v>176</v>
      </c>
      <c r="E650" s="27" t="s">
        <v>169</v>
      </c>
    </row>
    <row r="651" ht="25.5">
      <c r="A651" s="1" t="s">
        <v>167</v>
      </c>
      <c r="B651" s="1">
        <v>161</v>
      </c>
      <c r="C651" s="26" t="s">
        <v>6024</v>
      </c>
      <c r="D651" t="s">
        <v>169</v>
      </c>
      <c r="E651" s="27" t="s">
        <v>6025</v>
      </c>
      <c r="F651" s="28" t="s">
        <v>2427</v>
      </c>
      <c r="G651" s="29">
        <v>1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2420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 ht="25.5">
      <c r="A652" s="1" t="s">
        <v>173</v>
      </c>
      <c r="E652" s="27" t="s">
        <v>6025</v>
      </c>
    </row>
    <row r="653">
      <c r="A653" s="1" t="s">
        <v>174</v>
      </c>
    </row>
    <row r="654">
      <c r="A654" s="1" t="s">
        <v>176</v>
      </c>
      <c r="E654" s="27" t="s">
        <v>169</v>
      </c>
    </row>
    <row r="655" ht="25.5">
      <c r="A655" s="1" t="s">
        <v>167</v>
      </c>
      <c r="B655" s="1">
        <v>162</v>
      </c>
      <c r="C655" s="26" t="s">
        <v>6026</v>
      </c>
      <c r="D655" t="s">
        <v>169</v>
      </c>
      <c r="E655" s="27" t="s">
        <v>6027</v>
      </c>
      <c r="F655" s="28" t="s">
        <v>2427</v>
      </c>
      <c r="G655" s="29">
        <v>1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2420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 ht="38.25">
      <c r="A656" s="1" t="s">
        <v>173</v>
      </c>
      <c r="E656" s="27" t="s">
        <v>6028</v>
      </c>
    </row>
    <row r="657">
      <c r="A657" s="1" t="s">
        <v>174</v>
      </c>
    </row>
    <row r="658">
      <c r="A658" s="1" t="s">
        <v>176</v>
      </c>
      <c r="E658" s="27" t="s">
        <v>169</v>
      </c>
    </row>
    <row r="659" ht="25.5">
      <c r="A659" s="1" t="s">
        <v>167</v>
      </c>
      <c r="B659" s="1">
        <v>163</v>
      </c>
      <c r="C659" s="26" t="s">
        <v>6029</v>
      </c>
      <c r="D659" t="s">
        <v>169</v>
      </c>
      <c r="E659" s="27" t="s">
        <v>6030</v>
      </c>
      <c r="F659" s="28" t="s">
        <v>2427</v>
      </c>
      <c r="G659" s="29">
        <v>1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2420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 ht="25.5">
      <c r="A660" s="1" t="s">
        <v>173</v>
      </c>
      <c r="E660" s="27" t="s">
        <v>6030</v>
      </c>
    </row>
    <row r="661">
      <c r="A661" s="1" t="s">
        <v>174</v>
      </c>
    </row>
    <row r="662">
      <c r="A662" s="1" t="s">
        <v>176</v>
      </c>
      <c r="E662" s="27" t="s">
        <v>169</v>
      </c>
    </row>
    <row r="663" ht="25.5">
      <c r="A663" s="1" t="s">
        <v>167</v>
      </c>
      <c r="B663" s="1">
        <v>164</v>
      </c>
      <c r="C663" s="26" t="s">
        <v>6031</v>
      </c>
      <c r="D663" t="s">
        <v>169</v>
      </c>
      <c r="E663" s="27" t="s">
        <v>6032</v>
      </c>
      <c r="F663" s="28" t="s">
        <v>2427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2420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 ht="38.25">
      <c r="A664" s="1" t="s">
        <v>173</v>
      </c>
      <c r="E664" s="27" t="s">
        <v>6033</v>
      </c>
    </row>
    <row r="665">
      <c r="A665" s="1" t="s">
        <v>174</v>
      </c>
    </row>
    <row r="666">
      <c r="A666" s="1" t="s">
        <v>176</v>
      </c>
      <c r="E666" s="27" t="s">
        <v>169</v>
      </c>
    </row>
    <row r="667" ht="25.5">
      <c r="A667" s="1" t="s">
        <v>167</v>
      </c>
      <c r="B667" s="1">
        <v>165</v>
      </c>
      <c r="C667" s="26" t="s">
        <v>6034</v>
      </c>
      <c r="D667" t="s">
        <v>169</v>
      </c>
      <c r="E667" s="27" t="s">
        <v>6035</v>
      </c>
      <c r="F667" s="28" t="s">
        <v>2427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2420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 ht="25.5">
      <c r="A668" s="1" t="s">
        <v>173</v>
      </c>
      <c r="E668" s="27" t="s">
        <v>6035</v>
      </c>
    </row>
    <row r="669">
      <c r="A669" s="1" t="s">
        <v>174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166</v>
      </c>
      <c r="C671" s="26" t="s">
        <v>6036</v>
      </c>
      <c r="D671" t="s">
        <v>169</v>
      </c>
      <c r="E671" s="27" t="s">
        <v>6037</v>
      </c>
      <c r="F671" s="28" t="s">
        <v>2427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2420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6037</v>
      </c>
    </row>
    <row r="673">
      <c r="A673" s="1" t="s">
        <v>174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167</v>
      </c>
      <c r="C675" s="26" t="s">
        <v>6038</v>
      </c>
      <c r="D675" t="s">
        <v>169</v>
      </c>
      <c r="E675" s="27" t="s">
        <v>6039</v>
      </c>
      <c r="F675" s="28" t="s">
        <v>2427</v>
      </c>
      <c r="G675" s="29">
        <v>1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2420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6039</v>
      </c>
    </row>
    <row r="677">
      <c r="A677" s="1" t="s">
        <v>174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168</v>
      </c>
      <c r="C679" s="26" t="s">
        <v>6040</v>
      </c>
      <c r="D679" t="s">
        <v>169</v>
      </c>
      <c r="E679" s="27" t="s">
        <v>6041</v>
      </c>
      <c r="F679" s="28" t="s">
        <v>2427</v>
      </c>
      <c r="G679" s="29">
        <v>1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2420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6041</v>
      </c>
    </row>
    <row r="681">
      <c r="A681" s="1" t="s">
        <v>174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169</v>
      </c>
      <c r="C683" s="26" t="s">
        <v>6042</v>
      </c>
      <c r="D683" t="s">
        <v>169</v>
      </c>
      <c r="E683" s="27" t="s">
        <v>6043</v>
      </c>
      <c r="F683" s="28" t="s">
        <v>2427</v>
      </c>
      <c r="G683" s="29">
        <v>1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2420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6043</v>
      </c>
    </row>
    <row r="685">
      <c r="A685" s="1" t="s">
        <v>174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170</v>
      </c>
      <c r="C687" s="26" t="s">
        <v>6044</v>
      </c>
      <c r="D687" t="s">
        <v>169</v>
      </c>
      <c r="E687" s="27" t="s">
        <v>6041</v>
      </c>
      <c r="F687" s="28" t="s">
        <v>2427</v>
      </c>
      <c r="G687" s="29">
        <v>1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2420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6041</v>
      </c>
    </row>
    <row r="689">
      <c r="A689" s="1" t="s">
        <v>174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171</v>
      </c>
      <c r="C691" s="26" t="s">
        <v>6045</v>
      </c>
      <c r="D691" t="s">
        <v>169</v>
      </c>
      <c r="E691" s="27" t="s">
        <v>6043</v>
      </c>
      <c r="F691" s="28" t="s">
        <v>2427</v>
      </c>
      <c r="G691" s="29">
        <v>1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2420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6043</v>
      </c>
    </row>
    <row r="693">
      <c r="A693" s="1" t="s">
        <v>174</v>
      </c>
    </row>
    <row r="694">
      <c r="A694" s="1" t="s">
        <v>176</v>
      </c>
      <c r="E694" s="27" t="s">
        <v>169</v>
      </c>
    </row>
    <row r="695" ht="25.5">
      <c r="A695" s="1" t="s">
        <v>167</v>
      </c>
      <c r="B695" s="1">
        <v>172</v>
      </c>
      <c r="C695" s="26" t="s">
        <v>6046</v>
      </c>
      <c r="D695" t="s">
        <v>169</v>
      </c>
      <c r="E695" s="27" t="s">
        <v>6047</v>
      </c>
      <c r="F695" s="28" t="s">
        <v>2427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2420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 ht="25.5">
      <c r="A696" s="1" t="s">
        <v>173</v>
      </c>
      <c r="E696" s="27" t="s">
        <v>6047</v>
      </c>
    </row>
    <row r="697">
      <c r="A697" s="1" t="s">
        <v>174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173</v>
      </c>
      <c r="C699" s="26" t="s">
        <v>6048</v>
      </c>
      <c r="D699" t="s">
        <v>169</v>
      </c>
      <c r="E699" s="27" t="s">
        <v>6049</v>
      </c>
      <c r="F699" s="28" t="s">
        <v>2427</v>
      </c>
      <c r="G699" s="29">
        <v>1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2420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6049</v>
      </c>
    </row>
    <row r="701">
      <c r="A701" s="1" t="s">
        <v>174</v>
      </c>
    </row>
    <row r="702">
      <c r="A702" s="1" t="s">
        <v>176</v>
      </c>
      <c r="E702" s="27" t="s">
        <v>169</v>
      </c>
    </row>
    <row r="703" ht="25.5">
      <c r="A703" s="1" t="s">
        <v>167</v>
      </c>
      <c r="B703" s="1">
        <v>174</v>
      </c>
      <c r="C703" s="26" t="s">
        <v>6050</v>
      </c>
      <c r="D703" t="s">
        <v>169</v>
      </c>
      <c r="E703" s="27" t="s">
        <v>6051</v>
      </c>
      <c r="F703" s="28" t="s">
        <v>2427</v>
      </c>
      <c r="G703" s="29">
        <v>1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2420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 ht="25.5">
      <c r="A704" s="1" t="s">
        <v>173</v>
      </c>
      <c r="E704" s="27" t="s">
        <v>6051</v>
      </c>
    </row>
    <row r="705">
      <c r="A705" s="1" t="s">
        <v>174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175</v>
      </c>
      <c r="C707" s="26" t="s">
        <v>6052</v>
      </c>
      <c r="D707" t="s">
        <v>169</v>
      </c>
      <c r="E707" s="27" t="s">
        <v>6053</v>
      </c>
      <c r="F707" s="28" t="s">
        <v>2427</v>
      </c>
      <c r="G707" s="29">
        <v>1</v>
      </c>
      <c r="H707" s="28">
        <v>0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2420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>
      <c r="A708" s="1" t="s">
        <v>173</v>
      </c>
      <c r="E708" s="27" t="s">
        <v>6053</v>
      </c>
    </row>
    <row r="709">
      <c r="A709" s="1" t="s">
        <v>174</v>
      </c>
    </row>
    <row r="710">
      <c r="A710" s="1" t="s">
        <v>176</v>
      </c>
      <c r="E710" s="27" t="s">
        <v>169</v>
      </c>
    </row>
    <row r="711" ht="25.5">
      <c r="A711" s="1" t="s">
        <v>167</v>
      </c>
      <c r="B711" s="1">
        <v>176</v>
      </c>
      <c r="C711" s="26" t="s">
        <v>6054</v>
      </c>
      <c r="D711" t="s">
        <v>169</v>
      </c>
      <c r="E711" s="27" t="s">
        <v>6055</v>
      </c>
      <c r="F711" s="28" t="s">
        <v>2427</v>
      </c>
      <c r="G711" s="29">
        <v>1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2420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 ht="25.5">
      <c r="A712" s="1" t="s">
        <v>173</v>
      </c>
      <c r="E712" s="27" t="s">
        <v>6055</v>
      </c>
    </row>
    <row r="713">
      <c r="A713" s="1" t="s">
        <v>174</v>
      </c>
    </row>
    <row r="714">
      <c r="A714" s="1" t="s">
        <v>176</v>
      </c>
      <c r="E714" s="27" t="s">
        <v>169</v>
      </c>
    </row>
    <row r="715">
      <c r="A715" s="1" t="s">
        <v>167</v>
      </c>
      <c r="B715" s="1">
        <v>177</v>
      </c>
      <c r="C715" s="26" t="s">
        <v>6056</v>
      </c>
      <c r="D715" t="s">
        <v>169</v>
      </c>
      <c r="E715" s="27" t="s">
        <v>6053</v>
      </c>
      <c r="F715" s="28" t="s">
        <v>2427</v>
      </c>
      <c r="G715" s="29">
        <v>1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2420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>
      <c r="A716" s="1" t="s">
        <v>173</v>
      </c>
      <c r="E716" s="27" t="s">
        <v>6053</v>
      </c>
    </row>
    <row r="717">
      <c r="A717" s="1" t="s">
        <v>174</v>
      </c>
    </row>
    <row r="718">
      <c r="A718" s="1" t="s">
        <v>176</v>
      </c>
      <c r="E718" s="27" t="s">
        <v>169</v>
      </c>
    </row>
    <row r="719" ht="25.5">
      <c r="A719" s="1" t="s">
        <v>167</v>
      </c>
      <c r="B719" s="1">
        <v>178</v>
      </c>
      <c r="C719" s="26" t="s">
        <v>6057</v>
      </c>
      <c r="D719" t="s">
        <v>169</v>
      </c>
      <c r="E719" s="27" t="s">
        <v>6058</v>
      </c>
      <c r="F719" s="28" t="s">
        <v>2427</v>
      </c>
      <c r="G719" s="29">
        <v>1</v>
      </c>
      <c r="H719" s="28">
        <v>0</v>
      </c>
      <c r="I719" s="30">
        <f>ROUND(G719*H719,P4)</f>
        <v>0</v>
      </c>
      <c r="L719" s="31">
        <v>0</v>
      </c>
      <c r="M719" s="24">
        <f>ROUND(G719*L719,P4)</f>
        <v>0</v>
      </c>
      <c r="N719" s="25" t="s">
        <v>2420</v>
      </c>
      <c r="O719" s="32">
        <f>M719*AA719</f>
        <v>0</v>
      </c>
      <c r="P719" s="1">
        <v>3</v>
      </c>
      <c r="AA719" s="1">
        <f>IF(P719=1,$O$3,IF(P719=2,$O$4,$O$5))</f>
        <v>0</v>
      </c>
    </row>
    <row r="720" ht="25.5">
      <c r="A720" s="1" t="s">
        <v>173</v>
      </c>
      <c r="E720" s="27" t="s">
        <v>6058</v>
      </c>
    </row>
    <row r="721">
      <c r="A721" s="1" t="s">
        <v>174</v>
      </c>
    </row>
    <row r="722">
      <c r="A722" s="1" t="s">
        <v>176</v>
      </c>
      <c r="E722" s="27" t="s">
        <v>169</v>
      </c>
    </row>
    <row r="723">
      <c r="A723" s="1" t="s">
        <v>167</v>
      </c>
      <c r="B723" s="1">
        <v>179</v>
      </c>
      <c r="C723" s="26" t="s">
        <v>6059</v>
      </c>
      <c r="D723" t="s">
        <v>169</v>
      </c>
      <c r="E723" s="27" t="s">
        <v>6060</v>
      </c>
      <c r="F723" s="28" t="s">
        <v>2427</v>
      </c>
      <c r="G723" s="29">
        <v>1</v>
      </c>
      <c r="H723" s="28">
        <v>0</v>
      </c>
      <c r="I723" s="30">
        <f>ROUND(G723*H723,P4)</f>
        <v>0</v>
      </c>
      <c r="L723" s="31">
        <v>0</v>
      </c>
      <c r="M723" s="24">
        <f>ROUND(G723*L723,P4)</f>
        <v>0</v>
      </c>
      <c r="N723" s="25" t="s">
        <v>2420</v>
      </c>
      <c r="O723" s="32">
        <f>M723*AA723</f>
        <v>0</v>
      </c>
      <c r="P723" s="1">
        <v>3</v>
      </c>
      <c r="AA723" s="1">
        <f>IF(P723=1,$O$3,IF(P723=2,$O$4,$O$5))</f>
        <v>0</v>
      </c>
    </row>
    <row r="724">
      <c r="A724" s="1" t="s">
        <v>173</v>
      </c>
      <c r="E724" s="27" t="s">
        <v>6060</v>
      </c>
    </row>
    <row r="725">
      <c r="A725" s="1" t="s">
        <v>174</v>
      </c>
    </row>
    <row r="726">
      <c r="A726" s="1" t="s">
        <v>176</v>
      </c>
      <c r="E726" s="27" t="s">
        <v>169</v>
      </c>
    </row>
    <row r="727">
      <c r="A727" s="1" t="s">
        <v>164</v>
      </c>
      <c r="C727" s="22" t="s">
        <v>6061</v>
      </c>
      <c r="E727" s="23" t="s">
        <v>6062</v>
      </c>
      <c r="L727" s="24">
        <f>SUMIFS(L728:L2151,A728:A2151,"P")</f>
        <v>0</v>
      </c>
      <c r="M727" s="24">
        <f>SUMIFS(M728:M2151,A728:A2151,"P")</f>
        <v>0</v>
      </c>
      <c r="N727" s="25"/>
    </row>
    <row r="728">
      <c r="A728" s="1" t="s">
        <v>167</v>
      </c>
      <c r="B728" s="1">
        <v>180</v>
      </c>
      <c r="C728" s="26" t="s">
        <v>6063</v>
      </c>
      <c r="D728" t="s">
        <v>169</v>
      </c>
      <c r="E728" s="27" t="s">
        <v>6064</v>
      </c>
      <c r="F728" s="28" t="s">
        <v>200</v>
      </c>
      <c r="G728" s="29">
        <v>224</v>
      </c>
      <c r="H728" s="28">
        <v>0.00048200000000000001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 ht="25.5">
      <c r="A729" s="1" t="s">
        <v>173</v>
      </c>
      <c r="E729" s="27" t="s">
        <v>6065</v>
      </c>
    </row>
    <row r="730" ht="409.5">
      <c r="A730" s="1" t="s">
        <v>174</v>
      </c>
      <c r="E730" s="33" t="s">
        <v>6066</v>
      </c>
    </row>
    <row r="731">
      <c r="A731" s="1" t="s">
        <v>176</v>
      </c>
      <c r="E731" s="27" t="s">
        <v>169</v>
      </c>
    </row>
    <row r="732">
      <c r="A732" s="1" t="s">
        <v>167</v>
      </c>
      <c r="B732" s="1">
        <v>181</v>
      </c>
      <c r="C732" s="26" t="s">
        <v>6067</v>
      </c>
      <c r="D732" t="s">
        <v>169</v>
      </c>
      <c r="E732" s="27" t="s">
        <v>6068</v>
      </c>
      <c r="F732" s="28" t="s">
        <v>200</v>
      </c>
      <c r="G732" s="29">
        <v>3</v>
      </c>
      <c r="H732" s="28">
        <v>0.00096299999999999999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 ht="25.5">
      <c r="A733" s="1" t="s">
        <v>173</v>
      </c>
      <c r="E733" s="27" t="s">
        <v>6069</v>
      </c>
    </row>
    <row r="734" ht="76.5">
      <c r="A734" s="1" t="s">
        <v>174</v>
      </c>
      <c r="E734" s="33" t="s">
        <v>6070</v>
      </c>
    </row>
    <row r="735">
      <c r="A735" s="1" t="s">
        <v>176</v>
      </c>
      <c r="E735" s="27" t="s">
        <v>169</v>
      </c>
    </row>
    <row r="736">
      <c r="A736" s="1" t="s">
        <v>167</v>
      </c>
      <c r="B736" s="1">
        <v>182</v>
      </c>
      <c r="C736" s="26" t="s">
        <v>6071</v>
      </c>
      <c r="D736" t="s">
        <v>169</v>
      </c>
      <c r="E736" s="27" t="s">
        <v>6072</v>
      </c>
      <c r="F736" s="28" t="s">
        <v>200</v>
      </c>
      <c r="G736" s="29">
        <v>37</v>
      </c>
      <c r="H736" s="28">
        <v>0.44170300000000001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 ht="25.5">
      <c r="A737" s="1" t="s">
        <v>173</v>
      </c>
      <c r="E737" s="27" t="s">
        <v>6073</v>
      </c>
    </row>
    <row r="738" ht="409.5">
      <c r="A738" s="1" t="s">
        <v>174</v>
      </c>
      <c r="E738" s="33" t="s">
        <v>6074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183</v>
      </c>
      <c r="C740" s="26" t="s">
        <v>6075</v>
      </c>
      <c r="D740" t="s">
        <v>169</v>
      </c>
      <c r="E740" s="27" t="s">
        <v>6076</v>
      </c>
      <c r="F740" s="28" t="s">
        <v>200</v>
      </c>
      <c r="G740" s="29">
        <v>15</v>
      </c>
      <c r="H740" s="28">
        <v>0.54769100000000004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 ht="25.5">
      <c r="A741" s="1" t="s">
        <v>173</v>
      </c>
      <c r="E741" s="27" t="s">
        <v>6077</v>
      </c>
    </row>
    <row r="742" ht="242.25">
      <c r="A742" s="1" t="s">
        <v>174</v>
      </c>
      <c r="E742" s="33" t="s">
        <v>6078</v>
      </c>
    </row>
    <row r="743">
      <c r="A743" s="1" t="s">
        <v>176</v>
      </c>
      <c r="E743" s="27" t="s">
        <v>169</v>
      </c>
    </row>
    <row r="744">
      <c r="A744" s="1" t="s">
        <v>167</v>
      </c>
      <c r="B744" s="1">
        <v>184</v>
      </c>
      <c r="C744" s="26" t="s">
        <v>6079</v>
      </c>
      <c r="D744" t="s">
        <v>169</v>
      </c>
      <c r="E744" s="27" t="s">
        <v>6080</v>
      </c>
      <c r="F744" s="28" t="s">
        <v>200</v>
      </c>
      <c r="G744" s="29">
        <v>31</v>
      </c>
      <c r="H744" s="28">
        <v>0.00022000000000000001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 ht="25.5">
      <c r="A745" s="1" t="s">
        <v>173</v>
      </c>
      <c r="E745" s="27" t="s">
        <v>6081</v>
      </c>
    </row>
    <row r="746" ht="409.5">
      <c r="A746" s="1" t="s">
        <v>174</v>
      </c>
      <c r="E746" s="33" t="s">
        <v>6082</v>
      </c>
    </row>
    <row r="747">
      <c r="A747" s="1" t="s">
        <v>176</v>
      </c>
      <c r="E747" s="27" t="s">
        <v>169</v>
      </c>
    </row>
    <row r="748">
      <c r="A748" s="1" t="s">
        <v>167</v>
      </c>
      <c r="B748" s="1">
        <v>185</v>
      </c>
      <c r="C748" s="26" t="s">
        <v>6083</v>
      </c>
      <c r="D748" t="s">
        <v>169</v>
      </c>
      <c r="E748" s="27" t="s">
        <v>6084</v>
      </c>
      <c r="F748" s="28" t="s">
        <v>200</v>
      </c>
      <c r="G748" s="29">
        <v>171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 ht="25.5">
      <c r="A749" s="1" t="s">
        <v>173</v>
      </c>
      <c r="E749" s="27" t="s">
        <v>6085</v>
      </c>
    </row>
    <row r="750" ht="409.5">
      <c r="A750" s="1" t="s">
        <v>174</v>
      </c>
      <c r="E750" s="33" t="s">
        <v>6086</v>
      </c>
    </row>
    <row r="751">
      <c r="A751" s="1" t="s">
        <v>176</v>
      </c>
      <c r="E751" s="27" t="s">
        <v>169</v>
      </c>
    </row>
    <row r="752">
      <c r="A752" s="1" t="s">
        <v>167</v>
      </c>
      <c r="B752" s="1">
        <v>186</v>
      </c>
      <c r="C752" s="26" t="s">
        <v>6087</v>
      </c>
      <c r="D752" t="s">
        <v>169</v>
      </c>
      <c r="E752" s="27" t="s">
        <v>6088</v>
      </c>
      <c r="F752" s="28" t="s">
        <v>200</v>
      </c>
      <c r="G752" s="29">
        <v>3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172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25.5">
      <c r="A753" s="1" t="s">
        <v>173</v>
      </c>
      <c r="E753" s="27" t="s">
        <v>6089</v>
      </c>
    </row>
    <row r="754" ht="51">
      <c r="A754" s="1" t="s">
        <v>174</v>
      </c>
      <c r="E754" s="33" t="s">
        <v>6090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187</v>
      </c>
      <c r="C756" s="26" t="s">
        <v>6091</v>
      </c>
      <c r="D756" t="s">
        <v>169</v>
      </c>
      <c r="E756" s="27" t="s">
        <v>6092</v>
      </c>
      <c r="F756" s="28" t="s">
        <v>200</v>
      </c>
      <c r="G756" s="29">
        <v>1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172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 ht="25.5">
      <c r="A757" s="1" t="s">
        <v>173</v>
      </c>
      <c r="E757" s="27" t="s">
        <v>6093</v>
      </c>
    </row>
    <row r="758" ht="25.5">
      <c r="A758" s="1" t="s">
        <v>174</v>
      </c>
      <c r="E758" s="33" t="s">
        <v>6094</v>
      </c>
    </row>
    <row r="759">
      <c r="A759" s="1" t="s">
        <v>176</v>
      </c>
      <c r="E759" s="27" t="s">
        <v>169</v>
      </c>
    </row>
    <row r="760" ht="25.5">
      <c r="A760" s="1" t="s">
        <v>167</v>
      </c>
      <c r="B760" s="1">
        <v>188</v>
      </c>
      <c r="C760" s="26" t="s">
        <v>6095</v>
      </c>
      <c r="D760" t="s">
        <v>169</v>
      </c>
      <c r="E760" s="27" t="s">
        <v>6096</v>
      </c>
      <c r="F760" s="28" t="s">
        <v>200</v>
      </c>
      <c r="G760" s="29">
        <v>7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172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 ht="25.5">
      <c r="A761" s="1" t="s">
        <v>173</v>
      </c>
      <c r="E761" s="27" t="s">
        <v>6097</v>
      </c>
    </row>
    <row r="762" ht="102">
      <c r="A762" s="1" t="s">
        <v>174</v>
      </c>
      <c r="E762" s="33" t="s">
        <v>6098</v>
      </c>
    </row>
    <row r="763">
      <c r="A763" s="1" t="s">
        <v>176</v>
      </c>
      <c r="E763" s="27" t="s">
        <v>169</v>
      </c>
    </row>
    <row r="764" ht="25.5">
      <c r="A764" s="1" t="s">
        <v>167</v>
      </c>
      <c r="B764" s="1">
        <v>189</v>
      </c>
      <c r="C764" s="26" t="s">
        <v>6099</v>
      </c>
      <c r="D764" t="s">
        <v>169</v>
      </c>
      <c r="E764" s="27" t="s">
        <v>6100</v>
      </c>
      <c r="F764" s="28" t="s">
        <v>200</v>
      </c>
      <c r="G764" s="29">
        <v>11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172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 ht="25.5">
      <c r="A765" s="1" t="s">
        <v>173</v>
      </c>
      <c r="E765" s="27" t="s">
        <v>6101</v>
      </c>
    </row>
    <row r="766" ht="153">
      <c r="A766" s="1" t="s">
        <v>174</v>
      </c>
      <c r="E766" s="33" t="s">
        <v>6102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190</v>
      </c>
      <c r="C768" s="26" t="s">
        <v>6103</v>
      </c>
      <c r="D768" t="s">
        <v>169</v>
      </c>
      <c r="E768" s="27" t="s">
        <v>6104</v>
      </c>
      <c r="F768" s="28" t="s">
        <v>200</v>
      </c>
      <c r="G768" s="29">
        <v>2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172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 ht="25.5">
      <c r="A769" s="1" t="s">
        <v>173</v>
      </c>
      <c r="E769" s="27" t="s">
        <v>6105</v>
      </c>
    </row>
    <row r="770" ht="38.25">
      <c r="A770" s="1" t="s">
        <v>174</v>
      </c>
      <c r="E770" s="33" t="s">
        <v>6106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191</v>
      </c>
      <c r="C772" s="26" t="s">
        <v>6107</v>
      </c>
      <c r="D772" t="s">
        <v>169</v>
      </c>
      <c r="E772" s="27" t="s">
        <v>6108</v>
      </c>
      <c r="F772" s="28" t="s">
        <v>200</v>
      </c>
      <c r="G772" s="29">
        <v>10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172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 ht="25.5">
      <c r="A773" s="1" t="s">
        <v>173</v>
      </c>
      <c r="E773" s="27" t="s">
        <v>6109</v>
      </c>
    </row>
    <row r="774" ht="140.25">
      <c r="A774" s="1" t="s">
        <v>174</v>
      </c>
      <c r="E774" s="33" t="s">
        <v>6110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192</v>
      </c>
      <c r="C776" s="26" t="s">
        <v>6111</v>
      </c>
      <c r="D776" t="s">
        <v>169</v>
      </c>
      <c r="E776" s="27" t="s">
        <v>6112</v>
      </c>
      <c r="F776" s="28" t="s">
        <v>200</v>
      </c>
      <c r="G776" s="29">
        <v>81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172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>
      <c r="A777" s="1" t="s">
        <v>173</v>
      </c>
      <c r="E777" s="27" t="s">
        <v>6112</v>
      </c>
    </row>
    <row r="778" ht="409.5">
      <c r="A778" s="1" t="s">
        <v>174</v>
      </c>
      <c r="E778" s="33" t="s">
        <v>6113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193</v>
      </c>
      <c r="C780" s="26" t="s">
        <v>6114</v>
      </c>
      <c r="D780" t="s">
        <v>169</v>
      </c>
      <c r="E780" s="27" t="s">
        <v>6115</v>
      </c>
      <c r="F780" s="28" t="s">
        <v>200</v>
      </c>
      <c r="G780" s="29">
        <v>4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172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>
      <c r="A781" s="1" t="s">
        <v>173</v>
      </c>
      <c r="E781" s="27" t="s">
        <v>6115</v>
      </c>
    </row>
    <row r="782" ht="63.75">
      <c r="A782" s="1" t="s">
        <v>174</v>
      </c>
      <c r="E782" s="33" t="s">
        <v>6116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194</v>
      </c>
      <c r="C784" s="26" t="s">
        <v>6117</v>
      </c>
      <c r="D784" t="s">
        <v>169</v>
      </c>
      <c r="E784" s="27" t="s">
        <v>6118</v>
      </c>
      <c r="F784" s="28" t="s">
        <v>200</v>
      </c>
      <c r="G784" s="29">
        <v>19</v>
      </c>
      <c r="H784" s="28">
        <v>0.00032899999999999997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172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>
      <c r="A785" s="1" t="s">
        <v>173</v>
      </c>
      <c r="E785" s="27" t="s">
        <v>6119</v>
      </c>
    </row>
    <row r="786" ht="306">
      <c r="A786" s="1" t="s">
        <v>174</v>
      </c>
      <c r="E786" s="33" t="s">
        <v>6120</v>
      </c>
    </row>
    <row r="787">
      <c r="A787" s="1" t="s">
        <v>176</v>
      </c>
      <c r="E787" s="27" t="s">
        <v>169</v>
      </c>
    </row>
    <row r="788">
      <c r="A788" s="1" t="s">
        <v>167</v>
      </c>
      <c r="B788" s="1">
        <v>195</v>
      </c>
      <c r="C788" s="26" t="s">
        <v>6121</v>
      </c>
      <c r="D788" t="s">
        <v>169</v>
      </c>
      <c r="E788" s="27" t="s">
        <v>6122</v>
      </c>
      <c r="F788" s="28" t="s">
        <v>200</v>
      </c>
      <c r="G788" s="29">
        <v>1</v>
      </c>
      <c r="H788" s="28">
        <v>0.00056400000000000005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172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6123</v>
      </c>
    </row>
    <row r="790" ht="25.5">
      <c r="A790" s="1" t="s">
        <v>174</v>
      </c>
      <c r="E790" s="33" t="s">
        <v>6124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196</v>
      </c>
      <c r="C792" s="26" t="s">
        <v>6125</v>
      </c>
      <c r="D792" t="s">
        <v>169</v>
      </c>
      <c r="E792" s="27" t="s">
        <v>6126</v>
      </c>
      <c r="F792" s="28" t="s">
        <v>200</v>
      </c>
      <c r="G792" s="29">
        <v>6</v>
      </c>
      <c r="H792" s="28">
        <v>0.000611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172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 ht="25.5">
      <c r="A793" s="1" t="s">
        <v>173</v>
      </c>
      <c r="E793" s="27" t="s">
        <v>6127</v>
      </c>
    </row>
    <row r="794" ht="89.25">
      <c r="A794" s="1" t="s">
        <v>174</v>
      </c>
      <c r="E794" s="33" t="s">
        <v>6128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197</v>
      </c>
      <c r="C796" s="26" t="s">
        <v>6129</v>
      </c>
      <c r="D796" t="s">
        <v>169</v>
      </c>
      <c r="E796" s="27" t="s">
        <v>6130</v>
      </c>
      <c r="F796" s="28" t="s">
        <v>200</v>
      </c>
      <c r="G796" s="29">
        <v>26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172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>
      <c r="A797" s="1" t="s">
        <v>173</v>
      </c>
      <c r="E797" s="27" t="s">
        <v>6131</v>
      </c>
    </row>
    <row r="798" ht="357">
      <c r="A798" s="1" t="s">
        <v>174</v>
      </c>
      <c r="E798" s="33" t="s">
        <v>6132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198</v>
      </c>
      <c r="C800" s="26" t="s">
        <v>6133</v>
      </c>
      <c r="D800" t="s">
        <v>169</v>
      </c>
      <c r="E800" s="27" t="s">
        <v>6134</v>
      </c>
      <c r="F800" s="28" t="s">
        <v>200</v>
      </c>
      <c r="G800" s="29">
        <v>1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172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6135</v>
      </c>
    </row>
    <row r="802" ht="25.5">
      <c r="A802" s="1" t="s">
        <v>174</v>
      </c>
      <c r="E802" s="33" t="s">
        <v>6136</v>
      </c>
    </row>
    <row r="803">
      <c r="A803" s="1" t="s">
        <v>176</v>
      </c>
      <c r="E803" s="27" t="s">
        <v>169</v>
      </c>
    </row>
    <row r="804">
      <c r="A804" s="1" t="s">
        <v>167</v>
      </c>
      <c r="B804" s="1">
        <v>199</v>
      </c>
      <c r="C804" s="26" t="s">
        <v>6137</v>
      </c>
      <c r="D804" t="s">
        <v>169</v>
      </c>
      <c r="E804" s="27" t="s">
        <v>6138</v>
      </c>
      <c r="F804" s="28" t="s">
        <v>1405</v>
      </c>
      <c r="G804" s="29">
        <v>195.72999999999999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172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>
      <c r="A805" s="1" t="s">
        <v>173</v>
      </c>
      <c r="E805" s="27" t="s">
        <v>6139</v>
      </c>
    </row>
    <row r="806" ht="409.5">
      <c r="A806" s="1" t="s">
        <v>174</v>
      </c>
      <c r="E806" s="33" t="s">
        <v>6140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200</v>
      </c>
      <c r="C808" s="26" t="s">
        <v>5728</v>
      </c>
      <c r="D808" t="s">
        <v>169</v>
      </c>
      <c r="E808" s="27" t="s">
        <v>5729</v>
      </c>
      <c r="F808" s="28" t="s">
        <v>2815</v>
      </c>
      <c r="G808" s="29">
        <v>85743.684999999998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172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 ht="25.5">
      <c r="A809" s="1" t="s">
        <v>173</v>
      </c>
      <c r="E809" s="27" t="s">
        <v>5730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201</v>
      </c>
      <c r="C812" s="26" t="s">
        <v>6141</v>
      </c>
      <c r="D812" t="s">
        <v>169</v>
      </c>
      <c r="E812" s="27" t="s">
        <v>6142</v>
      </c>
      <c r="F812" s="28" t="s">
        <v>2427</v>
      </c>
      <c r="G812" s="29">
        <v>1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2420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6142</v>
      </c>
    </row>
    <row r="814">
      <c r="A814" s="1" t="s">
        <v>174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202</v>
      </c>
      <c r="C816" s="26" t="s">
        <v>6143</v>
      </c>
      <c r="D816" t="s">
        <v>169</v>
      </c>
      <c r="E816" s="27" t="s">
        <v>6144</v>
      </c>
      <c r="F816" s="28" t="s">
        <v>2427</v>
      </c>
      <c r="G816" s="29">
        <v>1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2420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6144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203</v>
      </c>
      <c r="C820" s="26" t="s">
        <v>6145</v>
      </c>
      <c r="D820" t="s">
        <v>169</v>
      </c>
      <c r="E820" s="27" t="s">
        <v>6144</v>
      </c>
      <c r="F820" s="28" t="s">
        <v>2427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2420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6144</v>
      </c>
    </row>
    <row r="822">
      <c r="A822" s="1" t="s">
        <v>174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204</v>
      </c>
      <c r="C824" s="26" t="s">
        <v>6146</v>
      </c>
      <c r="D824" t="s">
        <v>169</v>
      </c>
      <c r="E824" s="27" t="s">
        <v>6144</v>
      </c>
      <c r="F824" s="28" t="s">
        <v>2427</v>
      </c>
      <c r="G824" s="29">
        <v>1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2420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6144</v>
      </c>
    </row>
    <row r="826">
      <c r="A826" s="1" t="s">
        <v>174</v>
      </c>
    </row>
    <row r="827">
      <c r="A827" s="1" t="s">
        <v>176</v>
      </c>
      <c r="E827" s="27" t="s">
        <v>169</v>
      </c>
    </row>
    <row r="828">
      <c r="A828" s="1" t="s">
        <v>167</v>
      </c>
      <c r="B828" s="1">
        <v>205</v>
      </c>
      <c r="C828" s="26" t="s">
        <v>6147</v>
      </c>
      <c r="D828" t="s">
        <v>169</v>
      </c>
      <c r="E828" s="27" t="s">
        <v>6144</v>
      </c>
      <c r="F828" s="28" t="s">
        <v>2427</v>
      </c>
      <c r="G828" s="29">
        <v>1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2420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6144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 ht="25.5">
      <c r="A832" s="1" t="s">
        <v>167</v>
      </c>
      <c r="B832" s="1">
        <v>206</v>
      </c>
      <c r="C832" s="26" t="s">
        <v>6148</v>
      </c>
      <c r="D832" t="s">
        <v>169</v>
      </c>
      <c r="E832" s="27" t="s">
        <v>6149</v>
      </c>
      <c r="F832" s="28" t="s">
        <v>2427</v>
      </c>
      <c r="G832" s="29">
        <v>1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2420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 ht="25.5">
      <c r="A833" s="1" t="s">
        <v>173</v>
      </c>
      <c r="E833" s="27" t="s">
        <v>6149</v>
      </c>
    </row>
    <row r="834">
      <c r="A834" s="1" t="s">
        <v>174</v>
      </c>
    </row>
    <row r="835">
      <c r="A835" s="1" t="s">
        <v>176</v>
      </c>
      <c r="E835" s="27" t="s">
        <v>169</v>
      </c>
    </row>
    <row r="836" ht="25.5">
      <c r="A836" s="1" t="s">
        <v>167</v>
      </c>
      <c r="B836" s="1">
        <v>207</v>
      </c>
      <c r="C836" s="26" t="s">
        <v>6150</v>
      </c>
      <c r="D836" t="s">
        <v>169</v>
      </c>
      <c r="E836" s="27" t="s">
        <v>6151</v>
      </c>
      <c r="F836" s="28" t="s">
        <v>2427</v>
      </c>
      <c r="G836" s="29">
        <v>1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2420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 ht="25.5">
      <c r="A837" s="1" t="s">
        <v>173</v>
      </c>
      <c r="E837" s="27" t="s">
        <v>6151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208</v>
      </c>
      <c r="C840" s="26" t="s">
        <v>6152</v>
      </c>
      <c r="D840" t="s">
        <v>169</v>
      </c>
      <c r="E840" s="27" t="s">
        <v>6149</v>
      </c>
      <c r="F840" s="28" t="s">
        <v>2427</v>
      </c>
      <c r="G840" s="29">
        <v>1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2420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 ht="25.5">
      <c r="A841" s="1" t="s">
        <v>173</v>
      </c>
      <c r="E841" s="27" t="s">
        <v>6149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>
      <c r="A844" s="1" t="s">
        <v>167</v>
      </c>
      <c r="B844" s="1">
        <v>209</v>
      </c>
      <c r="C844" s="26" t="s">
        <v>6153</v>
      </c>
      <c r="D844" t="s">
        <v>169</v>
      </c>
      <c r="E844" s="27" t="s">
        <v>6144</v>
      </c>
      <c r="F844" s="28" t="s">
        <v>2427</v>
      </c>
      <c r="G844" s="29">
        <v>1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2420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>
      <c r="A845" s="1" t="s">
        <v>173</v>
      </c>
      <c r="E845" s="27" t="s">
        <v>6144</v>
      </c>
    </row>
    <row r="846">
      <c r="A846" s="1" t="s">
        <v>174</v>
      </c>
    </row>
    <row r="847">
      <c r="A847" s="1" t="s">
        <v>176</v>
      </c>
      <c r="E847" s="27" t="s">
        <v>169</v>
      </c>
    </row>
    <row r="848">
      <c r="A848" s="1" t="s">
        <v>167</v>
      </c>
      <c r="B848" s="1">
        <v>210</v>
      </c>
      <c r="C848" s="26" t="s">
        <v>6154</v>
      </c>
      <c r="D848" t="s">
        <v>169</v>
      </c>
      <c r="E848" s="27" t="s">
        <v>6144</v>
      </c>
      <c r="F848" s="28" t="s">
        <v>2427</v>
      </c>
      <c r="G848" s="29">
        <v>1</v>
      </c>
      <c r="H848" s="28">
        <v>0</v>
      </c>
      <c r="I848" s="30">
        <f>ROUND(G848*H848,P4)</f>
        <v>0</v>
      </c>
      <c r="L848" s="31">
        <v>0</v>
      </c>
      <c r="M848" s="24">
        <f>ROUND(G848*L848,P4)</f>
        <v>0</v>
      </c>
      <c r="N848" s="25" t="s">
        <v>2420</v>
      </c>
      <c r="O848" s="32">
        <f>M848*AA848</f>
        <v>0</v>
      </c>
      <c r="P848" s="1">
        <v>3</v>
      </c>
      <c r="AA848" s="1">
        <f>IF(P848=1,$O$3,IF(P848=2,$O$4,$O$5))</f>
        <v>0</v>
      </c>
    </row>
    <row r="849">
      <c r="A849" s="1" t="s">
        <v>173</v>
      </c>
      <c r="E849" s="27" t="s">
        <v>6144</v>
      </c>
    </row>
    <row r="850">
      <c r="A850" s="1" t="s">
        <v>174</v>
      </c>
    </row>
    <row r="851">
      <c r="A851" s="1" t="s">
        <v>176</v>
      </c>
      <c r="E851" s="27" t="s">
        <v>169</v>
      </c>
    </row>
    <row r="852">
      <c r="A852" s="1" t="s">
        <v>167</v>
      </c>
      <c r="B852" s="1">
        <v>211</v>
      </c>
      <c r="C852" s="26" t="s">
        <v>6155</v>
      </c>
      <c r="D852" t="s">
        <v>169</v>
      </c>
      <c r="E852" s="27" t="s">
        <v>6144</v>
      </c>
      <c r="F852" s="28" t="s">
        <v>2427</v>
      </c>
      <c r="G852" s="29">
        <v>1</v>
      </c>
      <c r="H852" s="28">
        <v>0</v>
      </c>
      <c r="I852" s="30">
        <f>ROUND(G852*H852,P4)</f>
        <v>0</v>
      </c>
      <c r="L852" s="31">
        <v>0</v>
      </c>
      <c r="M852" s="24">
        <f>ROUND(G852*L852,P4)</f>
        <v>0</v>
      </c>
      <c r="N852" s="25" t="s">
        <v>2420</v>
      </c>
      <c r="O852" s="32">
        <f>M852*AA852</f>
        <v>0</v>
      </c>
      <c r="P852" s="1">
        <v>3</v>
      </c>
      <c r="AA852" s="1">
        <f>IF(P852=1,$O$3,IF(P852=2,$O$4,$O$5))</f>
        <v>0</v>
      </c>
    </row>
    <row r="853">
      <c r="A853" s="1" t="s">
        <v>173</v>
      </c>
      <c r="E853" s="27" t="s">
        <v>6144</v>
      </c>
    </row>
    <row r="854">
      <c r="A854" s="1" t="s">
        <v>174</v>
      </c>
    </row>
    <row r="855">
      <c r="A855" s="1" t="s">
        <v>176</v>
      </c>
      <c r="E855" s="27" t="s">
        <v>169</v>
      </c>
    </row>
    <row r="856">
      <c r="A856" s="1" t="s">
        <v>167</v>
      </c>
      <c r="B856" s="1">
        <v>212</v>
      </c>
      <c r="C856" s="26" t="s">
        <v>6156</v>
      </c>
      <c r="D856" t="s">
        <v>169</v>
      </c>
      <c r="E856" s="27" t="s">
        <v>6144</v>
      </c>
      <c r="F856" s="28" t="s">
        <v>2427</v>
      </c>
      <c r="G856" s="29">
        <v>1</v>
      </c>
      <c r="H856" s="28">
        <v>0</v>
      </c>
      <c r="I856" s="30">
        <f>ROUND(G856*H856,P4)</f>
        <v>0</v>
      </c>
      <c r="L856" s="31">
        <v>0</v>
      </c>
      <c r="M856" s="24">
        <f>ROUND(G856*L856,P4)</f>
        <v>0</v>
      </c>
      <c r="N856" s="25" t="s">
        <v>2420</v>
      </c>
      <c r="O856" s="32">
        <f>M856*AA856</f>
        <v>0</v>
      </c>
      <c r="P856" s="1">
        <v>3</v>
      </c>
      <c r="AA856" s="1">
        <f>IF(P856=1,$O$3,IF(P856=2,$O$4,$O$5))</f>
        <v>0</v>
      </c>
    </row>
    <row r="857">
      <c r="A857" s="1" t="s">
        <v>173</v>
      </c>
      <c r="E857" s="27" t="s">
        <v>6144</v>
      </c>
    </row>
    <row r="858">
      <c r="A858" s="1" t="s">
        <v>174</v>
      </c>
    </row>
    <row r="859">
      <c r="A859" s="1" t="s">
        <v>176</v>
      </c>
      <c r="E859" s="27" t="s">
        <v>169</v>
      </c>
    </row>
    <row r="860">
      <c r="A860" s="1" t="s">
        <v>167</v>
      </c>
      <c r="B860" s="1">
        <v>213</v>
      </c>
      <c r="C860" s="26" t="s">
        <v>6157</v>
      </c>
      <c r="D860" t="s">
        <v>169</v>
      </c>
      <c r="E860" s="27" t="s">
        <v>6144</v>
      </c>
      <c r="F860" s="28" t="s">
        <v>2427</v>
      </c>
      <c r="G860" s="29">
        <v>1</v>
      </c>
      <c r="H860" s="28">
        <v>0</v>
      </c>
      <c r="I860" s="30">
        <f>ROUND(G860*H860,P4)</f>
        <v>0</v>
      </c>
      <c r="L860" s="31">
        <v>0</v>
      </c>
      <c r="M860" s="24">
        <f>ROUND(G860*L860,P4)</f>
        <v>0</v>
      </c>
      <c r="N860" s="25" t="s">
        <v>2420</v>
      </c>
      <c r="O860" s="32">
        <f>M860*AA860</f>
        <v>0</v>
      </c>
      <c r="P860" s="1">
        <v>3</v>
      </c>
      <c r="AA860" s="1">
        <f>IF(P860=1,$O$3,IF(P860=2,$O$4,$O$5))</f>
        <v>0</v>
      </c>
    </row>
    <row r="861">
      <c r="A861" s="1" t="s">
        <v>173</v>
      </c>
      <c r="E861" s="27" t="s">
        <v>6144</v>
      </c>
    </row>
    <row r="862">
      <c r="A862" s="1" t="s">
        <v>174</v>
      </c>
    </row>
    <row r="863">
      <c r="A863" s="1" t="s">
        <v>176</v>
      </c>
      <c r="E863" s="27" t="s">
        <v>169</v>
      </c>
    </row>
    <row r="864">
      <c r="A864" s="1" t="s">
        <v>167</v>
      </c>
      <c r="B864" s="1">
        <v>214</v>
      </c>
      <c r="C864" s="26" t="s">
        <v>6158</v>
      </c>
      <c r="D864" t="s">
        <v>169</v>
      </c>
      <c r="E864" s="27" t="s">
        <v>6144</v>
      </c>
      <c r="F864" s="28" t="s">
        <v>2427</v>
      </c>
      <c r="G864" s="29">
        <v>1</v>
      </c>
      <c r="H864" s="28">
        <v>0</v>
      </c>
      <c r="I864" s="30">
        <f>ROUND(G864*H864,P4)</f>
        <v>0</v>
      </c>
      <c r="L864" s="31">
        <v>0</v>
      </c>
      <c r="M864" s="24">
        <f>ROUND(G864*L864,P4)</f>
        <v>0</v>
      </c>
      <c r="N864" s="25" t="s">
        <v>2420</v>
      </c>
      <c r="O864" s="32">
        <f>M864*AA864</f>
        <v>0</v>
      </c>
      <c r="P864" s="1">
        <v>3</v>
      </c>
      <c r="AA864" s="1">
        <f>IF(P864=1,$O$3,IF(P864=2,$O$4,$O$5))</f>
        <v>0</v>
      </c>
    </row>
    <row r="865">
      <c r="A865" s="1" t="s">
        <v>173</v>
      </c>
      <c r="E865" s="27" t="s">
        <v>6144</v>
      </c>
    </row>
    <row r="866">
      <c r="A866" s="1" t="s">
        <v>174</v>
      </c>
    </row>
    <row r="867">
      <c r="A867" s="1" t="s">
        <v>176</v>
      </c>
      <c r="E867" s="27" t="s">
        <v>169</v>
      </c>
    </row>
    <row r="868">
      <c r="A868" s="1" t="s">
        <v>167</v>
      </c>
      <c r="B868" s="1">
        <v>215</v>
      </c>
      <c r="C868" s="26" t="s">
        <v>6159</v>
      </c>
      <c r="D868" t="s">
        <v>169</v>
      </c>
      <c r="E868" s="27" t="s">
        <v>6144</v>
      </c>
      <c r="F868" s="28" t="s">
        <v>2427</v>
      </c>
      <c r="G868" s="29">
        <v>1</v>
      </c>
      <c r="H868" s="28">
        <v>0</v>
      </c>
      <c r="I868" s="30">
        <f>ROUND(G868*H868,P4)</f>
        <v>0</v>
      </c>
      <c r="L868" s="31">
        <v>0</v>
      </c>
      <c r="M868" s="24">
        <f>ROUND(G868*L868,P4)</f>
        <v>0</v>
      </c>
      <c r="N868" s="25" t="s">
        <v>2420</v>
      </c>
      <c r="O868" s="32">
        <f>M868*AA868</f>
        <v>0</v>
      </c>
      <c r="P868" s="1">
        <v>3</v>
      </c>
      <c r="AA868" s="1">
        <f>IF(P868=1,$O$3,IF(P868=2,$O$4,$O$5))</f>
        <v>0</v>
      </c>
    </row>
    <row r="869">
      <c r="A869" s="1" t="s">
        <v>173</v>
      </c>
      <c r="E869" s="27" t="s">
        <v>6144</v>
      </c>
    </row>
    <row r="870">
      <c r="A870" s="1" t="s">
        <v>174</v>
      </c>
    </row>
    <row r="871">
      <c r="A871" s="1" t="s">
        <v>176</v>
      </c>
      <c r="E871" s="27" t="s">
        <v>169</v>
      </c>
    </row>
    <row r="872" ht="25.5">
      <c r="A872" s="1" t="s">
        <v>167</v>
      </c>
      <c r="B872" s="1">
        <v>216</v>
      </c>
      <c r="C872" s="26" t="s">
        <v>6160</v>
      </c>
      <c r="D872" t="s">
        <v>169</v>
      </c>
      <c r="E872" s="27" t="s">
        <v>6149</v>
      </c>
      <c r="F872" s="28" t="s">
        <v>2427</v>
      </c>
      <c r="G872" s="29">
        <v>1</v>
      </c>
      <c r="H872" s="28">
        <v>0</v>
      </c>
      <c r="I872" s="30">
        <f>ROUND(G872*H872,P4)</f>
        <v>0</v>
      </c>
      <c r="L872" s="31">
        <v>0</v>
      </c>
      <c r="M872" s="24">
        <f>ROUND(G872*L872,P4)</f>
        <v>0</v>
      </c>
      <c r="N872" s="25" t="s">
        <v>2420</v>
      </c>
      <c r="O872" s="32">
        <f>M872*AA872</f>
        <v>0</v>
      </c>
      <c r="P872" s="1">
        <v>3</v>
      </c>
      <c r="AA872" s="1">
        <f>IF(P872=1,$O$3,IF(P872=2,$O$4,$O$5))</f>
        <v>0</v>
      </c>
    </row>
    <row r="873" ht="25.5">
      <c r="A873" s="1" t="s">
        <v>173</v>
      </c>
      <c r="E873" s="27" t="s">
        <v>6149</v>
      </c>
    </row>
    <row r="874">
      <c r="A874" s="1" t="s">
        <v>174</v>
      </c>
    </row>
    <row r="875">
      <c r="A875" s="1" t="s">
        <v>176</v>
      </c>
      <c r="E875" s="27" t="s">
        <v>169</v>
      </c>
    </row>
    <row r="876" ht="25.5">
      <c r="A876" s="1" t="s">
        <v>167</v>
      </c>
      <c r="B876" s="1">
        <v>217</v>
      </c>
      <c r="C876" s="26" t="s">
        <v>6161</v>
      </c>
      <c r="D876" t="s">
        <v>169</v>
      </c>
      <c r="E876" s="27" t="s">
        <v>6149</v>
      </c>
      <c r="F876" s="28" t="s">
        <v>2427</v>
      </c>
      <c r="G876" s="29">
        <v>1</v>
      </c>
      <c r="H876" s="28">
        <v>0</v>
      </c>
      <c r="I876" s="30">
        <f>ROUND(G876*H876,P4)</f>
        <v>0</v>
      </c>
      <c r="L876" s="31">
        <v>0</v>
      </c>
      <c r="M876" s="24">
        <f>ROUND(G876*L876,P4)</f>
        <v>0</v>
      </c>
      <c r="N876" s="25" t="s">
        <v>2420</v>
      </c>
      <c r="O876" s="32">
        <f>M876*AA876</f>
        <v>0</v>
      </c>
      <c r="P876" s="1">
        <v>3</v>
      </c>
      <c r="AA876" s="1">
        <f>IF(P876=1,$O$3,IF(P876=2,$O$4,$O$5))</f>
        <v>0</v>
      </c>
    </row>
    <row r="877" ht="25.5">
      <c r="A877" s="1" t="s">
        <v>173</v>
      </c>
      <c r="E877" s="27" t="s">
        <v>6149</v>
      </c>
    </row>
    <row r="878">
      <c r="A878" s="1" t="s">
        <v>174</v>
      </c>
    </row>
    <row r="879">
      <c r="A879" s="1" t="s">
        <v>176</v>
      </c>
      <c r="E879" s="27" t="s">
        <v>169</v>
      </c>
    </row>
    <row r="880">
      <c r="A880" s="1" t="s">
        <v>167</v>
      </c>
      <c r="B880" s="1">
        <v>218</v>
      </c>
      <c r="C880" s="26" t="s">
        <v>6162</v>
      </c>
      <c r="D880" t="s">
        <v>169</v>
      </c>
      <c r="E880" s="27" t="s">
        <v>6163</v>
      </c>
      <c r="F880" s="28" t="s">
        <v>2427</v>
      </c>
      <c r="G880" s="29">
        <v>1</v>
      </c>
      <c r="H880" s="28">
        <v>0</v>
      </c>
      <c r="I880" s="30">
        <f>ROUND(G880*H880,P4)</f>
        <v>0</v>
      </c>
      <c r="L880" s="31">
        <v>0</v>
      </c>
      <c r="M880" s="24">
        <f>ROUND(G880*L880,P4)</f>
        <v>0</v>
      </c>
      <c r="N880" s="25" t="s">
        <v>2420</v>
      </c>
      <c r="O880" s="32">
        <f>M880*AA880</f>
        <v>0</v>
      </c>
      <c r="P880" s="1">
        <v>3</v>
      </c>
      <c r="AA880" s="1">
        <f>IF(P880=1,$O$3,IF(P880=2,$O$4,$O$5))</f>
        <v>0</v>
      </c>
    </row>
    <row r="881">
      <c r="A881" s="1" t="s">
        <v>173</v>
      </c>
      <c r="E881" s="27" t="s">
        <v>6163</v>
      </c>
    </row>
    <row r="882">
      <c r="A882" s="1" t="s">
        <v>174</v>
      </c>
    </row>
    <row r="883">
      <c r="A883" s="1" t="s">
        <v>176</v>
      </c>
      <c r="E883" s="27" t="s">
        <v>169</v>
      </c>
    </row>
    <row r="884">
      <c r="A884" s="1" t="s">
        <v>167</v>
      </c>
      <c r="B884" s="1">
        <v>219</v>
      </c>
      <c r="C884" s="26" t="s">
        <v>6164</v>
      </c>
      <c r="D884" t="s">
        <v>169</v>
      </c>
      <c r="E884" s="27" t="s">
        <v>6144</v>
      </c>
      <c r="F884" s="28" t="s">
        <v>2427</v>
      </c>
      <c r="G884" s="29">
        <v>1</v>
      </c>
      <c r="H884" s="28">
        <v>0</v>
      </c>
      <c r="I884" s="30">
        <f>ROUND(G884*H884,P4)</f>
        <v>0</v>
      </c>
      <c r="L884" s="31">
        <v>0</v>
      </c>
      <c r="M884" s="24">
        <f>ROUND(G884*L884,P4)</f>
        <v>0</v>
      </c>
      <c r="N884" s="25" t="s">
        <v>2420</v>
      </c>
      <c r="O884" s="32">
        <f>M884*AA884</f>
        <v>0</v>
      </c>
      <c r="P884" s="1">
        <v>3</v>
      </c>
      <c r="AA884" s="1">
        <f>IF(P884=1,$O$3,IF(P884=2,$O$4,$O$5))</f>
        <v>0</v>
      </c>
    </row>
    <row r="885">
      <c r="A885" s="1" t="s">
        <v>173</v>
      </c>
      <c r="E885" s="27" t="s">
        <v>6144</v>
      </c>
    </row>
    <row r="886">
      <c r="A886" s="1" t="s">
        <v>174</v>
      </c>
    </row>
    <row r="887">
      <c r="A887" s="1" t="s">
        <v>176</v>
      </c>
      <c r="E887" s="27" t="s">
        <v>169</v>
      </c>
    </row>
    <row r="888">
      <c r="A888" s="1" t="s">
        <v>167</v>
      </c>
      <c r="B888" s="1">
        <v>220</v>
      </c>
      <c r="C888" s="26" t="s">
        <v>6165</v>
      </c>
      <c r="D888" t="s">
        <v>169</v>
      </c>
      <c r="E888" s="27" t="s">
        <v>6144</v>
      </c>
      <c r="F888" s="28" t="s">
        <v>2427</v>
      </c>
      <c r="G888" s="29">
        <v>1</v>
      </c>
      <c r="H888" s="28">
        <v>0</v>
      </c>
      <c r="I888" s="30">
        <f>ROUND(G888*H888,P4)</f>
        <v>0</v>
      </c>
      <c r="L888" s="31">
        <v>0</v>
      </c>
      <c r="M888" s="24">
        <f>ROUND(G888*L888,P4)</f>
        <v>0</v>
      </c>
      <c r="N888" s="25" t="s">
        <v>2420</v>
      </c>
      <c r="O888" s="32">
        <f>M888*AA888</f>
        <v>0</v>
      </c>
      <c r="P888" s="1">
        <v>3</v>
      </c>
      <c r="AA888" s="1">
        <f>IF(P888=1,$O$3,IF(P888=2,$O$4,$O$5))</f>
        <v>0</v>
      </c>
    </row>
    <row r="889">
      <c r="A889" s="1" t="s">
        <v>173</v>
      </c>
      <c r="E889" s="27" t="s">
        <v>6144</v>
      </c>
    </row>
    <row r="890">
      <c r="A890" s="1" t="s">
        <v>174</v>
      </c>
    </row>
    <row r="891">
      <c r="A891" s="1" t="s">
        <v>176</v>
      </c>
      <c r="E891" s="27" t="s">
        <v>169</v>
      </c>
    </row>
    <row r="892">
      <c r="A892" s="1" t="s">
        <v>167</v>
      </c>
      <c r="B892" s="1">
        <v>221</v>
      </c>
      <c r="C892" s="26" t="s">
        <v>6166</v>
      </c>
      <c r="D892" t="s">
        <v>169</v>
      </c>
      <c r="E892" s="27" t="s">
        <v>6144</v>
      </c>
      <c r="F892" s="28" t="s">
        <v>2427</v>
      </c>
      <c r="G892" s="29">
        <v>1</v>
      </c>
      <c r="H892" s="28">
        <v>0</v>
      </c>
      <c r="I892" s="30">
        <f>ROUND(G892*H892,P4)</f>
        <v>0</v>
      </c>
      <c r="L892" s="31">
        <v>0</v>
      </c>
      <c r="M892" s="24">
        <f>ROUND(G892*L892,P4)</f>
        <v>0</v>
      </c>
      <c r="N892" s="25" t="s">
        <v>2420</v>
      </c>
      <c r="O892" s="32">
        <f>M892*AA892</f>
        <v>0</v>
      </c>
      <c r="P892" s="1">
        <v>3</v>
      </c>
      <c r="AA892" s="1">
        <f>IF(P892=1,$O$3,IF(P892=2,$O$4,$O$5))</f>
        <v>0</v>
      </c>
    </row>
    <row r="893">
      <c r="A893" s="1" t="s">
        <v>173</v>
      </c>
      <c r="E893" s="27" t="s">
        <v>6144</v>
      </c>
    </row>
    <row r="894">
      <c r="A894" s="1" t="s">
        <v>174</v>
      </c>
    </row>
    <row r="895">
      <c r="A895" s="1" t="s">
        <v>176</v>
      </c>
      <c r="E895" s="27" t="s">
        <v>169</v>
      </c>
    </row>
    <row r="896">
      <c r="A896" s="1" t="s">
        <v>167</v>
      </c>
      <c r="B896" s="1">
        <v>222</v>
      </c>
      <c r="C896" s="26" t="s">
        <v>6167</v>
      </c>
      <c r="D896" t="s">
        <v>169</v>
      </c>
      <c r="E896" s="27" t="s">
        <v>6144</v>
      </c>
      <c r="F896" s="28" t="s">
        <v>2427</v>
      </c>
      <c r="G896" s="29">
        <v>1</v>
      </c>
      <c r="H896" s="28">
        <v>0</v>
      </c>
      <c r="I896" s="30">
        <f>ROUND(G896*H896,P4)</f>
        <v>0</v>
      </c>
      <c r="L896" s="31">
        <v>0</v>
      </c>
      <c r="M896" s="24">
        <f>ROUND(G896*L896,P4)</f>
        <v>0</v>
      </c>
      <c r="N896" s="25" t="s">
        <v>2420</v>
      </c>
      <c r="O896" s="32">
        <f>M896*AA896</f>
        <v>0</v>
      </c>
      <c r="P896" s="1">
        <v>3</v>
      </c>
      <c r="AA896" s="1">
        <f>IF(P896=1,$O$3,IF(P896=2,$O$4,$O$5))</f>
        <v>0</v>
      </c>
    </row>
    <row r="897">
      <c r="A897" s="1" t="s">
        <v>173</v>
      </c>
      <c r="E897" s="27" t="s">
        <v>6144</v>
      </c>
    </row>
    <row r="898">
      <c r="A898" s="1" t="s">
        <v>174</v>
      </c>
    </row>
    <row r="899">
      <c r="A899" s="1" t="s">
        <v>176</v>
      </c>
      <c r="E899" s="27" t="s">
        <v>169</v>
      </c>
    </row>
    <row r="900">
      <c r="A900" s="1" t="s">
        <v>167</v>
      </c>
      <c r="B900" s="1">
        <v>223</v>
      </c>
      <c r="C900" s="26" t="s">
        <v>6168</v>
      </c>
      <c r="D900" t="s">
        <v>169</v>
      </c>
      <c r="E900" s="27" t="s">
        <v>6169</v>
      </c>
      <c r="F900" s="28" t="s">
        <v>2427</v>
      </c>
      <c r="G900" s="29">
        <v>1</v>
      </c>
      <c r="H900" s="28">
        <v>0</v>
      </c>
      <c r="I900" s="30">
        <f>ROUND(G900*H900,P4)</f>
        <v>0</v>
      </c>
      <c r="L900" s="31">
        <v>0</v>
      </c>
      <c r="M900" s="24">
        <f>ROUND(G900*L900,P4)</f>
        <v>0</v>
      </c>
      <c r="N900" s="25" t="s">
        <v>2420</v>
      </c>
      <c r="O900" s="32">
        <f>M900*AA900</f>
        <v>0</v>
      </c>
      <c r="P900" s="1">
        <v>3</v>
      </c>
      <c r="AA900" s="1">
        <f>IF(P900=1,$O$3,IF(P900=2,$O$4,$O$5))</f>
        <v>0</v>
      </c>
    </row>
    <row r="901">
      <c r="A901" s="1" t="s">
        <v>173</v>
      </c>
      <c r="E901" s="27" t="s">
        <v>6169</v>
      </c>
    </row>
    <row r="902">
      <c r="A902" s="1" t="s">
        <v>174</v>
      </c>
    </row>
    <row r="903">
      <c r="A903" s="1" t="s">
        <v>176</v>
      </c>
      <c r="E903" s="27" t="s">
        <v>169</v>
      </c>
    </row>
    <row r="904">
      <c r="A904" s="1" t="s">
        <v>167</v>
      </c>
      <c r="B904" s="1">
        <v>224</v>
      </c>
      <c r="C904" s="26" t="s">
        <v>6170</v>
      </c>
      <c r="D904" t="s">
        <v>169</v>
      </c>
      <c r="E904" s="27" t="s">
        <v>6144</v>
      </c>
      <c r="F904" s="28" t="s">
        <v>2427</v>
      </c>
      <c r="G904" s="29">
        <v>1</v>
      </c>
      <c r="H904" s="28">
        <v>0</v>
      </c>
      <c r="I904" s="30">
        <f>ROUND(G904*H904,P4)</f>
        <v>0</v>
      </c>
      <c r="L904" s="31">
        <v>0</v>
      </c>
      <c r="M904" s="24">
        <f>ROUND(G904*L904,P4)</f>
        <v>0</v>
      </c>
      <c r="N904" s="25" t="s">
        <v>2420</v>
      </c>
      <c r="O904" s="32">
        <f>M904*AA904</f>
        <v>0</v>
      </c>
      <c r="P904" s="1">
        <v>3</v>
      </c>
      <c r="AA904" s="1">
        <f>IF(P904=1,$O$3,IF(P904=2,$O$4,$O$5))</f>
        <v>0</v>
      </c>
    </row>
    <row r="905">
      <c r="A905" s="1" t="s">
        <v>173</v>
      </c>
      <c r="E905" s="27" t="s">
        <v>6144</v>
      </c>
    </row>
    <row r="906">
      <c r="A906" s="1" t="s">
        <v>174</v>
      </c>
    </row>
    <row r="907">
      <c r="A907" s="1" t="s">
        <v>176</v>
      </c>
      <c r="E907" s="27" t="s">
        <v>169</v>
      </c>
    </row>
    <row r="908">
      <c r="A908" s="1" t="s">
        <v>167</v>
      </c>
      <c r="B908" s="1">
        <v>225</v>
      </c>
      <c r="C908" s="26" t="s">
        <v>6171</v>
      </c>
      <c r="D908" t="s">
        <v>169</v>
      </c>
      <c r="E908" s="27" t="s">
        <v>6172</v>
      </c>
      <c r="F908" s="28" t="s">
        <v>2427</v>
      </c>
      <c r="G908" s="29">
        <v>1</v>
      </c>
      <c r="H908" s="28">
        <v>0</v>
      </c>
      <c r="I908" s="30">
        <f>ROUND(G908*H908,P4)</f>
        <v>0</v>
      </c>
      <c r="L908" s="31">
        <v>0</v>
      </c>
      <c r="M908" s="24">
        <f>ROUND(G908*L908,P4)</f>
        <v>0</v>
      </c>
      <c r="N908" s="25" t="s">
        <v>2420</v>
      </c>
      <c r="O908" s="32">
        <f>M908*AA908</f>
        <v>0</v>
      </c>
      <c r="P908" s="1">
        <v>3</v>
      </c>
      <c r="AA908" s="1">
        <f>IF(P908=1,$O$3,IF(P908=2,$O$4,$O$5))</f>
        <v>0</v>
      </c>
    </row>
    <row r="909">
      <c r="A909" s="1" t="s">
        <v>173</v>
      </c>
      <c r="E909" s="27" t="s">
        <v>6172</v>
      </c>
    </row>
    <row r="910">
      <c r="A910" s="1" t="s">
        <v>174</v>
      </c>
    </row>
    <row r="911">
      <c r="A911" s="1" t="s">
        <v>176</v>
      </c>
      <c r="E911" s="27" t="s">
        <v>169</v>
      </c>
    </row>
    <row r="912">
      <c r="A912" s="1" t="s">
        <v>167</v>
      </c>
      <c r="B912" s="1">
        <v>226</v>
      </c>
      <c r="C912" s="26" t="s">
        <v>6173</v>
      </c>
      <c r="D912" t="s">
        <v>169</v>
      </c>
      <c r="E912" s="27" t="s">
        <v>6174</v>
      </c>
      <c r="F912" s="28" t="s">
        <v>2427</v>
      </c>
      <c r="G912" s="29">
        <v>1</v>
      </c>
      <c r="H912" s="28">
        <v>0</v>
      </c>
      <c r="I912" s="30">
        <f>ROUND(G912*H912,P4)</f>
        <v>0</v>
      </c>
      <c r="L912" s="31">
        <v>0</v>
      </c>
      <c r="M912" s="24">
        <f>ROUND(G912*L912,P4)</f>
        <v>0</v>
      </c>
      <c r="N912" s="25" t="s">
        <v>2420</v>
      </c>
      <c r="O912" s="32">
        <f>M912*AA912</f>
        <v>0</v>
      </c>
      <c r="P912" s="1">
        <v>3</v>
      </c>
      <c r="AA912" s="1">
        <f>IF(P912=1,$O$3,IF(P912=2,$O$4,$O$5))</f>
        <v>0</v>
      </c>
    </row>
    <row r="913">
      <c r="A913" s="1" t="s">
        <v>173</v>
      </c>
      <c r="E913" s="27" t="s">
        <v>6174</v>
      </c>
    </row>
    <row r="914">
      <c r="A914" s="1" t="s">
        <v>174</v>
      </c>
    </row>
    <row r="915">
      <c r="A915" s="1" t="s">
        <v>176</v>
      </c>
      <c r="E915" s="27" t="s">
        <v>169</v>
      </c>
    </row>
    <row r="916">
      <c r="A916" s="1" t="s">
        <v>167</v>
      </c>
      <c r="B916" s="1">
        <v>227</v>
      </c>
      <c r="C916" s="26" t="s">
        <v>6175</v>
      </c>
      <c r="D916" t="s">
        <v>169</v>
      </c>
      <c r="E916" s="27" t="s">
        <v>6144</v>
      </c>
      <c r="F916" s="28" t="s">
        <v>2427</v>
      </c>
      <c r="G916" s="29">
        <v>1</v>
      </c>
      <c r="H916" s="28">
        <v>0</v>
      </c>
      <c r="I916" s="30">
        <f>ROUND(G916*H916,P4)</f>
        <v>0</v>
      </c>
      <c r="L916" s="31">
        <v>0</v>
      </c>
      <c r="M916" s="24">
        <f>ROUND(G916*L916,P4)</f>
        <v>0</v>
      </c>
      <c r="N916" s="25" t="s">
        <v>2420</v>
      </c>
      <c r="O916" s="32">
        <f>M916*AA916</f>
        <v>0</v>
      </c>
      <c r="P916" s="1">
        <v>3</v>
      </c>
      <c r="AA916" s="1">
        <f>IF(P916=1,$O$3,IF(P916=2,$O$4,$O$5))</f>
        <v>0</v>
      </c>
    </row>
    <row r="917">
      <c r="A917" s="1" t="s">
        <v>173</v>
      </c>
      <c r="E917" s="27" t="s">
        <v>6144</v>
      </c>
    </row>
    <row r="918">
      <c r="A918" s="1" t="s">
        <v>174</v>
      </c>
    </row>
    <row r="919">
      <c r="A919" s="1" t="s">
        <v>176</v>
      </c>
      <c r="E919" s="27" t="s">
        <v>169</v>
      </c>
    </row>
    <row r="920">
      <c r="A920" s="1" t="s">
        <v>167</v>
      </c>
      <c r="B920" s="1">
        <v>228</v>
      </c>
      <c r="C920" s="26" t="s">
        <v>6176</v>
      </c>
      <c r="D920" t="s">
        <v>169</v>
      </c>
      <c r="E920" s="27" t="s">
        <v>6177</v>
      </c>
      <c r="F920" s="28" t="s">
        <v>2427</v>
      </c>
      <c r="G920" s="29">
        <v>1</v>
      </c>
      <c r="H920" s="28">
        <v>0</v>
      </c>
      <c r="I920" s="30">
        <f>ROUND(G920*H920,P4)</f>
        <v>0</v>
      </c>
      <c r="L920" s="31">
        <v>0</v>
      </c>
      <c r="M920" s="24">
        <f>ROUND(G920*L920,P4)</f>
        <v>0</v>
      </c>
      <c r="N920" s="25" t="s">
        <v>2420</v>
      </c>
      <c r="O920" s="32">
        <f>M920*AA920</f>
        <v>0</v>
      </c>
      <c r="P920" s="1">
        <v>3</v>
      </c>
      <c r="AA920" s="1">
        <f>IF(P920=1,$O$3,IF(P920=2,$O$4,$O$5))</f>
        <v>0</v>
      </c>
    </row>
    <row r="921">
      <c r="A921" s="1" t="s">
        <v>173</v>
      </c>
      <c r="E921" s="27" t="s">
        <v>6177</v>
      </c>
    </row>
    <row r="922">
      <c r="A922" s="1" t="s">
        <v>174</v>
      </c>
    </row>
    <row r="923">
      <c r="A923" s="1" t="s">
        <v>176</v>
      </c>
      <c r="E923" s="27" t="s">
        <v>169</v>
      </c>
    </row>
    <row r="924">
      <c r="A924" s="1" t="s">
        <v>167</v>
      </c>
      <c r="B924" s="1">
        <v>229</v>
      </c>
      <c r="C924" s="26" t="s">
        <v>6178</v>
      </c>
      <c r="D924" t="s">
        <v>169</v>
      </c>
      <c r="E924" s="27" t="s">
        <v>6144</v>
      </c>
      <c r="F924" s="28" t="s">
        <v>2427</v>
      </c>
      <c r="G924" s="29">
        <v>1</v>
      </c>
      <c r="H924" s="28">
        <v>0</v>
      </c>
      <c r="I924" s="30">
        <f>ROUND(G924*H924,P4)</f>
        <v>0</v>
      </c>
      <c r="L924" s="31">
        <v>0</v>
      </c>
      <c r="M924" s="24">
        <f>ROUND(G924*L924,P4)</f>
        <v>0</v>
      </c>
      <c r="N924" s="25" t="s">
        <v>2420</v>
      </c>
      <c r="O924" s="32">
        <f>M924*AA924</f>
        <v>0</v>
      </c>
      <c r="P924" s="1">
        <v>3</v>
      </c>
      <c r="AA924" s="1">
        <f>IF(P924=1,$O$3,IF(P924=2,$O$4,$O$5))</f>
        <v>0</v>
      </c>
    </row>
    <row r="925">
      <c r="A925" s="1" t="s">
        <v>173</v>
      </c>
      <c r="E925" s="27" t="s">
        <v>6144</v>
      </c>
    </row>
    <row r="926">
      <c r="A926" s="1" t="s">
        <v>174</v>
      </c>
    </row>
    <row r="927">
      <c r="A927" s="1" t="s">
        <v>176</v>
      </c>
      <c r="E927" s="27" t="s">
        <v>169</v>
      </c>
    </row>
    <row r="928">
      <c r="A928" s="1" t="s">
        <v>167</v>
      </c>
      <c r="B928" s="1">
        <v>230</v>
      </c>
      <c r="C928" s="26" t="s">
        <v>6179</v>
      </c>
      <c r="D928" t="s">
        <v>169</v>
      </c>
      <c r="E928" s="27" t="s">
        <v>6180</v>
      </c>
      <c r="F928" s="28" t="s">
        <v>2427</v>
      </c>
      <c r="G928" s="29">
        <v>1</v>
      </c>
      <c r="H928" s="28">
        <v>0</v>
      </c>
      <c r="I928" s="30">
        <f>ROUND(G928*H928,P4)</f>
        <v>0</v>
      </c>
      <c r="L928" s="31">
        <v>0</v>
      </c>
      <c r="M928" s="24">
        <f>ROUND(G928*L928,P4)</f>
        <v>0</v>
      </c>
      <c r="N928" s="25" t="s">
        <v>2420</v>
      </c>
      <c r="O928" s="32">
        <f>M928*AA928</f>
        <v>0</v>
      </c>
      <c r="P928" s="1">
        <v>3</v>
      </c>
      <c r="AA928" s="1">
        <f>IF(P928=1,$O$3,IF(P928=2,$O$4,$O$5))</f>
        <v>0</v>
      </c>
    </row>
    <row r="929">
      <c r="A929" s="1" t="s">
        <v>173</v>
      </c>
      <c r="E929" s="27" t="s">
        <v>6180</v>
      </c>
    </row>
    <row r="930">
      <c r="A930" s="1" t="s">
        <v>174</v>
      </c>
    </row>
    <row r="931">
      <c r="A931" s="1" t="s">
        <v>176</v>
      </c>
      <c r="E931" s="27" t="s">
        <v>169</v>
      </c>
    </row>
    <row r="932">
      <c r="A932" s="1" t="s">
        <v>167</v>
      </c>
      <c r="B932" s="1">
        <v>231</v>
      </c>
      <c r="C932" s="26" t="s">
        <v>6181</v>
      </c>
      <c r="D932" t="s">
        <v>169</v>
      </c>
      <c r="E932" s="27" t="s">
        <v>6144</v>
      </c>
      <c r="F932" s="28" t="s">
        <v>2427</v>
      </c>
      <c r="G932" s="29">
        <v>1</v>
      </c>
      <c r="H932" s="28">
        <v>0</v>
      </c>
      <c r="I932" s="30">
        <f>ROUND(G932*H932,P4)</f>
        <v>0</v>
      </c>
      <c r="L932" s="31">
        <v>0</v>
      </c>
      <c r="M932" s="24">
        <f>ROUND(G932*L932,P4)</f>
        <v>0</v>
      </c>
      <c r="N932" s="25" t="s">
        <v>2420</v>
      </c>
      <c r="O932" s="32">
        <f>M932*AA932</f>
        <v>0</v>
      </c>
      <c r="P932" s="1">
        <v>3</v>
      </c>
      <c r="AA932" s="1">
        <f>IF(P932=1,$O$3,IF(P932=2,$O$4,$O$5))</f>
        <v>0</v>
      </c>
    </row>
    <row r="933">
      <c r="A933" s="1" t="s">
        <v>173</v>
      </c>
      <c r="E933" s="27" t="s">
        <v>6144</v>
      </c>
    </row>
    <row r="934">
      <c r="A934" s="1" t="s">
        <v>174</v>
      </c>
    </row>
    <row r="935">
      <c r="A935" s="1" t="s">
        <v>176</v>
      </c>
      <c r="E935" s="27" t="s">
        <v>169</v>
      </c>
    </row>
    <row r="936">
      <c r="A936" s="1" t="s">
        <v>167</v>
      </c>
      <c r="B936" s="1">
        <v>232</v>
      </c>
      <c r="C936" s="26" t="s">
        <v>6182</v>
      </c>
      <c r="D936" t="s">
        <v>169</v>
      </c>
      <c r="E936" s="27" t="s">
        <v>6180</v>
      </c>
      <c r="F936" s="28" t="s">
        <v>2427</v>
      </c>
      <c r="G936" s="29">
        <v>1</v>
      </c>
      <c r="H936" s="28">
        <v>0</v>
      </c>
      <c r="I936" s="30">
        <f>ROUND(G936*H936,P4)</f>
        <v>0</v>
      </c>
      <c r="L936" s="31">
        <v>0</v>
      </c>
      <c r="M936" s="24">
        <f>ROUND(G936*L936,P4)</f>
        <v>0</v>
      </c>
      <c r="N936" s="25" t="s">
        <v>2420</v>
      </c>
      <c r="O936" s="32">
        <f>M936*AA936</f>
        <v>0</v>
      </c>
      <c r="P936" s="1">
        <v>3</v>
      </c>
      <c r="AA936" s="1">
        <f>IF(P936=1,$O$3,IF(P936=2,$O$4,$O$5))</f>
        <v>0</v>
      </c>
    </row>
    <row r="937">
      <c r="A937" s="1" t="s">
        <v>173</v>
      </c>
      <c r="E937" s="27" t="s">
        <v>6180</v>
      </c>
    </row>
    <row r="938">
      <c r="A938" s="1" t="s">
        <v>174</v>
      </c>
    </row>
    <row r="939">
      <c r="A939" s="1" t="s">
        <v>176</v>
      </c>
      <c r="E939" s="27" t="s">
        <v>169</v>
      </c>
    </row>
    <row r="940">
      <c r="A940" s="1" t="s">
        <v>167</v>
      </c>
      <c r="B940" s="1">
        <v>233</v>
      </c>
      <c r="C940" s="26" t="s">
        <v>6183</v>
      </c>
      <c r="D940" t="s">
        <v>169</v>
      </c>
      <c r="E940" s="27" t="s">
        <v>6163</v>
      </c>
      <c r="F940" s="28" t="s">
        <v>2427</v>
      </c>
      <c r="G940" s="29">
        <v>1</v>
      </c>
      <c r="H940" s="28">
        <v>0</v>
      </c>
      <c r="I940" s="30">
        <f>ROUND(G940*H940,P4)</f>
        <v>0</v>
      </c>
      <c r="L940" s="31">
        <v>0</v>
      </c>
      <c r="M940" s="24">
        <f>ROUND(G940*L940,P4)</f>
        <v>0</v>
      </c>
      <c r="N940" s="25" t="s">
        <v>2420</v>
      </c>
      <c r="O940" s="32">
        <f>M940*AA940</f>
        <v>0</v>
      </c>
      <c r="P940" s="1">
        <v>3</v>
      </c>
      <c r="AA940" s="1">
        <f>IF(P940=1,$O$3,IF(P940=2,$O$4,$O$5))</f>
        <v>0</v>
      </c>
    </row>
    <row r="941">
      <c r="A941" s="1" t="s">
        <v>173</v>
      </c>
      <c r="E941" s="27" t="s">
        <v>6163</v>
      </c>
    </row>
    <row r="942">
      <c r="A942" s="1" t="s">
        <v>174</v>
      </c>
    </row>
    <row r="943">
      <c r="A943" s="1" t="s">
        <v>176</v>
      </c>
      <c r="E943" s="27" t="s">
        <v>169</v>
      </c>
    </row>
    <row r="944">
      <c r="A944" s="1" t="s">
        <v>167</v>
      </c>
      <c r="B944" s="1">
        <v>234</v>
      </c>
      <c r="C944" s="26" t="s">
        <v>6184</v>
      </c>
      <c r="D944" t="s">
        <v>169</v>
      </c>
      <c r="E944" s="27" t="s">
        <v>6163</v>
      </c>
      <c r="F944" s="28" t="s">
        <v>2427</v>
      </c>
      <c r="G944" s="29">
        <v>1</v>
      </c>
      <c r="H944" s="28">
        <v>0</v>
      </c>
      <c r="I944" s="30">
        <f>ROUND(G944*H944,P4)</f>
        <v>0</v>
      </c>
      <c r="L944" s="31">
        <v>0</v>
      </c>
      <c r="M944" s="24">
        <f>ROUND(G944*L944,P4)</f>
        <v>0</v>
      </c>
      <c r="N944" s="25" t="s">
        <v>2420</v>
      </c>
      <c r="O944" s="32">
        <f>M944*AA944</f>
        <v>0</v>
      </c>
      <c r="P944" s="1">
        <v>3</v>
      </c>
      <c r="AA944" s="1">
        <f>IF(P944=1,$O$3,IF(P944=2,$O$4,$O$5))</f>
        <v>0</v>
      </c>
    </row>
    <row r="945">
      <c r="A945" s="1" t="s">
        <v>173</v>
      </c>
      <c r="E945" s="27" t="s">
        <v>6163</v>
      </c>
    </row>
    <row r="946">
      <c r="A946" s="1" t="s">
        <v>174</v>
      </c>
    </row>
    <row r="947">
      <c r="A947" s="1" t="s">
        <v>176</v>
      </c>
      <c r="E947" s="27" t="s">
        <v>169</v>
      </c>
    </row>
    <row r="948">
      <c r="A948" s="1" t="s">
        <v>167</v>
      </c>
      <c r="B948" s="1">
        <v>235</v>
      </c>
      <c r="C948" s="26" t="s">
        <v>6185</v>
      </c>
      <c r="D948" t="s">
        <v>169</v>
      </c>
      <c r="E948" s="27" t="s">
        <v>6144</v>
      </c>
      <c r="F948" s="28" t="s">
        <v>2427</v>
      </c>
      <c r="G948" s="29">
        <v>1</v>
      </c>
      <c r="H948" s="28">
        <v>0</v>
      </c>
      <c r="I948" s="30">
        <f>ROUND(G948*H948,P4)</f>
        <v>0</v>
      </c>
      <c r="L948" s="31">
        <v>0</v>
      </c>
      <c r="M948" s="24">
        <f>ROUND(G948*L948,P4)</f>
        <v>0</v>
      </c>
      <c r="N948" s="25" t="s">
        <v>2420</v>
      </c>
      <c r="O948" s="32">
        <f>M948*AA948</f>
        <v>0</v>
      </c>
      <c r="P948" s="1">
        <v>3</v>
      </c>
      <c r="AA948" s="1">
        <f>IF(P948=1,$O$3,IF(P948=2,$O$4,$O$5))</f>
        <v>0</v>
      </c>
    </row>
    <row r="949">
      <c r="A949" s="1" t="s">
        <v>173</v>
      </c>
      <c r="E949" s="27" t="s">
        <v>6144</v>
      </c>
    </row>
    <row r="950">
      <c r="A950" s="1" t="s">
        <v>174</v>
      </c>
    </row>
    <row r="951">
      <c r="A951" s="1" t="s">
        <v>176</v>
      </c>
      <c r="E951" s="27" t="s">
        <v>169</v>
      </c>
    </row>
    <row r="952">
      <c r="A952" s="1" t="s">
        <v>167</v>
      </c>
      <c r="B952" s="1">
        <v>236</v>
      </c>
      <c r="C952" s="26" t="s">
        <v>6186</v>
      </c>
      <c r="D952" t="s">
        <v>169</v>
      </c>
      <c r="E952" s="27" t="s">
        <v>6144</v>
      </c>
      <c r="F952" s="28" t="s">
        <v>2427</v>
      </c>
      <c r="G952" s="29">
        <v>1</v>
      </c>
      <c r="H952" s="28">
        <v>0</v>
      </c>
      <c r="I952" s="30">
        <f>ROUND(G952*H952,P4)</f>
        <v>0</v>
      </c>
      <c r="L952" s="31">
        <v>0</v>
      </c>
      <c r="M952" s="24">
        <f>ROUND(G952*L952,P4)</f>
        <v>0</v>
      </c>
      <c r="N952" s="25" t="s">
        <v>2420</v>
      </c>
      <c r="O952" s="32">
        <f>M952*AA952</f>
        <v>0</v>
      </c>
      <c r="P952" s="1">
        <v>3</v>
      </c>
      <c r="AA952" s="1">
        <f>IF(P952=1,$O$3,IF(P952=2,$O$4,$O$5))</f>
        <v>0</v>
      </c>
    </row>
    <row r="953">
      <c r="A953" s="1" t="s">
        <v>173</v>
      </c>
      <c r="E953" s="27" t="s">
        <v>6144</v>
      </c>
    </row>
    <row r="954">
      <c r="A954" s="1" t="s">
        <v>174</v>
      </c>
    </row>
    <row r="955">
      <c r="A955" s="1" t="s">
        <v>176</v>
      </c>
      <c r="E955" s="27" t="s">
        <v>169</v>
      </c>
    </row>
    <row r="956">
      <c r="A956" s="1" t="s">
        <v>167</v>
      </c>
      <c r="B956" s="1">
        <v>237</v>
      </c>
      <c r="C956" s="26" t="s">
        <v>6187</v>
      </c>
      <c r="D956" t="s">
        <v>169</v>
      </c>
      <c r="E956" s="27" t="s">
        <v>6144</v>
      </c>
      <c r="F956" s="28" t="s">
        <v>2427</v>
      </c>
      <c r="G956" s="29">
        <v>1</v>
      </c>
      <c r="H956" s="28">
        <v>0</v>
      </c>
      <c r="I956" s="30">
        <f>ROUND(G956*H956,P4)</f>
        <v>0</v>
      </c>
      <c r="L956" s="31">
        <v>0</v>
      </c>
      <c r="M956" s="24">
        <f>ROUND(G956*L956,P4)</f>
        <v>0</v>
      </c>
      <c r="N956" s="25" t="s">
        <v>2420</v>
      </c>
      <c r="O956" s="32">
        <f>M956*AA956</f>
        <v>0</v>
      </c>
      <c r="P956" s="1">
        <v>3</v>
      </c>
      <c r="AA956" s="1">
        <f>IF(P956=1,$O$3,IF(P956=2,$O$4,$O$5))</f>
        <v>0</v>
      </c>
    </row>
    <row r="957">
      <c r="A957" s="1" t="s">
        <v>173</v>
      </c>
      <c r="E957" s="27" t="s">
        <v>6144</v>
      </c>
    </row>
    <row r="958">
      <c r="A958" s="1" t="s">
        <v>174</v>
      </c>
    </row>
    <row r="959">
      <c r="A959" s="1" t="s">
        <v>176</v>
      </c>
      <c r="E959" s="27" t="s">
        <v>169</v>
      </c>
    </row>
    <row r="960">
      <c r="A960" s="1" t="s">
        <v>167</v>
      </c>
      <c r="B960" s="1">
        <v>238</v>
      </c>
      <c r="C960" s="26" t="s">
        <v>6188</v>
      </c>
      <c r="D960" t="s">
        <v>169</v>
      </c>
      <c r="E960" s="27" t="s">
        <v>6144</v>
      </c>
      <c r="F960" s="28" t="s">
        <v>2427</v>
      </c>
      <c r="G960" s="29">
        <v>1</v>
      </c>
      <c r="H960" s="28">
        <v>0</v>
      </c>
      <c r="I960" s="30">
        <f>ROUND(G960*H960,P4)</f>
        <v>0</v>
      </c>
      <c r="L960" s="31">
        <v>0</v>
      </c>
      <c r="M960" s="24">
        <f>ROUND(G960*L960,P4)</f>
        <v>0</v>
      </c>
      <c r="N960" s="25" t="s">
        <v>2420</v>
      </c>
      <c r="O960" s="32">
        <f>M960*AA960</f>
        <v>0</v>
      </c>
      <c r="P960" s="1">
        <v>3</v>
      </c>
      <c r="AA960" s="1">
        <f>IF(P960=1,$O$3,IF(P960=2,$O$4,$O$5))</f>
        <v>0</v>
      </c>
    </row>
    <row r="961">
      <c r="A961" s="1" t="s">
        <v>173</v>
      </c>
      <c r="E961" s="27" t="s">
        <v>6144</v>
      </c>
    </row>
    <row r="962">
      <c r="A962" s="1" t="s">
        <v>174</v>
      </c>
    </row>
    <row r="963">
      <c r="A963" s="1" t="s">
        <v>176</v>
      </c>
      <c r="E963" s="27" t="s">
        <v>169</v>
      </c>
    </row>
    <row r="964">
      <c r="A964" s="1" t="s">
        <v>167</v>
      </c>
      <c r="B964" s="1">
        <v>239</v>
      </c>
      <c r="C964" s="26" t="s">
        <v>6189</v>
      </c>
      <c r="D964" t="s">
        <v>169</v>
      </c>
      <c r="E964" s="27" t="s">
        <v>6190</v>
      </c>
      <c r="F964" s="28" t="s">
        <v>2427</v>
      </c>
      <c r="G964" s="29">
        <v>1</v>
      </c>
      <c r="H964" s="28">
        <v>0</v>
      </c>
      <c r="I964" s="30">
        <f>ROUND(G964*H964,P4)</f>
        <v>0</v>
      </c>
      <c r="L964" s="31">
        <v>0</v>
      </c>
      <c r="M964" s="24">
        <f>ROUND(G964*L964,P4)</f>
        <v>0</v>
      </c>
      <c r="N964" s="25" t="s">
        <v>2420</v>
      </c>
      <c r="O964" s="32">
        <f>M964*AA964</f>
        <v>0</v>
      </c>
      <c r="P964" s="1">
        <v>3</v>
      </c>
      <c r="AA964" s="1">
        <f>IF(P964=1,$O$3,IF(P964=2,$O$4,$O$5))</f>
        <v>0</v>
      </c>
    </row>
    <row r="965">
      <c r="A965" s="1" t="s">
        <v>173</v>
      </c>
      <c r="E965" s="27" t="s">
        <v>6190</v>
      </c>
    </row>
    <row r="966">
      <c r="A966" s="1" t="s">
        <v>174</v>
      </c>
    </row>
    <row r="967">
      <c r="A967" s="1" t="s">
        <v>176</v>
      </c>
      <c r="E967" s="27" t="s">
        <v>169</v>
      </c>
    </row>
    <row r="968">
      <c r="A968" s="1" t="s">
        <v>167</v>
      </c>
      <c r="B968" s="1">
        <v>240</v>
      </c>
      <c r="C968" s="26" t="s">
        <v>6191</v>
      </c>
      <c r="D968" t="s">
        <v>169</v>
      </c>
      <c r="E968" s="27" t="s">
        <v>6169</v>
      </c>
      <c r="F968" s="28" t="s">
        <v>2427</v>
      </c>
      <c r="G968" s="29">
        <v>1</v>
      </c>
      <c r="H968" s="28">
        <v>0</v>
      </c>
      <c r="I968" s="30">
        <f>ROUND(G968*H968,P4)</f>
        <v>0</v>
      </c>
      <c r="L968" s="31">
        <v>0</v>
      </c>
      <c r="M968" s="24">
        <f>ROUND(G968*L968,P4)</f>
        <v>0</v>
      </c>
      <c r="N968" s="25" t="s">
        <v>2420</v>
      </c>
      <c r="O968" s="32">
        <f>M968*AA968</f>
        <v>0</v>
      </c>
      <c r="P968" s="1">
        <v>3</v>
      </c>
      <c r="AA968" s="1">
        <f>IF(P968=1,$O$3,IF(P968=2,$O$4,$O$5))</f>
        <v>0</v>
      </c>
    </row>
    <row r="969">
      <c r="A969" s="1" t="s">
        <v>173</v>
      </c>
      <c r="E969" s="27" t="s">
        <v>6169</v>
      </c>
    </row>
    <row r="970">
      <c r="A970" s="1" t="s">
        <v>174</v>
      </c>
    </row>
    <row r="971">
      <c r="A971" s="1" t="s">
        <v>176</v>
      </c>
      <c r="E971" s="27" t="s">
        <v>169</v>
      </c>
    </row>
    <row r="972">
      <c r="A972" s="1" t="s">
        <v>167</v>
      </c>
      <c r="B972" s="1">
        <v>241</v>
      </c>
      <c r="C972" s="26" t="s">
        <v>6192</v>
      </c>
      <c r="D972" t="s">
        <v>169</v>
      </c>
      <c r="E972" s="27" t="s">
        <v>6193</v>
      </c>
      <c r="F972" s="28" t="s">
        <v>2427</v>
      </c>
      <c r="G972" s="29">
        <v>1</v>
      </c>
      <c r="H972" s="28">
        <v>0</v>
      </c>
      <c r="I972" s="30">
        <f>ROUND(G972*H972,P4)</f>
        <v>0</v>
      </c>
      <c r="L972" s="31">
        <v>0</v>
      </c>
      <c r="M972" s="24">
        <f>ROUND(G972*L972,P4)</f>
        <v>0</v>
      </c>
      <c r="N972" s="25" t="s">
        <v>2420</v>
      </c>
      <c r="O972" s="32">
        <f>M972*AA972</f>
        <v>0</v>
      </c>
      <c r="P972" s="1">
        <v>3</v>
      </c>
      <c r="AA972" s="1">
        <f>IF(P972=1,$O$3,IF(P972=2,$O$4,$O$5))</f>
        <v>0</v>
      </c>
    </row>
    <row r="973">
      <c r="A973" s="1" t="s">
        <v>173</v>
      </c>
      <c r="E973" s="27" t="s">
        <v>6193</v>
      </c>
    </row>
    <row r="974">
      <c r="A974" s="1" t="s">
        <v>174</v>
      </c>
    </row>
    <row r="975">
      <c r="A975" s="1" t="s">
        <v>176</v>
      </c>
      <c r="E975" s="27" t="s">
        <v>169</v>
      </c>
    </row>
    <row r="976" ht="25.5">
      <c r="A976" s="1" t="s">
        <v>167</v>
      </c>
      <c r="B976" s="1">
        <v>242</v>
      </c>
      <c r="C976" s="26" t="s">
        <v>6194</v>
      </c>
      <c r="D976" t="s">
        <v>169</v>
      </c>
      <c r="E976" s="27" t="s">
        <v>6195</v>
      </c>
      <c r="F976" s="28" t="s">
        <v>2427</v>
      </c>
      <c r="G976" s="29">
        <v>1</v>
      </c>
      <c r="H976" s="28">
        <v>0</v>
      </c>
      <c r="I976" s="30">
        <f>ROUND(G976*H976,P4)</f>
        <v>0</v>
      </c>
      <c r="L976" s="31">
        <v>0</v>
      </c>
      <c r="M976" s="24">
        <f>ROUND(G976*L976,P4)</f>
        <v>0</v>
      </c>
      <c r="N976" s="25" t="s">
        <v>2420</v>
      </c>
      <c r="O976" s="32">
        <f>M976*AA976</f>
        <v>0</v>
      </c>
      <c r="P976" s="1">
        <v>3</v>
      </c>
      <c r="AA976" s="1">
        <f>IF(P976=1,$O$3,IF(P976=2,$O$4,$O$5))</f>
        <v>0</v>
      </c>
    </row>
    <row r="977" ht="25.5">
      <c r="A977" s="1" t="s">
        <v>173</v>
      </c>
      <c r="E977" s="27" t="s">
        <v>6195</v>
      </c>
    </row>
    <row r="978">
      <c r="A978" s="1" t="s">
        <v>174</v>
      </c>
    </row>
    <row r="979">
      <c r="A979" s="1" t="s">
        <v>176</v>
      </c>
      <c r="E979" s="27" t="s">
        <v>169</v>
      </c>
    </row>
    <row r="980">
      <c r="A980" s="1" t="s">
        <v>167</v>
      </c>
      <c r="B980" s="1">
        <v>243</v>
      </c>
      <c r="C980" s="26" t="s">
        <v>6196</v>
      </c>
      <c r="D980" t="s">
        <v>169</v>
      </c>
      <c r="E980" s="27" t="s">
        <v>6144</v>
      </c>
      <c r="F980" s="28" t="s">
        <v>2427</v>
      </c>
      <c r="G980" s="29">
        <v>1</v>
      </c>
      <c r="H980" s="28">
        <v>0</v>
      </c>
      <c r="I980" s="30">
        <f>ROUND(G980*H980,P4)</f>
        <v>0</v>
      </c>
      <c r="L980" s="31">
        <v>0</v>
      </c>
      <c r="M980" s="24">
        <f>ROUND(G980*L980,P4)</f>
        <v>0</v>
      </c>
      <c r="N980" s="25" t="s">
        <v>2420</v>
      </c>
      <c r="O980" s="32">
        <f>M980*AA980</f>
        <v>0</v>
      </c>
      <c r="P980" s="1">
        <v>3</v>
      </c>
      <c r="AA980" s="1">
        <f>IF(P980=1,$O$3,IF(P980=2,$O$4,$O$5))</f>
        <v>0</v>
      </c>
    </row>
    <row r="981">
      <c r="A981" s="1" t="s">
        <v>173</v>
      </c>
      <c r="E981" s="27" t="s">
        <v>6144</v>
      </c>
    </row>
    <row r="982">
      <c r="A982" s="1" t="s">
        <v>174</v>
      </c>
    </row>
    <row r="983">
      <c r="A983" s="1" t="s">
        <v>176</v>
      </c>
      <c r="E983" s="27" t="s">
        <v>169</v>
      </c>
    </row>
    <row r="984">
      <c r="A984" s="1" t="s">
        <v>167</v>
      </c>
      <c r="B984" s="1">
        <v>244</v>
      </c>
      <c r="C984" s="26" t="s">
        <v>6197</v>
      </c>
      <c r="D984" t="s">
        <v>169</v>
      </c>
      <c r="E984" s="27" t="s">
        <v>6144</v>
      </c>
      <c r="F984" s="28" t="s">
        <v>2427</v>
      </c>
      <c r="G984" s="29">
        <v>1</v>
      </c>
      <c r="H984" s="28">
        <v>0</v>
      </c>
      <c r="I984" s="30">
        <f>ROUND(G984*H984,P4)</f>
        <v>0</v>
      </c>
      <c r="L984" s="31">
        <v>0</v>
      </c>
      <c r="M984" s="24">
        <f>ROUND(G984*L984,P4)</f>
        <v>0</v>
      </c>
      <c r="N984" s="25" t="s">
        <v>2420</v>
      </c>
      <c r="O984" s="32">
        <f>M984*AA984</f>
        <v>0</v>
      </c>
      <c r="P984" s="1">
        <v>3</v>
      </c>
      <c r="AA984" s="1">
        <f>IF(P984=1,$O$3,IF(P984=2,$O$4,$O$5))</f>
        <v>0</v>
      </c>
    </row>
    <row r="985">
      <c r="A985" s="1" t="s">
        <v>173</v>
      </c>
      <c r="E985" s="27" t="s">
        <v>6144</v>
      </c>
    </row>
    <row r="986">
      <c r="A986" s="1" t="s">
        <v>174</v>
      </c>
    </row>
    <row r="987">
      <c r="A987" s="1" t="s">
        <v>176</v>
      </c>
      <c r="E987" s="27" t="s">
        <v>169</v>
      </c>
    </row>
    <row r="988">
      <c r="A988" s="1" t="s">
        <v>167</v>
      </c>
      <c r="B988" s="1">
        <v>245</v>
      </c>
      <c r="C988" s="26" t="s">
        <v>6198</v>
      </c>
      <c r="D988" t="s">
        <v>169</v>
      </c>
      <c r="E988" s="27" t="s">
        <v>6163</v>
      </c>
      <c r="F988" s="28" t="s">
        <v>2427</v>
      </c>
      <c r="G988" s="29">
        <v>1</v>
      </c>
      <c r="H988" s="28">
        <v>0</v>
      </c>
      <c r="I988" s="30">
        <f>ROUND(G988*H988,P4)</f>
        <v>0</v>
      </c>
      <c r="L988" s="31">
        <v>0</v>
      </c>
      <c r="M988" s="24">
        <f>ROUND(G988*L988,P4)</f>
        <v>0</v>
      </c>
      <c r="N988" s="25" t="s">
        <v>2420</v>
      </c>
      <c r="O988" s="32">
        <f>M988*AA988</f>
        <v>0</v>
      </c>
      <c r="P988" s="1">
        <v>3</v>
      </c>
      <c r="AA988" s="1">
        <f>IF(P988=1,$O$3,IF(P988=2,$O$4,$O$5))</f>
        <v>0</v>
      </c>
    </row>
    <row r="989">
      <c r="A989" s="1" t="s">
        <v>173</v>
      </c>
      <c r="E989" s="27" t="s">
        <v>6163</v>
      </c>
    </row>
    <row r="990">
      <c r="A990" s="1" t="s">
        <v>174</v>
      </c>
    </row>
    <row r="991">
      <c r="A991" s="1" t="s">
        <v>176</v>
      </c>
      <c r="E991" s="27" t="s">
        <v>169</v>
      </c>
    </row>
    <row r="992">
      <c r="A992" s="1" t="s">
        <v>167</v>
      </c>
      <c r="B992" s="1">
        <v>246</v>
      </c>
      <c r="C992" s="26" t="s">
        <v>6199</v>
      </c>
      <c r="D992" t="s">
        <v>169</v>
      </c>
      <c r="E992" s="27" t="s">
        <v>6163</v>
      </c>
      <c r="F992" s="28" t="s">
        <v>2427</v>
      </c>
      <c r="G992" s="29">
        <v>1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2420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>
      <c r="A993" s="1" t="s">
        <v>173</v>
      </c>
      <c r="E993" s="27" t="s">
        <v>6163</v>
      </c>
    </row>
    <row r="994">
      <c r="A994" s="1" t="s">
        <v>174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247</v>
      </c>
      <c r="C996" s="26" t="s">
        <v>6200</v>
      </c>
      <c r="D996" t="s">
        <v>169</v>
      </c>
      <c r="E996" s="27" t="s">
        <v>6163</v>
      </c>
      <c r="F996" s="28" t="s">
        <v>2427</v>
      </c>
      <c r="G996" s="29">
        <v>1</v>
      </c>
      <c r="H996" s="28">
        <v>0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2420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>
      <c r="A997" s="1" t="s">
        <v>173</v>
      </c>
      <c r="E997" s="27" t="s">
        <v>6163</v>
      </c>
    </row>
    <row r="998">
      <c r="A998" s="1" t="s">
        <v>174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248</v>
      </c>
      <c r="C1000" s="26" t="s">
        <v>6201</v>
      </c>
      <c r="D1000" t="s">
        <v>169</v>
      </c>
      <c r="E1000" s="27" t="s">
        <v>6163</v>
      </c>
      <c r="F1000" s="28" t="s">
        <v>2427</v>
      </c>
      <c r="G1000" s="29">
        <v>1</v>
      </c>
      <c r="H1000" s="28">
        <v>0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2420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6163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249</v>
      </c>
      <c r="C1004" s="26" t="s">
        <v>6202</v>
      </c>
      <c r="D1004" t="s">
        <v>169</v>
      </c>
      <c r="E1004" s="27" t="s">
        <v>6177</v>
      </c>
      <c r="F1004" s="28" t="s">
        <v>2427</v>
      </c>
      <c r="G1004" s="29">
        <v>1</v>
      </c>
      <c r="H1004" s="28">
        <v>0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2420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>
      <c r="A1005" s="1" t="s">
        <v>173</v>
      </c>
      <c r="E1005" s="27" t="s">
        <v>6177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250</v>
      </c>
      <c r="C1008" s="26" t="s">
        <v>6203</v>
      </c>
      <c r="D1008" t="s">
        <v>169</v>
      </c>
      <c r="E1008" s="27" t="s">
        <v>6174</v>
      </c>
      <c r="F1008" s="28" t="s">
        <v>2427</v>
      </c>
      <c r="G1008" s="29">
        <v>1</v>
      </c>
      <c r="H1008" s="28">
        <v>0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2420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6174</v>
      </c>
    </row>
    <row r="1010">
      <c r="A1010" s="1" t="s">
        <v>174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251</v>
      </c>
      <c r="C1012" s="26" t="s">
        <v>6204</v>
      </c>
      <c r="D1012" t="s">
        <v>169</v>
      </c>
      <c r="E1012" s="27" t="s">
        <v>6174</v>
      </c>
      <c r="F1012" s="28" t="s">
        <v>2427</v>
      </c>
      <c r="G1012" s="29">
        <v>1</v>
      </c>
      <c r="H1012" s="28">
        <v>0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2420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6174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>
      <c r="A1016" s="1" t="s">
        <v>167</v>
      </c>
      <c r="B1016" s="1">
        <v>252</v>
      </c>
      <c r="C1016" s="26" t="s">
        <v>6205</v>
      </c>
      <c r="D1016" t="s">
        <v>169</v>
      </c>
      <c r="E1016" s="27" t="s">
        <v>6206</v>
      </c>
      <c r="F1016" s="28" t="s">
        <v>2427</v>
      </c>
      <c r="G1016" s="29">
        <v>1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2420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>
      <c r="A1017" s="1" t="s">
        <v>173</v>
      </c>
      <c r="E1017" s="27" t="s">
        <v>6206</v>
      </c>
    </row>
    <row r="1018">
      <c r="A1018" s="1" t="s">
        <v>174</v>
      </c>
    </row>
    <row r="1019">
      <c r="A1019" s="1" t="s">
        <v>176</v>
      </c>
      <c r="E1019" s="27" t="s">
        <v>169</v>
      </c>
    </row>
    <row r="1020">
      <c r="A1020" s="1" t="s">
        <v>167</v>
      </c>
      <c r="B1020" s="1">
        <v>253</v>
      </c>
      <c r="C1020" s="26" t="s">
        <v>6207</v>
      </c>
      <c r="D1020" t="s">
        <v>169</v>
      </c>
      <c r="E1020" s="27" t="s">
        <v>6144</v>
      </c>
      <c r="F1020" s="28" t="s">
        <v>2427</v>
      </c>
      <c r="G1020" s="29">
        <v>1</v>
      </c>
      <c r="H1020" s="28">
        <v>0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2420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6144</v>
      </c>
    </row>
    <row r="1022">
      <c r="A1022" s="1" t="s">
        <v>174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254</v>
      </c>
      <c r="C1024" s="26" t="s">
        <v>6208</v>
      </c>
      <c r="D1024" t="s">
        <v>169</v>
      </c>
      <c r="E1024" s="27" t="s">
        <v>6177</v>
      </c>
      <c r="F1024" s="28" t="s">
        <v>2427</v>
      </c>
      <c r="G1024" s="29">
        <v>1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2420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>
      <c r="A1025" s="1" t="s">
        <v>173</v>
      </c>
      <c r="E1025" s="27" t="s">
        <v>6177</v>
      </c>
    </row>
    <row r="1026">
      <c r="A1026" s="1" t="s">
        <v>174</v>
      </c>
    </row>
    <row r="1027">
      <c r="A1027" s="1" t="s">
        <v>176</v>
      </c>
      <c r="E1027" s="27" t="s">
        <v>169</v>
      </c>
    </row>
    <row r="1028" ht="25.5">
      <c r="A1028" s="1" t="s">
        <v>167</v>
      </c>
      <c r="B1028" s="1">
        <v>255</v>
      </c>
      <c r="C1028" s="26" t="s">
        <v>6209</v>
      </c>
      <c r="D1028" t="s">
        <v>169</v>
      </c>
      <c r="E1028" s="27" t="s">
        <v>6210</v>
      </c>
      <c r="F1028" s="28" t="s">
        <v>2427</v>
      </c>
      <c r="G1028" s="29">
        <v>1</v>
      </c>
      <c r="H1028" s="28">
        <v>0</v>
      </c>
      <c r="I1028" s="30">
        <f>ROUND(G1028*H1028,P4)</f>
        <v>0</v>
      </c>
      <c r="L1028" s="31">
        <v>0</v>
      </c>
      <c r="M1028" s="24">
        <f>ROUND(G1028*L1028,P4)</f>
        <v>0</v>
      </c>
      <c r="N1028" s="25" t="s">
        <v>2420</v>
      </c>
      <c r="O1028" s="32">
        <f>M1028*AA1028</f>
        <v>0</v>
      </c>
      <c r="P1028" s="1">
        <v>3</v>
      </c>
      <c r="AA1028" s="1">
        <f>IF(P1028=1,$O$3,IF(P1028=2,$O$4,$O$5))</f>
        <v>0</v>
      </c>
    </row>
    <row r="1029" ht="25.5">
      <c r="A1029" s="1" t="s">
        <v>173</v>
      </c>
      <c r="E1029" s="27" t="s">
        <v>6210</v>
      </c>
    </row>
    <row r="1030">
      <c r="A1030" s="1" t="s">
        <v>174</v>
      </c>
    </row>
    <row r="1031">
      <c r="A1031" s="1" t="s">
        <v>176</v>
      </c>
      <c r="E1031" s="27" t="s">
        <v>169</v>
      </c>
    </row>
    <row r="1032" ht="25.5">
      <c r="A1032" s="1" t="s">
        <v>167</v>
      </c>
      <c r="B1032" s="1">
        <v>256</v>
      </c>
      <c r="C1032" s="26" t="s">
        <v>6211</v>
      </c>
      <c r="D1032" t="s">
        <v>169</v>
      </c>
      <c r="E1032" s="27" t="s">
        <v>6212</v>
      </c>
      <c r="F1032" s="28" t="s">
        <v>2427</v>
      </c>
      <c r="G1032" s="29">
        <v>1</v>
      </c>
      <c r="H1032" s="28">
        <v>0</v>
      </c>
      <c r="I1032" s="30">
        <f>ROUND(G1032*H1032,P4)</f>
        <v>0</v>
      </c>
      <c r="L1032" s="31">
        <v>0</v>
      </c>
      <c r="M1032" s="24">
        <f>ROUND(G1032*L1032,P4)</f>
        <v>0</v>
      </c>
      <c r="N1032" s="25" t="s">
        <v>2420</v>
      </c>
      <c r="O1032" s="32">
        <f>M1032*AA1032</f>
        <v>0</v>
      </c>
      <c r="P1032" s="1">
        <v>3</v>
      </c>
      <c r="AA1032" s="1">
        <f>IF(P1032=1,$O$3,IF(P1032=2,$O$4,$O$5))</f>
        <v>0</v>
      </c>
    </row>
    <row r="1033" ht="25.5">
      <c r="A1033" s="1" t="s">
        <v>173</v>
      </c>
      <c r="E1033" s="27" t="s">
        <v>6212</v>
      </c>
    </row>
    <row r="1034">
      <c r="A1034" s="1" t="s">
        <v>174</v>
      </c>
    </row>
    <row r="1035">
      <c r="A1035" s="1" t="s">
        <v>176</v>
      </c>
      <c r="E1035" s="27" t="s">
        <v>169</v>
      </c>
    </row>
    <row r="1036">
      <c r="A1036" s="1" t="s">
        <v>167</v>
      </c>
      <c r="B1036" s="1">
        <v>257</v>
      </c>
      <c r="C1036" s="26" t="s">
        <v>6213</v>
      </c>
      <c r="D1036" t="s">
        <v>169</v>
      </c>
      <c r="E1036" s="27" t="s">
        <v>6144</v>
      </c>
      <c r="F1036" s="28" t="s">
        <v>2427</v>
      </c>
      <c r="G1036" s="29">
        <v>1</v>
      </c>
      <c r="H1036" s="28">
        <v>0</v>
      </c>
      <c r="I1036" s="30">
        <f>ROUND(G1036*H1036,P4)</f>
        <v>0</v>
      </c>
      <c r="L1036" s="31">
        <v>0</v>
      </c>
      <c r="M1036" s="24">
        <f>ROUND(G1036*L1036,P4)</f>
        <v>0</v>
      </c>
      <c r="N1036" s="25" t="s">
        <v>2420</v>
      </c>
      <c r="O1036" s="32">
        <f>M1036*AA1036</f>
        <v>0</v>
      </c>
      <c r="P1036" s="1">
        <v>3</v>
      </c>
      <c r="AA1036" s="1">
        <f>IF(P1036=1,$O$3,IF(P1036=2,$O$4,$O$5))</f>
        <v>0</v>
      </c>
    </row>
    <row r="1037">
      <c r="A1037" s="1" t="s">
        <v>173</v>
      </c>
      <c r="E1037" s="27" t="s">
        <v>6144</v>
      </c>
    </row>
    <row r="1038">
      <c r="A1038" s="1" t="s">
        <v>174</v>
      </c>
    </row>
    <row r="1039">
      <c r="A1039" s="1" t="s">
        <v>176</v>
      </c>
      <c r="E1039" s="27" t="s">
        <v>169</v>
      </c>
    </row>
    <row r="1040" ht="25.5">
      <c r="A1040" s="1" t="s">
        <v>167</v>
      </c>
      <c r="B1040" s="1">
        <v>258</v>
      </c>
      <c r="C1040" s="26" t="s">
        <v>6214</v>
      </c>
      <c r="D1040" t="s">
        <v>169</v>
      </c>
      <c r="E1040" s="27" t="s">
        <v>6215</v>
      </c>
      <c r="F1040" s="28" t="s">
        <v>2427</v>
      </c>
      <c r="G1040" s="29">
        <v>1</v>
      </c>
      <c r="H1040" s="28">
        <v>0</v>
      </c>
      <c r="I1040" s="30">
        <f>ROUND(G1040*H1040,P4)</f>
        <v>0</v>
      </c>
      <c r="L1040" s="31">
        <v>0</v>
      </c>
      <c r="M1040" s="24">
        <f>ROUND(G1040*L1040,P4)</f>
        <v>0</v>
      </c>
      <c r="N1040" s="25" t="s">
        <v>2420</v>
      </c>
      <c r="O1040" s="32">
        <f>M1040*AA1040</f>
        <v>0</v>
      </c>
      <c r="P1040" s="1">
        <v>3</v>
      </c>
      <c r="AA1040" s="1">
        <f>IF(P1040=1,$O$3,IF(P1040=2,$O$4,$O$5))</f>
        <v>0</v>
      </c>
    </row>
    <row r="1041" ht="25.5">
      <c r="A1041" s="1" t="s">
        <v>173</v>
      </c>
      <c r="E1041" s="27" t="s">
        <v>6215</v>
      </c>
    </row>
    <row r="1042">
      <c r="A1042" s="1" t="s">
        <v>174</v>
      </c>
    </row>
    <row r="1043">
      <c r="A1043" s="1" t="s">
        <v>176</v>
      </c>
      <c r="E1043" s="27" t="s">
        <v>169</v>
      </c>
    </row>
    <row r="1044">
      <c r="A1044" s="1" t="s">
        <v>167</v>
      </c>
      <c r="B1044" s="1">
        <v>259</v>
      </c>
      <c r="C1044" s="26" t="s">
        <v>6216</v>
      </c>
      <c r="D1044" t="s">
        <v>169</v>
      </c>
      <c r="E1044" s="27" t="s">
        <v>6144</v>
      </c>
      <c r="F1044" s="28" t="s">
        <v>2427</v>
      </c>
      <c r="G1044" s="29">
        <v>1</v>
      </c>
      <c r="H1044" s="28">
        <v>0</v>
      </c>
      <c r="I1044" s="30">
        <f>ROUND(G1044*H1044,P4)</f>
        <v>0</v>
      </c>
      <c r="L1044" s="31">
        <v>0</v>
      </c>
      <c r="M1044" s="24">
        <f>ROUND(G1044*L1044,P4)</f>
        <v>0</v>
      </c>
      <c r="N1044" s="25" t="s">
        <v>2420</v>
      </c>
      <c r="O1044" s="32">
        <f>M1044*AA1044</f>
        <v>0</v>
      </c>
      <c r="P1044" s="1">
        <v>3</v>
      </c>
      <c r="AA1044" s="1">
        <f>IF(P1044=1,$O$3,IF(P1044=2,$O$4,$O$5))</f>
        <v>0</v>
      </c>
    </row>
    <row r="1045">
      <c r="A1045" s="1" t="s">
        <v>173</v>
      </c>
      <c r="E1045" s="27" t="s">
        <v>6144</v>
      </c>
    </row>
    <row r="1046">
      <c r="A1046" s="1" t="s">
        <v>174</v>
      </c>
    </row>
    <row r="1047">
      <c r="A1047" s="1" t="s">
        <v>176</v>
      </c>
      <c r="E1047" s="27" t="s">
        <v>169</v>
      </c>
    </row>
    <row r="1048">
      <c r="A1048" s="1" t="s">
        <v>167</v>
      </c>
      <c r="B1048" s="1">
        <v>260</v>
      </c>
      <c r="C1048" s="26" t="s">
        <v>6217</v>
      </c>
      <c r="D1048" t="s">
        <v>169</v>
      </c>
      <c r="E1048" s="27" t="s">
        <v>6174</v>
      </c>
      <c r="F1048" s="28" t="s">
        <v>2427</v>
      </c>
      <c r="G1048" s="29">
        <v>1</v>
      </c>
      <c r="H1048" s="28">
        <v>0</v>
      </c>
      <c r="I1048" s="30">
        <f>ROUND(G1048*H1048,P4)</f>
        <v>0</v>
      </c>
      <c r="L1048" s="31">
        <v>0</v>
      </c>
      <c r="M1048" s="24">
        <f>ROUND(G1048*L1048,P4)</f>
        <v>0</v>
      </c>
      <c r="N1048" s="25" t="s">
        <v>2420</v>
      </c>
      <c r="O1048" s="32">
        <f>M1048*AA1048</f>
        <v>0</v>
      </c>
      <c r="P1048" s="1">
        <v>3</v>
      </c>
      <c r="AA1048" s="1">
        <f>IF(P1048=1,$O$3,IF(P1048=2,$O$4,$O$5))</f>
        <v>0</v>
      </c>
    </row>
    <row r="1049">
      <c r="A1049" s="1" t="s">
        <v>173</v>
      </c>
      <c r="E1049" s="27" t="s">
        <v>6174</v>
      </c>
    </row>
    <row r="1050">
      <c r="A1050" s="1" t="s">
        <v>174</v>
      </c>
    </row>
    <row r="1051">
      <c r="A1051" s="1" t="s">
        <v>176</v>
      </c>
      <c r="E1051" s="27" t="s">
        <v>169</v>
      </c>
    </row>
    <row r="1052" ht="25.5">
      <c r="A1052" s="1" t="s">
        <v>167</v>
      </c>
      <c r="B1052" s="1">
        <v>261</v>
      </c>
      <c r="C1052" s="26" t="s">
        <v>6218</v>
      </c>
      <c r="D1052" t="s">
        <v>169</v>
      </c>
      <c r="E1052" s="27" t="s">
        <v>6219</v>
      </c>
      <c r="F1052" s="28" t="s">
        <v>2427</v>
      </c>
      <c r="G1052" s="29">
        <v>1</v>
      </c>
      <c r="H1052" s="28">
        <v>0</v>
      </c>
      <c r="I1052" s="30">
        <f>ROUND(G1052*H1052,P4)</f>
        <v>0</v>
      </c>
      <c r="L1052" s="31">
        <v>0</v>
      </c>
      <c r="M1052" s="24">
        <f>ROUND(G1052*L1052,P4)</f>
        <v>0</v>
      </c>
      <c r="N1052" s="25" t="s">
        <v>2420</v>
      </c>
      <c r="O1052" s="32">
        <f>M1052*AA1052</f>
        <v>0</v>
      </c>
      <c r="P1052" s="1">
        <v>3</v>
      </c>
      <c r="AA1052" s="1">
        <f>IF(P1052=1,$O$3,IF(P1052=2,$O$4,$O$5))</f>
        <v>0</v>
      </c>
    </row>
    <row r="1053" ht="25.5">
      <c r="A1053" s="1" t="s">
        <v>173</v>
      </c>
      <c r="E1053" s="27" t="s">
        <v>6219</v>
      </c>
    </row>
    <row r="1054">
      <c r="A1054" s="1" t="s">
        <v>174</v>
      </c>
    </row>
    <row r="1055">
      <c r="A1055" s="1" t="s">
        <v>176</v>
      </c>
      <c r="E1055" s="27" t="s">
        <v>169</v>
      </c>
    </row>
    <row r="1056">
      <c r="A1056" s="1" t="s">
        <v>167</v>
      </c>
      <c r="B1056" s="1">
        <v>262</v>
      </c>
      <c r="C1056" s="26" t="s">
        <v>6220</v>
      </c>
      <c r="D1056" t="s">
        <v>169</v>
      </c>
      <c r="E1056" s="27" t="s">
        <v>6174</v>
      </c>
      <c r="F1056" s="28" t="s">
        <v>2427</v>
      </c>
      <c r="G1056" s="29">
        <v>1</v>
      </c>
      <c r="H1056" s="28">
        <v>0</v>
      </c>
      <c r="I1056" s="30">
        <f>ROUND(G1056*H1056,P4)</f>
        <v>0</v>
      </c>
      <c r="L1056" s="31">
        <v>0</v>
      </c>
      <c r="M1056" s="24">
        <f>ROUND(G1056*L1056,P4)</f>
        <v>0</v>
      </c>
      <c r="N1056" s="25" t="s">
        <v>2420</v>
      </c>
      <c r="O1056" s="32">
        <f>M1056*AA1056</f>
        <v>0</v>
      </c>
      <c r="P1056" s="1">
        <v>3</v>
      </c>
      <c r="AA1056" s="1">
        <f>IF(P1056=1,$O$3,IF(P1056=2,$O$4,$O$5))</f>
        <v>0</v>
      </c>
    </row>
    <row r="1057">
      <c r="A1057" s="1" t="s">
        <v>173</v>
      </c>
      <c r="E1057" s="27" t="s">
        <v>6174</v>
      </c>
    </row>
    <row r="1058">
      <c r="A1058" s="1" t="s">
        <v>174</v>
      </c>
    </row>
    <row r="1059">
      <c r="A1059" s="1" t="s">
        <v>176</v>
      </c>
      <c r="E1059" s="27" t="s">
        <v>169</v>
      </c>
    </row>
    <row r="1060">
      <c r="A1060" s="1" t="s">
        <v>167</v>
      </c>
      <c r="B1060" s="1">
        <v>263</v>
      </c>
      <c r="C1060" s="26" t="s">
        <v>6221</v>
      </c>
      <c r="D1060" t="s">
        <v>169</v>
      </c>
      <c r="E1060" s="27" t="s">
        <v>6174</v>
      </c>
      <c r="F1060" s="28" t="s">
        <v>2427</v>
      </c>
      <c r="G1060" s="29">
        <v>1</v>
      </c>
      <c r="H1060" s="28">
        <v>0</v>
      </c>
      <c r="I1060" s="30">
        <f>ROUND(G1060*H1060,P4)</f>
        <v>0</v>
      </c>
      <c r="L1060" s="31">
        <v>0</v>
      </c>
      <c r="M1060" s="24">
        <f>ROUND(G1060*L1060,P4)</f>
        <v>0</v>
      </c>
      <c r="N1060" s="25" t="s">
        <v>2420</v>
      </c>
      <c r="O1060" s="32">
        <f>M1060*AA1060</f>
        <v>0</v>
      </c>
      <c r="P1060" s="1">
        <v>3</v>
      </c>
      <c r="AA1060" s="1">
        <f>IF(P1060=1,$O$3,IF(P1060=2,$O$4,$O$5))</f>
        <v>0</v>
      </c>
    </row>
    <row r="1061">
      <c r="A1061" s="1" t="s">
        <v>173</v>
      </c>
      <c r="E1061" s="27" t="s">
        <v>6174</v>
      </c>
    </row>
    <row r="1062">
      <c r="A1062" s="1" t="s">
        <v>174</v>
      </c>
    </row>
    <row r="1063">
      <c r="A1063" s="1" t="s">
        <v>176</v>
      </c>
      <c r="E1063" s="27" t="s">
        <v>169</v>
      </c>
    </row>
    <row r="1064" ht="25.5">
      <c r="A1064" s="1" t="s">
        <v>167</v>
      </c>
      <c r="B1064" s="1">
        <v>264</v>
      </c>
      <c r="C1064" s="26" t="s">
        <v>6222</v>
      </c>
      <c r="D1064" t="s">
        <v>169</v>
      </c>
      <c r="E1064" s="27" t="s">
        <v>6149</v>
      </c>
      <c r="F1064" s="28" t="s">
        <v>2427</v>
      </c>
      <c r="G1064" s="29">
        <v>1</v>
      </c>
      <c r="H1064" s="28">
        <v>0</v>
      </c>
      <c r="I1064" s="30">
        <f>ROUND(G1064*H1064,P4)</f>
        <v>0</v>
      </c>
      <c r="L1064" s="31">
        <v>0</v>
      </c>
      <c r="M1064" s="24">
        <f>ROUND(G1064*L1064,P4)</f>
        <v>0</v>
      </c>
      <c r="N1064" s="25" t="s">
        <v>2420</v>
      </c>
      <c r="O1064" s="32">
        <f>M1064*AA1064</f>
        <v>0</v>
      </c>
      <c r="P1064" s="1">
        <v>3</v>
      </c>
      <c r="AA1064" s="1">
        <f>IF(P1064=1,$O$3,IF(P1064=2,$O$4,$O$5))</f>
        <v>0</v>
      </c>
    </row>
    <row r="1065" ht="25.5">
      <c r="A1065" s="1" t="s">
        <v>173</v>
      </c>
      <c r="E1065" s="27" t="s">
        <v>6149</v>
      </c>
    </row>
    <row r="1066">
      <c r="A1066" s="1" t="s">
        <v>174</v>
      </c>
    </row>
    <row r="1067">
      <c r="A1067" s="1" t="s">
        <v>176</v>
      </c>
      <c r="E1067" s="27" t="s">
        <v>169</v>
      </c>
    </row>
    <row r="1068" ht="25.5">
      <c r="A1068" s="1" t="s">
        <v>167</v>
      </c>
      <c r="B1068" s="1">
        <v>265</v>
      </c>
      <c r="C1068" s="26" t="s">
        <v>6223</v>
      </c>
      <c r="D1068" t="s">
        <v>169</v>
      </c>
      <c r="E1068" s="27" t="s">
        <v>6215</v>
      </c>
      <c r="F1068" s="28" t="s">
        <v>2427</v>
      </c>
      <c r="G1068" s="29">
        <v>1</v>
      </c>
      <c r="H1068" s="28">
        <v>0</v>
      </c>
      <c r="I1068" s="30">
        <f>ROUND(G1068*H1068,P4)</f>
        <v>0</v>
      </c>
      <c r="L1068" s="31">
        <v>0</v>
      </c>
      <c r="M1068" s="24">
        <f>ROUND(G1068*L1068,P4)</f>
        <v>0</v>
      </c>
      <c r="N1068" s="25" t="s">
        <v>2420</v>
      </c>
      <c r="O1068" s="32">
        <f>M1068*AA1068</f>
        <v>0</v>
      </c>
      <c r="P1068" s="1">
        <v>3</v>
      </c>
      <c r="AA1068" s="1">
        <f>IF(P1068=1,$O$3,IF(P1068=2,$O$4,$O$5))</f>
        <v>0</v>
      </c>
    </row>
    <row r="1069" ht="25.5">
      <c r="A1069" s="1" t="s">
        <v>173</v>
      </c>
      <c r="E1069" s="27" t="s">
        <v>6215</v>
      </c>
    </row>
    <row r="1070">
      <c r="A1070" s="1" t="s">
        <v>174</v>
      </c>
    </row>
    <row r="1071">
      <c r="A1071" s="1" t="s">
        <v>176</v>
      </c>
      <c r="E1071" s="27" t="s">
        <v>169</v>
      </c>
    </row>
    <row r="1072">
      <c r="A1072" s="1" t="s">
        <v>167</v>
      </c>
      <c r="B1072" s="1">
        <v>266</v>
      </c>
      <c r="C1072" s="26" t="s">
        <v>6224</v>
      </c>
      <c r="D1072" t="s">
        <v>169</v>
      </c>
      <c r="E1072" s="27" t="s">
        <v>6174</v>
      </c>
      <c r="F1072" s="28" t="s">
        <v>2427</v>
      </c>
      <c r="G1072" s="29">
        <v>1</v>
      </c>
      <c r="H1072" s="28">
        <v>0</v>
      </c>
      <c r="I1072" s="30">
        <f>ROUND(G1072*H1072,P4)</f>
        <v>0</v>
      </c>
      <c r="L1072" s="31">
        <v>0</v>
      </c>
      <c r="M1072" s="24">
        <f>ROUND(G1072*L1072,P4)</f>
        <v>0</v>
      </c>
      <c r="N1072" s="25" t="s">
        <v>2420</v>
      </c>
      <c r="O1072" s="32">
        <f>M1072*AA1072</f>
        <v>0</v>
      </c>
      <c r="P1072" s="1">
        <v>3</v>
      </c>
      <c r="AA1072" s="1">
        <f>IF(P1072=1,$O$3,IF(P1072=2,$O$4,$O$5))</f>
        <v>0</v>
      </c>
    </row>
    <row r="1073">
      <c r="A1073" s="1" t="s">
        <v>173</v>
      </c>
      <c r="E1073" s="27" t="s">
        <v>6174</v>
      </c>
    </row>
    <row r="1074">
      <c r="A1074" s="1" t="s">
        <v>174</v>
      </c>
    </row>
    <row r="1075">
      <c r="A1075" s="1" t="s">
        <v>176</v>
      </c>
      <c r="E1075" s="27" t="s">
        <v>169</v>
      </c>
    </row>
    <row r="1076">
      <c r="A1076" s="1" t="s">
        <v>167</v>
      </c>
      <c r="B1076" s="1">
        <v>267</v>
      </c>
      <c r="C1076" s="26" t="s">
        <v>6225</v>
      </c>
      <c r="D1076" t="s">
        <v>169</v>
      </c>
      <c r="E1076" s="27" t="s">
        <v>6174</v>
      </c>
      <c r="F1076" s="28" t="s">
        <v>2427</v>
      </c>
      <c r="G1076" s="29">
        <v>1</v>
      </c>
      <c r="H1076" s="28">
        <v>0</v>
      </c>
      <c r="I1076" s="30">
        <f>ROUND(G1076*H1076,P4)</f>
        <v>0</v>
      </c>
      <c r="L1076" s="31">
        <v>0</v>
      </c>
      <c r="M1076" s="24">
        <f>ROUND(G1076*L1076,P4)</f>
        <v>0</v>
      </c>
      <c r="N1076" s="25" t="s">
        <v>2420</v>
      </c>
      <c r="O1076" s="32">
        <f>M1076*AA1076</f>
        <v>0</v>
      </c>
      <c r="P1076" s="1">
        <v>3</v>
      </c>
      <c r="AA1076" s="1">
        <f>IF(P1076=1,$O$3,IF(P1076=2,$O$4,$O$5))</f>
        <v>0</v>
      </c>
    </row>
    <row r="1077">
      <c r="A1077" s="1" t="s">
        <v>173</v>
      </c>
      <c r="E1077" s="27" t="s">
        <v>6174</v>
      </c>
    </row>
    <row r="1078">
      <c r="A1078" s="1" t="s">
        <v>174</v>
      </c>
    </row>
    <row r="1079">
      <c r="A1079" s="1" t="s">
        <v>176</v>
      </c>
      <c r="E1079" s="27" t="s">
        <v>169</v>
      </c>
    </row>
    <row r="1080">
      <c r="A1080" s="1" t="s">
        <v>167</v>
      </c>
      <c r="B1080" s="1">
        <v>268</v>
      </c>
      <c r="C1080" s="26" t="s">
        <v>6226</v>
      </c>
      <c r="D1080" t="s">
        <v>169</v>
      </c>
      <c r="E1080" s="27" t="s">
        <v>6144</v>
      </c>
      <c r="F1080" s="28" t="s">
        <v>2427</v>
      </c>
      <c r="G1080" s="29">
        <v>1</v>
      </c>
      <c r="H1080" s="28">
        <v>0</v>
      </c>
      <c r="I1080" s="30">
        <f>ROUND(G1080*H1080,P4)</f>
        <v>0</v>
      </c>
      <c r="L1080" s="31">
        <v>0</v>
      </c>
      <c r="M1080" s="24">
        <f>ROUND(G1080*L1080,P4)</f>
        <v>0</v>
      </c>
      <c r="N1080" s="25" t="s">
        <v>2420</v>
      </c>
      <c r="O1080" s="32">
        <f>M1080*AA1080</f>
        <v>0</v>
      </c>
      <c r="P1080" s="1">
        <v>3</v>
      </c>
      <c r="AA1080" s="1">
        <f>IF(P1080=1,$O$3,IF(P1080=2,$O$4,$O$5))</f>
        <v>0</v>
      </c>
    </row>
    <row r="1081">
      <c r="A1081" s="1" t="s">
        <v>173</v>
      </c>
      <c r="E1081" s="27" t="s">
        <v>6144</v>
      </c>
    </row>
    <row r="1082">
      <c r="A1082" s="1" t="s">
        <v>174</v>
      </c>
    </row>
    <row r="1083">
      <c r="A1083" s="1" t="s">
        <v>176</v>
      </c>
      <c r="E1083" s="27" t="s">
        <v>169</v>
      </c>
    </row>
    <row r="1084">
      <c r="A1084" s="1" t="s">
        <v>167</v>
      </c>
      <c r="B1084" s="1">
        <v>269</v>
      </c>
      <c r="C1084" s="26" t="s">
        <v>6227</v>
      </c>
      <c r="D1084" t="s">
        <v>169</v>
      </c>
      <c r="E1084" s="27" t="s">
        <v>6174</v>
      </c>
      <c r="F1084" s="28" t="s">
        <v>2427</v>
      </c>
      <c r="G1084" s="29">
        <v>1</v>
      </c>
      <c r="H1084" s="28">
        <v>0</v>
      </c>
      <c r="I1084" s="30">
        <f>ROUND(G1084*H1084,P4)</f>
        <v>0</v>
      </c>
      <c r="L1084" s="31">
        <v>0</v>
      </c>
      <c r="M1084" s="24">
        <f>ROUND(G1084*L1084,P4)</f>
        <v>0</v>
      </c>
      <c r="N1084" s="25" t="s">
        <v>2420</v>
      </c>
      <c r="O1084" s="32">
        <f>M1084*AA1084</f>
        <v>0</v>
      </c>
      <c r="P1084" s="1">
        <v>3</v>
      </c>
      <c r="AA1084" s="1">
        <f>IF(P1084=1,$O$3,IF(P1084=2,$O$4,$O$5))</f>
        <v>0</v>
      </c>
    </row>
    <row r="1085">
      <c r="A1085" s="1" t="s">
        <v>173</v>
      </c>
      <c r="E1085" s="27" t="s">
        <v>6174</v>
      </c>
    </row>
    <row r="1086">
      <c r="A1086" s="1" t="s">
        <v>174</v>
      </c>
    </row>
    <row r="1087">
      <c r="A1087" s="1" t="s">
        <v>176</v>
      </c>
      <c r="E1087" s="27" t="s">
        <v>169</v>
      </c>
    </row>
    <row r="1088" ht="25.5">
      <c r="A1088" s="1" t="s">
        <v>167</v>
      </c>
      <c r="B1088" s="1">
        <v>270</v>
      </c>
      <c r="C1088" s="26" t="s">
        <v>6228</v>
      </c>
      <c r="D1088" t="s">
        <v>169</v>
      </c>
      <c r="E1088" s="27" t="s">
        <v>6215</v>
      </c>
      <c r="F1088" s="28" t="s">
        <v>2427</v>
      </c>
      <c r="G1088" s="29">
        <v>1</v>
      </c>
      <c r="H1088" s="28">
        <v>0</v>
      </c>
      <c r="I1088" s="30">
        <f>ROUND(G1088*H1088,P4)</f>
        <v>0</v>
      </c>
      <c r="L1088" s="31">
        <v>0</v>
      </c>
      <c r="M1088" s="24">
        <f>ROUND(G1088*L1088,P4)</f>
        <v>0</v>
      </c>
      <c r="N1088" s="25" t="s">
        <v>2420</v>
      </c>
      <c r="O1088" s="32">
        <f>M1088*AA1088</f>
        <v>0</v>
      </c>
      <c r="P1088" s="1">
        <v>3</v>
      </c>
      <c r="AA1088" s="1">
        <f>IF(P1088=1,$O$3,IF(P1088=2,$O$4,$O$5))</f>
        <v>0</v>
      </c>
    </row>
    <row r="1089" ht="25.5">
      <c r="A1089" s="1" t="s">
        <v>173</v>
      </c>
      <c r="E1089" s="27" t="s">
        <v>6215</v>
      </c>
    </row>
    <row r="1090">
      <c r="A1090" s="1" t="s">
        <v>174</v>
      </c>
    </row>
    <row r="1091">
      <c r="A1091" s="1" t="s">
        <v>176</v>
      </c>
      <c r="E1091" s="27" t="s">
        <v>169</v>
      </c>
    </row>
    <row r="1092" ht="25.5">
      <c r="A1092" s="1" t="s">
        <v>167</v>
      </c>
      <c r="B1092" s="1">
        <v>271</v>
      </c>
      <c r="C1092" s="26" t="s">
        <v>6229</v>
      </c>
      <c r="D1092" t="s">
        <v>169</v>
      </c>
      <c r="E1092" s="27" t="s">
        <v>6215</v>
      </c>
      <c r="F1092" s="28" t="s">
        <v>2427</v>
      </c>
      <c r="G1092" s="29">
        <v>1</v>
      </c>
      <c r="H1092" s="28">
        <v>0</v>
      </c>
      <c r="I1092" s="30">
        <f>ROUND(G1092*H1092,P4)</f>
        <v>0</v>
      </c>
      <c r="L1092" s="31">
        <v>0</v>
      </c>
      <c r="M1092" s="24">
        <f>ROUND(G1092*L1092,P4)</f>
        <v>0</v>
      </c>
      <c r="N1092" s="25" t="s">
        <v>2420</v>
      </c>
      <c r="O1092" s="32">
        <f>M1092*AA1092</f>
        <v>0</v>
      </c>
      <c r="P1092" s="1">
        <v>3</v>
      </c>
      <c r="AA1092" s="1">
        <f>IF(P1092=1,$O$3,IF(P1092=2,$O$4,$O$5))</f>
        <v>0</v>
      </c>
    </row>
    <row r="1093" ht="25.5">
      <c r="A1093" s="1" t="s">
        <v>173</v>
      </c>
      <c r="E1093" s="27" t="s">
        <v>6215</v>
      </c>
    </row>
    <row r="1094">
      <c r="A1094" s="1" t="s">
        <v>174</v>
      </c>
    </row>
    <row r="1095">
      <c r="A1095" s="1" t="s">
        <v>176</v>
      </c>
      <c r="E1095" s="27" t="s">
        <v>169</v>
      </c>
    </row>
    <row r="1096">
      <c r="A1096" s="1" t="s">
        <v>167</v>
      </c>
      <c r="B1096" s="1">
        <v>272</v>
      </c>
      <c r="C1096" s="26" t="s">
        <v>6230</v>
      </c>
      <c r="D1096" t="s">
        <v>169</v>
      </c>
      <c r="E1096" s="27" t="s">
        <v>6144</v>
      </c>
      <c r="F1096" s="28" t="s">
        <v>2427</v>
      </c>
      <c r="G1096" s="29">
        <v>1</v>
      </c>
      <c r="H1096" s="28">
        <v>0</v>
      </c>
      <c r="I1096" s="30">
        <f>ROUND(G1096*H1096,P4)</f>
        <v>0</v>
      </c>
      <c r="L1096" s="31">
        <v>0</v>
      </c>
      <c r="M1096" s="24">
        <f>ROUND(G1096*L1096,P4)</f>
        <v>0</v>
      </c>
      <c r="N1096" s="25" t="s">
        <v>2420</v>
      </c>
      <c r="O1096" s="32">
        <f>M1096*AA1096</f>
        <v>0</v>
      </c>
      <c r="P1096" s="1">
        <v>3</v>
      </c>
      <c r="AA1096" s="1">
        <f>IF(P1096=1,$O$3,IF(P1096=2,$O$4,$O$5))</f>
        <v>0</v>
      </c>
    </row>
    <row r="1097">
      <c r="A1097" s="1" t="s">
        <v>173</v>
      </c>
      <c r="E1097" s="27" t="s">
        <v>6144</v>
      </c>
    </row>
    <row r="1098">
      <c r="A1098" s="1" t="s">
        <v>174</v>
      </c>
    </row>
    <row r="1099">
      <c r="A1099" s="1" t="s">
        <v>176</v>
      </c>
      <c r="E1099" s="27" t="s">
        <v>169</v>
      </c>
    </row>
    <row r="1100">
      <c r="A1100" s="1" t="s">
        <v>167</v>
      </c>
      <c r="B1100" s="1">
        <v>273</v>
      </c>
      <c r="C1100" s="26" t="s">
        <v>6231</v>
      </c>
      <c r="D1100" t="s">
        <v>169</v>
      </c>
      <c r="E1100" s="27" t="s">
        <v>6180</v>
      </c>
      <c r="F1100" s="28" t="s">
        <v>2427</v>
      </c>
      <c r="G1100" s="29">
        <v>1</v>
      </c>
      <c r="H1100" s="28">
        <v>0</v>
      </c>
      <c r="I1100" s="30">
        <f>ROUND(G1100*H1100,P4)</f>
        <v>0</v>
      </c>
      <c r="L1100" s="31">
        <v>0</v>
      </c>
      <c r="M1100" s="24">
        <f>ROUND(G1100*L1100,P4)</f>
        <v>0</v>
      </c>
      <c r="N1100" s="25" t="s">
        <v>2420</v>
      </c>
      <c r="O1100" s="32">
        <f>M1100*AA1100</f>
        <v>0</v>
      </c>
      <c r="P1100" s="1">
        <v>3</v>
      </c>
      <c r="AA1100" s="1">
        <f>IF(P1100=1,$O$3,IF(P1100=2,$O$4,$O$5))</f>
        <v>0</v>
      </c>
    </row>
    <row r="1101">
      <c r="A1101" s="1" t="s">
        <v>173</v>
      </c>
      <c r="E1101" s="27" t="s">
        <v>6180</v>
      </c>
    </row>
    <row r="1102">
      <c r="A1102" s="1" t="s">
        <v>174</v>
      </c>
    </row>
    <row r="1103">
      <c r="A1103" s="1" t="s">
        <v>176</v>
      </c>
      <c r="E1103" s="27" t="s">
        <v>169</v>
      </c>
    </row>
    <row r="1104" ht="25.5">
      <c r="A1104" s="1" t="s">
        <v>167</v>
      </c>
      <c r="B1104" s="1">
        <v>274</v>
      </c>
      <c r="C1104" s="26" t="s">
        <v>6232</v>
      </c>
      <c r="D1104" t="s">
        <v>169</v>
      </c>
      <c r="E1104" s="27" t="s">
        <v>6233</v>
      </c>
      <c r="F1104" s="28" t="s">
        <v>2427</v>
      </c>
      <c r="G1104" s="29">
        <v>1</v>
      </c>
      <c r="H1104" s="28">
        <v>0</v>
      </c>
      <c r="I1104" s="30">
        <f>ROUND(G1104*H1104,P4)</f>
        <v>0</v>
      </c>
      <c r="L1104" s="31">
        <v>0</v>
      </c>
      <c r="M1104" s="24">
        <f>ROUND(G1104*L1104,P4)</f>
        <v>0</v>
      </c>
      <c r="N1104" s="25" t="s">
        <v>2420</v>
      </c>
      <c r="O1104" s="32">
        <f>M1104*AA1104</f>
        <v>0</v>
      </c>
      <c r="P1104" s="1">
        <v>3</v>
      </c>
      <c r="AA1104" s="1">
        <f>IF(P1104=1,$O$3,IF(P1104=2,$O$4,$O$5))</f>
        <v>0</v>
      </c>
    </row>
    <row r="1105" ht="25.5">
      <c r="A1105" s="1" t="s">
        <v>173</v>
      </c>
      <c r="E1105" s="27" t="s">
        <v>6233</v>
      </c>
    </row>
    <row r="1106">
      <c r="A1106" s="1" t="s">
        <v>174</v>
      </c>
    </row>
    <row r="1107">
      <c r="A1107" s="1" t="s">
        <v>176</v>
      </c>
      <c r="E1107" s="27" t="s">
        <v>169</v>
      </c>
    </row>
    <row r="1108" ht="25.5">
      <c r="A1108" s="1" t="s">
        <v>167</v>
      </c>
      <c r="B1108" s="1">
        <v>275</v>
      </c>
      <c r="C1108" s="26" t="s">
        <v>6234</v>
      </c>
      <c r="D1108" t="s">
        <v>169</v>
      </c>
      <c r="E1108" s="27" t="s">
        <v>6235</v>
      </c>
      <c r="F1108" s="28" t="s">
        <v>2427</v>
      </c>
      <c r="G1108" s="29">
        <v>1</v>
      </c>
      <c r="H1108" s="28">
        <v>0</v>
      </c>
      <c r="I1108" s="30">
        <f>ROUND(G1108*H1108,P4)</f>
        <v>0</v>
      </c>
      <c r="L1108" s="31">
        <v>0</v>
      </c>
      <c r="M1108" s="24">
        <f>ROUND(G1108*L1108,P4)</f>
        <v>0</v>
      </c>
      <c r="N1108" s="25" t="s">
        <v>2420</v>
      </c>
      <c r="O1108" s="32">
        <f>M1108*AA1108</f>
        <v>0</v>
      </c>
      <c r="P1108" s="1">
        <v>3</v>
      </c>
      <c r="AA1108" s="1">
        <f>IF(P1108=1,$O$3,IF(P1108=2,$O$4,$O$5))</f>
        <v>0</v>
      </c>
    </row>
    <row r="1109" ht="25.5">
      <c r="A1109" s="1" t="s">
        <v>173</v>
      </c>
      <c r="E1109" s="27" t="s">
        <v>6235</v>
      </c>
    </row>
    <row r="1110">
      <c r="A1110" s="1" t="s">
        <v>174</v>
      </c>
    </row>
    <row r="1111">
      <c r="A1111" s="1" t="s">
        <v>176</v>
      </c>
      <c r="E1111" s="27" t="s">
        <v>169</v>
      </c>
    </row>
    <row r="1112">
      <c r="A1112" s="1" t="s">
        <v>167</v>
      </c>
      <c r="B1112" s="1">
        <v>276</v>
      </c>
      <c r="C1112" s="26" t="s">
        <v>6236</v>
      </c>
      <c r="D1112" t="s">
        <v>169</v>
      </c>
      <c r="E1112" s="27" t="s">
        <v>6163</v>
      </c>
      <c r="F1112" s="28" t="s">
        <v>2427</v>
      </c>
      <c r="G1112" s="29">
        <v>1</v>
      </c>
      <c r="H1112" s="28">
        <v>0</v>
      </c>
      <c r="I1112" s="30">
        <f>ROUND(G1112*H1112,P4)</f>
        <v>0</v>
      </c>
      <c r="L1112" s="31">
        <v>0</v>
      </c>
      <c r="M1112" s="24">
        <f>ROUND(G1112*L1112,P4)</f>
        <v>0</v>
      </c>
      <c r="N1112" s="25" t="s">
        <v>2420</v>
      </c>
      <c r="O1112" s="32">
        <f>M1112*AA1112</f>
        <v>0</v>
      </c>
      <c r="P1112" s="1">
        <v>3</v>
      </c>
      <c r="AA1112" s="1">
        <f>IF(P1112=1,$O$3,IF(P1112=2,$O$4,$O$5))</f>
        <v>0</v>
      </c>
    </row>
    <row r="1113">
      <c r="A1113" s="1" t="s">
        <v>173</v>
      </c>
      <c r="E1113" s="27" t="s">
        <v>6163</v>
      </c>
    </row>
    <row r="1114">
      <c r="A1114" s="1" t="s">
        <v>174</v>
      </c>
    </row>
    <row r="1115">
      <c r="A1115" s="1" t="s">
        <v>176</v>
      </c>
      <c r="E1115" s="27" t="s">
        <v>169</v>
      </c>
    </row>
    <row r="1116">
      <c r="A1116" s="1" t="s">
        <v>167</v>
      </c>
      <c r="B1116" s="1">
        <v>277</v>
      </c>
      <c r="C1116" s="26" t="s">
        <v>6237</v>
      </c>
      <c r="D1116" t="s">
        <v>169</v>
      </c>
      <c r="E1116" s="27" t="s">
        <v>6144</v>
      </c>
      <c r="F1116" s="28" t="s">
        <v>2427</v>
      </c>
      <c r="G1116" s="29">
        <v>1</v>
      </c>
      <c r="H1116" s="28">
        <v>0</v>
      </c>
      <c r="I1116" s="30">
        <f>ROUND(G1116*H1116,P4)</f>
        <v>0</v>
      </c>
      <c r="L1116" s="31">
        <v>0</v>
      </c>
      <c r="M1116" s="24">
        <f>ROUND(G1116*L1116,P4)</f>
        <v>0</v>
      </c>
      <c r="N1116" s="25" t="s">
        <v>2420</v>
      </c>
      <c r="O1116" s="32">
        <f>M1116*AA1116</f>
        <v>0</v>
      </c>
      <c r="P1116" s="1">
        <v>3</v>
      </c>
      <c r="AA1116" s="1">
        <f>IF(P1116=1,$O$3,IF(P1116=2,$O$4,$O$5))</f>
        <v>0</v>
      </c>
    </row>
    <row r="1117">
      <c r="A1117" s="1" t="s">
        <v>173</v>
      </c>
      <c r="E1117" s="27" t="s">
        <v>6144</v>
      </c>
    </row>
    <row r="1118">
      <c r="A1118" s="1" t="s">
        <v>174</v>
      </c>
    </row>
    <row r="1119">
      <c r="A1119" s="1" t="s">
        <v>176</v>
      </c>
      <c r="E1119" s="27" t="s">
        <v>169</v>
      </c>
    </row>
    <row r="1120">
      <c r="A1120" s="1" t="s">
        <v>167</v>
      </c>
      <c r="B1120" s="1">
        <v>278</v>
      </c>
      <c r="C1120" s="26" t="s">
        <v>6238</v>
      </c>
      <c r="D1120" t="s">
        <v>169</v>
      </c>
      <c r="E1120" s="27" t="s">
        <v>6144</v>
      </c>
      <c r="F1120" s="28" t="s">
        <v>2427</v>
      </c>
      <c r="G1120" s="29">
        <v>1</v>
      </c>
      <c r="H1120" s="28">
        <v>0</v>
      </c>
      <c r="I1120" s="30">
        <f>ROUND(G1120*H1120,P4)</f>
        <v>0</v>
      </c>
      <c r="L1120" s="31">
        <v>0</v>
      </c>
      <c r="M1120" s="24">
        <f>ROUND(G1120*L1120,P4)</f>
        <v>0</v>
      </c>
      <c r="N1120" s="25" t="s">
        <v>2420</v>
      </c>
      <c r="O1120" s="32">
        <f>M1120*AA1120</f>
        <v>0</v>
      </c>
      <c r="P1120" s="1">
        <v>3</v>
      </c>
      <c r="AA1120" s="1">
        <f>IF(P1120=1,$O$3,IF(P1120=2,$O$4,$O$5))</f>
        <v>0</v>
      </c>
    </row>
    <row r="1121">
      <c r="A1121" s="1" t="s">
        <v>173</v>
      </c>
      <c r="E1121" s="27" t="s">
        <v>6144</v>
      </c>
    </row>
    <row r="1122">
      <c r="A1122" s="1" t="s">
        <v>174</v>
      </c>
    </row>
    <row r="1123">
      <c r="A1123" s="1" t="s">
        <v>176</v>
      </c>
      <c r="E1123" s="27" t="s">
        <v>169</v>
      </c>
    </row>
    <row r="1124">
      <c r="A1124" s="1" t="s">
        <v>167</v>
      </c>
      <c r="B1124" s="1">
        <v>279</v>
      </c>
      <c r="C1124" s="26" t="s">
        <v>6239</v>
      </c>
      <c r="D1124" t="s">
        <v>169</v>
      </c>
      <c r="E1124" s="27" t="s">
        <v>6144</v>
      </c>
      <c r="F1124" s="28" t="s">
        <v>2427</v>
      </c>
      <c r="G1124" s="29">
        <v>1</v>
      </c>
      <c r="H1124" s="28">
        <v>0</v>
      </c>
      <c r="I1124" s="30">
        <f>ROUND(G1124*H1124,P4)</f>
        <v>0</v>
      </c>
      <c r="L1124" s="31">
        <v>0</v>
      </c>
      <c r="M1124" s="24">
        <f>ROUND(G1124*L1124,P4)</f>
        <v>0</v>
      </c>
      <c r="N1124" s="25" t="s">
        <v>2420</v>
      </c>
      <c r="O1124" s="32">
        <f>M1124*AA1124</f>
        <v>0</v>
      </c>
      <c r="P1124" s="1">
        <v>3</v>
      </c>
      <c r="AA1124" s="1">
        <f>IF(P1124=1,$O$3,IF(P1124=2,$O$4,$O$5))</f>
        <v>0</v>
      </c>
    </row>
    <row r="1125">
      <c r="A1125" s="1" t="s">
        <v>173</v>
      </c>
      <c r="E1125" s="27" t="s">
        <v>6144</v>
      </c>
    </row>
    <row r="1126">
      <c r="A1126" s="1" t="s">
        <v>174</v>
      </c>
    </row>
    <row r="1127">
      <c r="A1127" s="1" t="s">
        <v>176</v>
      </c>
      <c r="E1127" s="27" t="s">
        <v>169</v>
      </c>
    </row>
    <row r="1128">
      <c r="A1128" s="1" t="s">
        <v>167</v>
      </c>
      <c r="B1128" s="1">
        <v>280</v>
      </c>
      <c r="C1128" s="26" t="s">
        <v>6240</v>
      </c>
      <c r="D1128" t="s">
        <v>169</v>
      </c>
      <c r="E1128" s="27" t="s">
        <v>6177</v>
      </c>
      <c r="F1128" s="28" t="s">
        <v>2427</v>
      </c>
      <c r="G1128" s="29">
        <v>1</v>
      </c>
      <c r="H1128" s="28">
        <v>0</v>
      </c>
      <c r="I1128" s="30">
        <f>ROUND(G1128*H1128,P4)</f>
        <v>0</v>
      </c>
      <c r="L1128" s="31">
        <v>0</v>
      </c>
      <c r="M1128" s="24">
        <f>ROUND(G1128*L1128,P4)</f>
        <v>0</v>
      </c>
      <c r="N1128" s="25" t="s">
        <v>2420</v>
      </c>
      <c r="O1128" s="32">
        <f>M1128*AA1128</f>
        <v>0</v>
      </c>
      <c r="P1128" s="1">
        <v>3</v>
      </c>
      <c r="AA1128" s="1">
        <f>IF(P1128=1,$O$3,IF(P1128=2,$O$4,$O$5))</f>
        <v>0</v>
      </c>
    </row>
    <row r="1129">
      <c r="A1129" s="1" t="s">
        <v>173</v>
      </c>
      <c r="E1129" s="27" t="s">
        <v>6177</v>
      </c>
    </row>
    <row r="1130">
      <c r="A1130" s="1" t="s">
        <v>174</v>
      </c>
    </row>
    <row r="1131">
      <c r="A1131" s="1" t="s">
        <v>176</v>
      </c>
      <c r="E1131" s="27" t="s">
        <v>169</v>
      </c>
    </row>
    <row r="1132">
      <c r="A1132" s="1" t="s">
        <v>167</v>
      </c>
      <c r="B1132" s="1">
        <v>281</v>
      </c>
      <c r="C1132" s="26" t="s">
        <v>6241</v>
      </c>
      <c r="D1132" t="s">
        <v>169</v>
      </c>
      <c r="E1132" s="27" t="s">
        <v>6163</v>
      </c>
      <c r="F1132" s="28" t="s">
        <v>2427</v>
      </c>
      <c r="G1132" s="29">
        <v>1</v>
      </c>
      <c r="H1132" s="28">
        <v>0</v>
      </c>
      <c r="I1132" s="30">
        <f>ROUND(G1132*H1132,P4)</f>
        <v>0</v>
      </c>
      <c r="L1132" s="31">
        <v>0</v>
      </c>
      <c r="M1132" s="24">
        <f>ROUND(G1132*L1132,P4)</f>
        <v>0</v>
      </c>
      <c r="N1132" s="25" t="s">
        <v>2420</v>
      </c>
      <c r="O1132" s="32">
        <f>M1132*AA1132</f>
        <v>0</v>
      </c>
      <c r="P1132" s="1">
        <v>3</v>
      </c>
      <c r="AA1132" s="1">
        <f>IF(P1132=1,$O$3,IF(P1132=2,$O$4,$O$5))</f>
        <v>0</v>
      </c>
    </row>
    <row r="1133">
      <c r="A1133" s="1" t="s">
        <v>173</v>
      </c>
      <c r="E1133" s="27" t="s">
        <v>6163</v>
      </c>
    </row>
    <row r="1134">
      <c r="A1134" s="1" t="s">
        <v>174</v>
      </c>
    </row>
    <row r="1135">
      <c r="A1135" s="1" t="s">
        <v>176</v>
      </c>
      <c r="E1135" s="27" t="s">
        <v>169</v>
      </c>
    </row>
    <row r="1136">
      <c r="A1136" s="1" t="s">
        <v>167</v>
      </c>
      <c r="B1136" s="1">
        <v>282</v>
      </c>
      <c r="C1136" s="26" t="s">
        <v>6242</v>
      </c>
      <c r="D1136" t="s">
        <v>169</v>
      </c>
      <c r="E1136" s="27" t="s">
        <v>6144</v>
      </c>
      <c r="F1136" s="28" t="s">
        <v>2427</v>
      </c>
      <c r="G1136" s="29">
        <v>1</v>
      </c>
      <c r="H1136" s="28">
        <v>0</v>
      </c>
      <c r="I1136" s="30">
        <f>ROUND(G1136*H1136,P4)</f>
        <v>0</v>
      </c>
      <c r="L1136" s="31">
        <v>0</v>
      </c>
      <c r="M1136" s="24">
        <f>ROUND(G1136*L1136,P4)</f>
        <v>0</v>
      </c>
      <c r="N1136" s="25" t="s">
        <v>2420</v>
      </c>
      <c r="O1136" s="32">
        <f>M1136*AA1136</f>
        <v>0</v>
      </c>
      <c r="P1136" s="1">
        <v>3</v>
      </c>
      <c r="AA1136" s="1">
        <f>IF(P1136=1,$O$3,IF(P1136=2,$O$4,$O$5))</f>
        <v>0</v>
      </c>
    </row>
    <row r="1137">
      <c r="A1137" s="1" t="s">
        <v>173</v>
      </c>
      <c r="E1137" s="27" t="s">
        <v>6144</v>
      </c>
    </row>
    <row r="1138">
      <c r="A1138" s="1" t="s">
        <v>174</v>
      </c>
    </row>
    <row r="1139">
      <c r="A1139" s="1" t="s">
        <v>176</v>
      </c>
      <c r="E1139" s="27" t="s">
        <v>169</v>
      </c>
    </row>
    <row r="1140">
      <c r="A1140" s="1" t="s">
        <v>167</v>
      </c>
      <c r="B1140" s="1">
        <v>283</v>
      </c>
      <c r="C1140" s="26" t="s">
        <v>6243</v>
      </c>
      <c r="D1140" t="s">
        <v>169</v>
      </c>
      <c r="E1140" s="27" t="s">
        <v>6144</v>
      </c>
      <c r="F1140" s="28" t="s">
        <v>2427</v>
      </c>
      <c r="G1140" s="29">
        <v>1</v>
      </c>
      <c r="H1140" s="28">
        <v>0</v>
      </c>
      <c r="I1140" s="30">
        <f>ROUND(G1140*H1140,P4)</f>
        <v>0</v>
      </c>
      <c r="L1140" s="31">
        <v>0</v>
      </c>
      <c r="M1140" s="24">
        <f>ROUND(G1140*L1140,P4)</f>
        <v>0</v>
      </c>
      <c r="N1140" s="25" t="s">
        <v>2420</v>
      </c>
      <c r="O1140" s="32">
        <f>M1140*AA1140</f>
        <v>0</v>
      </c>
      <c r="P1140" s="1">
        <v>3</v>
      </c>
      <c r="AA1140" s="1">
        <f>IF(P1140=1,$O$3,IF(P1140=2,$O$4,$O$5))</f>
        <v>0</v>
      </c>
    </row>
    <row r="1141">
      <c r="A1141" s="1" t="s">
        <v>173</v>
      </c>
      <c r="E1141" s="27" t="s">
        <v>6144</v>
      </c>
    </row>
    <row r="1142">
      <c r="A1142" s="1" t="s">
        <v>174</v>
      </c>
    </row>
    <row r="1143">
      <c r="A1143" s="1" t="s">
        <v>176</v>
      </c>
      <c r="E1143" s="27" t="s">
        <v>169</v>
      </c>
    </row>
    <row r="1144">
      <c r="A1144" s="1" t="s">
        <v>167</v>
      </c>
      <c r="B1144" s="1">
        <v>284</v>
      </c>
      <c r="C1144" s="26" t="s">
        <v>6244</v>
      </c>
      <c r="D1144" t="s">
        <v>169</v>
      </c>
      <c r="E1144" s="27" t="s">
        <v>6144</v>
      </c>
      <c r="F1144" s="28" t="s">
        <v>2427</v>
      </c>
      <c r="G1144" s="29">
        <v>1</v>
      </c>
      <c r="H1144" s="28">
        <v>0</v>
      </c>
      <c r="I1144" s="30">
        <f>ROUND(G1144*H1144,P4)</f>
        <v>0</v>
      </c>
      <c r="L1144" s="31">
        <v>0</v>
      </c>
      <c r="M1144" s="24">
        <f>ROUND(G1144*L1144,P4)</f>
        <v>0</v>
      </c>
      <c r="N1144" s="25" t="s">
        <v>2420</v>
      </c>
      <c r="O1144" s="32">
        <f>M1144*AA1144</f>
        <v>0</v>
      </c>
      <c r="P1144" s="1">
        <v>3</v>
      </c>
      <c r="AA1144" s="1">
        <f>IF(P1144=1,$O$3,IF(P1144=2,$O$4,$O$5))</f>
        <v>0</v>
      </c>
    </row>
    <row r="1145">
      <c r="A1145" s="1" t="s">
        <v>173</v>
      </c>
      <c r="E1145" s="27" t="s">
        <v>6144</v>
      </c>
    </row>
    <row r="1146">
      <c r="A1146" s="1" t="s">
        <v>174</v>
      </c>
    </row>
    <row r="1147">
      <c r="A1147" s="1" t="s">
        <v>176</v>
      </c>
      <c r="E1147" s="27" t="s">
        <v>169</v>
      </c>
    </row>
    <row r="1148">
      <c r="A1148" s="1" t="s">
        <v>167</v>
      </c>
      <c r="B1148" s="1">
        <v>285</v>
      </c>
      <c r="C1148" s="26" t="s">
        <v>6245</v>
      </c>
      <c r="D1148" t="s">
        <v>169</v>
      </c>
      <c r="E1148" s="27" t="s">
        <v>6174</v>
      </c>
      <c r="F1148" s="28" t="s">
        <v>2427</v>
      </c>
      <c r="G1148" s="29">
        <v>1</v>
      </c>
      <c r="H1148" s="28">
        <v>0</v>
      </c>
      <c r="I1148" s="30">
        <f>ROUND(G1148*H1148,P4)</f>
        <v>0</v>
      </c>
      <c r="L1148" s="31">
        <v>0</v>
      </c>
      <c r="M1148" s="24">
        <f>ROUND(G1148*L1148,P4)</f>
        <v>0</v>
      </c>
      <c r="N1148" s="25" t="s">
        <v>2420</v>
      </c>
      <c r="O1148" s="32">
        <f>M1148*AA1148</f>
        <v>0</v>
      </c>
      <c r="P1148" s="1">
        <v>3</v>
      </c>
      <c r="AA1148" s="1">
        <f>IF(P1148=1,$O$3,IF(P1148=2,$O$4,$O$5))</f>
        <v>0</v>
      </c>
    </row>
    <row r="1149">
      <c r="A1149" s="1" t="s">
        <v>173</v>
      </c>
      <c r="E1149" s="27" t="s">
        <v>6174</v>
      </c>
    </row>
    <row r="1150">
      <c r="A1150" s="1" t="s">
        <v>174</v>
      </c>
    </row>
    <row r="1151">
      <c r="A1151" s="1" t="s">
        <v>176</v>
      </c>
      <c r="E1151" s="27" t="s">
        <v>169</v>
      </c>
    </row>
    <row r="1152" ht="38.25">
      <c r="A1152" s="1" t="s">
        <v>167</v>
      </c>
      <c r="B1152" s="1">
        <v>286</v>
      </c>
      <c r="C1152" s="26" t="s">
        <v>6246</v>
      </c>
      <c r="D1152" t="s">
        <v>169</v>
      </c>
      <c r="E1152" s="27" t="s">
        <v>6247</v>
      </c>
      <c r="F1152" s="28" t="s">
        <v>2427</v>
      </c>
      <c r="G1152" s="29">
        <v>1</v>
      </c>
      <c r="H1152" s="28">
        <v>0</v>
      </c>
      <c r="I1152" s="30">
        <f>ROUND(G1152*H1152,P4)</f>
        <v>0</v>
      </c>
      <c r="L1152" s="31">
        <v>0</v>
      </c>
      <c r="M1152" s="24">
        <f>ROUND(G1152*L1152,P4)</f>
        <v>0</v>
      </c>
      <c r="N1152" s="25" t="s">
        <v>2420</v>
      </c>
      <c r="O1152" s="32">
        <f>M1152*AA1152</f>
        <v>0</v>
      </c>
      <c r="P1152" s="1">
        <v>3</v>
      </c>
      <c r="AA1152" s="1">
        <f>IF(P1152=1,$O$3,IF(P1152=2,$O$4,$O$5))</f>
        <v>0</v>
      </c>
    </row>
    <row r="1153" ht="38.25">
      <c r="A1153" s="1" t="s">
        <v>173</v>
      </c>
      <c r="E1153" s="27" t="s">
        <v>6248</v>
      </c>
    </row>
    <row r="1154">
      <c r="A1154" s="1" t="s">
        <v>174</v>
      </c>
    </row>
    <row r="1155">
      <c r="A1155" s="1" t="s">
        <v>176</v>
      </c>
      <c r="E1155" s="27" t="s">
        <v>169</v>
      </c>
    </row>
    <row r="1156" ht="25.5">
      <c r="A1156" s="1" t="s">
        <v>167</v>
      </c>
      <c r="B1156" s="1">
        <v>287</v>
      </c>
      <c r="C1156" s="26" t="s">
        <v>6249</v>
      </c>
      <c r="D1156" t="s">
        <v>169</v>
      </c>
      <c r="E1156" s="27" t="s">
        <v>6250</v>
      </c>
      <c r="F1156" s="28" t="s">
        <v>2427</v>
      </c>
      <c r="G1156" s="29">
        <v>1</v>
      </c>
      <c r="H1156" s="28">
        <v>0</v>
      </c>
      <c r="I1156" s="30">
        <f>ROUND(G1156*H1156,P4)</f>
        <v>0</v>
      </c>
      <c r="L1156" s="31">
        <v>0</v>
      </c>
      <c r="M1156" s="24">
        <f>ROUND(G1156*L1156,P4)</f>
        <v>0</v>
      </c>
      <c r="N1156" s="25" t="s">
        <v>2420</v>
      </c>
      <c r="O1156" s="32">
        <f>M1156*AA1156</f>
        <v>0</v>
      </c>
      <c r="P1156" s="1">
        <v>3</v>
      </c>
      <c r="AA1156" s="1">
        <f>IF(P1156=1,$O$3,IF(P1156=2,$O$4,$O$5))</f>
        <v>0</v>
      </c>
    </row>
    <row r="1157" ht="25.5">
      <c r="A1157" s="1" t="s">
        <v>173</v>
      </c>
      <c r="E1157" s="27" t="s">
        <v>6250</v>
      </c>
    </row>
    <row r="1158">
      <c r="A1158" s="1" t="s">
        <v>174</v>
      </c>
    </row>
    <row r="1159">
      <c r="A1159" s="1" t="s">
        <v>176</v>
      </c>
      <c r="E1159" s="27" t="s">
        <v>169</v>
      </c>
    </row>
    <row r="1160" ht="25.5">
      <c r="A1160" s="1" t="s">
        <v>167</v>
      </c>
      <c r="B1160" s="1">
        <v>288</v>
      </c>
      <c r="C1160" s="26" t="s">
        <v>6251</v>
      </c>
      <c r="D1160" t="s">
        <v>169</v>
      </c>
      <c r="E1160" s="27" t="s">
        <v>6252</v>
      </c>
      <c r="F1160" s="28" t="s">
        <v>2427</v>
      </c>
      <c r="G1160" s="29">
        <v>1</v>
      </c>
      <c r="H1160" s="28">
        <v>0</v>
      </c>
      <c r="I1160" s="30">
        <f>ROUND(G1160*H1160,P4)</f>
        <v>0</v>
      </c>
      <c r="L1160" s="31">
        <v>0</v>
      </c>
      <c r="M1160" s="24">
        <f>ROUND(G1160*L1160,P4)</f>
        <v>0</v>
      </c>
      <c r="N1160" s="25" t="s">
        <v>2420</v>
      </c>
      <c r="O1160" s="32">
        <f>M1160*AA1160</f>
        <v>0</v>
      </c>
      <c r="P1160" s="1">
        <v>3</v>
      </c>
      <c r="AA1160" s="1">
        <f>IF(P1160=1,$O$3,IF(P1160=2,$O$4,$O$5))</f>
        <v>0</v>
      </c>
    </row>
    <row r="1161" ht="25.5">
      <c r="A1161" s="1" t="s">
        <v>173</v>
      </c>
      <c r="E1161" s="27" t="s">
        <v>6252</v>
      </c>
    </row>
    <row r="1162">
      <c r="A1162" s="1" t="s">
        <v>174</v>
      </c>
    </row>
    <row r="1163">
      <c r="A1163" s="1" t="s">
        <v>176</v>
      </c>
      <c r="E1163" s="27" t="s">
        <v>169</v>
      </c>
    </row>
    <row r="1164">
      <c r="A1164" s="1" t="s">
        <v>167</v>
      </c>
      <c r="B1164" s="1">
        <v>289</v>
      </c>
      <c r="C1164" s="26" t="s">
        <v>6253</v>
      </c>
      <c r="D1164" t="s">
        <v>169</v>
      </c>
      <c r="E1164" s="27" t="s">
        <v>6254</v>
      </c>
      <c r="F1164" s="28" t="s">
        <v>2427</v>
      </c>
      <c r="G1164" s="29">
        <v>1</v>
      </c>
      <c r="H1164" s="28">
        <v>0</v>
      </c>
      <c r="I1164" s="30">
        <f>ROUND(G1164*H1164,P4)</f>
        <v>0</v>
      </c>
      <c r="L1164" s="31">
        <v>0</v>
      </c>
      <c r="M1164" s="24">
        <f>ROUND(G1164*L1164,P4)</f>
        <v>0</v>
      </c>
      <c r="N1164" s="25" t="s">
        <v>2420</v>
      </c>
      <c r="O1164" s="32">
        <f>M1164*AA1164</f>
        <v>0</v>
      </c>
      <c r="P1164" s="1">
        <v>3</v>
      </c>
      <c r="AA1164" s="1">
        <f>IF(P1164=1,$O$3,IF(P1164=2,$O$4,$O$5))</f>
        <v>0</v>
      </c>
    </row>
    <row r="1165">
      <c r="A1165" s="1" t="s">
        <v>173</v>
      </c>
      <c r="E1165" s="27" t="s">
        <v>6254</v>
      </c>
    </row>
    <row r="1166">
      <c r="A1166" s="1" t="s">
        <v>174</v>
      </c>
    </row>
    <row r="1167">
      <c r="A1167" s="1" t="s">
        <v>176</v>
      </c>
      <c r="E1167" s="27" t="s">
        <v>169</v>
      </c>
    </row>
    <row r="1168">
      <c r="A1168" s="1" t="s">
        <v>167</v>
      </c>
      <c r="B1168" s="1">
        <v>290</v>
      </c>
      <c r="C1168" s="26" t="s">
        <v>6255</v>
      </c>
      <c r="D1168" t="s">
        <v>169</v>
      </c>
      <c r="E1168" s="27" t="s">
        <v>6254</v>
      </c>
      <c r="F1168" s="28" t="s">
        <v>2427</v>
      </c>
      <c r="G1168" s="29">
        <v>1</v>
      </c>
      <c r="H1168" s="28">
        <v>0</v>
      </c>
      <c r="I1168" s="30">
        <f>ROUND(G1168*H1168,P4)</f>
        <v>0</v>
      </c>
      <c r="L1168" s="31">
        <v>0</v>
      </c>
      <c r="M1168" s="24">
        <f>ROUND(G1168*L1168,P4)</f>
        <v>0</v>
      </c>
      <c r="N1168" s="25" t="s">
        <v>2420</v>
      </c>
      <c r="O1168" s="32">
        <f>M1168*AA1168</f>
        <v>0</v>
      </c>
      <c r="P1168" s="1">
        <v>3</v>
      </c>
      <c r="AA1168" s="1">
        <f>IF(P1168=1,$O$3,IF(P1168=2,$O$4,$O$5))</f>
        <v>0</v>
      </c>
    </row>
    <row r="1169">
      <c r="A1169" s="1" t="s">
        <v>173</v>
      </c>
      <c r="E1169" s="27" t="s">
        <v>6254</v>
      </c>
    </row>
    <row r="1170">
      <c r="A1170" s="1" t="s">
        <v>174</v>
      </c>
    </row>
    <row r="1171">
      <c r="A1171" s="1" t="s">
        <v>176</v>
      </c>
      <c r="E1171" s="27" t="s">
        <v>169</v>
      </c>
    </row>
    <row r="1172" ht="25.5">
      <c r="A1172" s="1" t="s">
        <v>167</v>
      </c>
      <c r="B1172" s="1">
        <v>291</v>
      </c>
      <c r="C1172" s="26" t="s">
        <v>6256</v>
      </c>
      <c r="D1172" t="s">
        <v>169</v>
      </c>
      <c r="E1172" s="27" t="s">
        <v>6250</v>
      </c>
      <c r="F1172" s="28" t="s">
        <v>2427</v>
      </c>
      <c r="G1172" s="29">
        <v>1</v>
      </c>
      <c r="H1172" s="28">
        <v>0</v>
      </c>
      <c r="I1172" s="30">
        <f>ROUND(G1172*H1172,P4)</f>
        <v>0</v>
      </c>
      <c r="L1172" s="31">
        <v>0</v>
      </c>
      <c r="M1172" s="24">
        <f>ROUND(G1172*L1172,P4)</f>
        <v>0</v>
      </c>
      <c r="N1172" s="25" t="s">
        <v>2420</v>
      </c>
      <c r="O1172" s="32">
        <f>M1172*AA1172</f>
        <v>0</v>
      </c>
      <c r="P1172" s="1">
        <v>3</v>
      </c>
      <c r="AA1172" s="1">
        <f>IF(P1172=1,$O$3,IF(P1172=2,$O$4,$O$5))</f>
        <v>0</v>
      </c>
    </row>
    <row r="1173" ht="25.5">
      <c r="A1173" s="1" t="s">
        <v>173</v>
      </c>
      <c r="E1173" s="27" t="s">
        <v>6250</v>
      </c>
    </row>
    <row r="1174">
      <c r="A1174" s="1" t="s">
        <v>174</v>
      </c>
    </row>
    <row r="1175">
      <c r="A1175" s="1" t="s">
        <v>176</v>
      </c>
      <c r="E1175" s="27" t="s">
        <v>169</v>
      </c>
    </row>
    <row r="1176" ht="25.5">
      <c r="A1176" s="1" t="s">
        <v>167</v>
      </c>
      <c r="B1176" s="1">
        <v>292</v>
      </c>
      <c r="C1176" s="26" t="s">
        <v>6257</v>
      </c>
      <c r="D1176" t="s">
        <v>169</v>
      </c>
      <c r="E1176" s="27" t="s">
        <v>6250</v>
      </c>
      <c r="F1176" s="28" t="s">
        <v>2427</v>
      </c>
      <c r="G1176" s="29">
        <v>1</v>
      </c>
      <c r="H1176" s="28">
        <v>0</v>
      </c>
      <c r="I1176" s="30">
        <f>ROUND(G1176*H1176,P4)</f>
        <v>0</v>
      </c>
      <c r="L1176" s="31">
        <v>0</v>
      </c>
      <c r="M1176" s="24">
        <f>ROUND(G1176*L1176,P4)</f>
        <v>0</v>
      </c>
      <c r="N1176" s="25" t="s">
        <v>2420</v>
      </c>
      <c r="O1176" s="32">
        <f>M1176*AA1176</f>
        <v>0</v>
      </c>
      <c r="P1176" s="1">
        <v>3</v>
      </c>
      <c r="AA1176" s="1">
        <f>IF(P1176=1,$O$3,IF(P1176=2,$O$4,$O$5))</f>
        <v>0</v>
      </c>
    </row>
    <row r="1177" ht="25.5">
      <c r="A1177" s="1" t="s">
        <v>173</v>
      </c>
      <c r="E1177" s="27" t="s">
        <v>6250</v>
      </c>
    </row>
    <row r="1178">
      <c r="A1178" s="1" t="s">
        <v>174</v>
      </c>
    </row>
    <row r="1179">
      <c r="A1179" s="1" t="s">
        <v>176</v>
      </c>
      <c r="E1179" s="27" t="s">
        <v>169</v>
      </c>
    </row>
    <row r="1180" ht="38.25">
      <c r="A1180" s="1" t="s">
        <v>167</v>
      </c>
      <c r="B1180" s="1">
        <v>293</v>
      </c>
      <c r="C1180" s="26" t="s">
        <v>6258</v>
      </c>
      <c r="D1180" t="s">
        <v>169</v>
      </c>
      <c r="E1180" s="27" t="s">
        <v>6247</v>
      </c>
      <c r="F1180" s="28" t="s">
        <v>2427</v>
      </c>
      <c r="G1180" s="29">
        <v>1</v>
      </c>
      <c r="H1180" s="28">
        <v>0</v>
      </c>
      <c r="I1180" s="30">
        <f>ROUND(G1180*H1180,P4)</f>
        <v>0</v>
      </c>
      <c r="L1180" s="31">
        <v>0</v>
      </c>
      <c r="M1180" s="24">
        <f>ROUND(G1180*L1180,P4)</f>
        <v>0</v>
      </c>
      <c r="N1180" s="25" t="s">
        <v>2420</v>
      </c>
      <c r="O1180" s="32">
        <f>M1180*AA1180</f>
        <v>0</v>
      </c>
      <c r="P1180" s="1">
        <v>3</v>
      </c>
      <c r="AA1180" s="1">
        <f>IF(P1180=1,$O$3,IF(P1180=2,$O$4,$O$5))</f>
        <v>0</v>
      </c>
    </row>
    <row r="1181" ht="38.25">
      <c r="A1181" s="1" t="s">
        <v>173</v>
      </c>
      <c r="E1181" s="27" t="s">
        <v>6259</v>
      </c>
    </row>
    <row r="1182">
      <c r="A1182" s="1" t="s">
        <v>174</v>
      </c>
    </row>
    <row r="1183">
      <c r="A1183" s="1" t="s">
        <v>176</v>
      </c>
      <c r="E1183" s="27" t="s">
        <v>169</v>
      </c>
    </row>
    <row r="1184" ht="25.5">
      <c r="A1184" s="1" t="s">
        <v>167</v>
      </c>
      <c r="B1184" s="1">
        <v>294</v>
      </c>
      <c r="C1184" s="26" t="s">
        <v>6260</v>
      </c>
      <c r="D1184" t="s">
        <v>169</v>
      </c>
      <c r="E1184" s="27" t="s">
        <v>6261</v>
      </c>
      <c r="F1184" s="28" t="s">
        <v>2427</v>
      </c>
      <c r="G1184" s="29">
        <v>1</v>
      </c>
      <c r="H1184" s="28">
        <v>0</v>
      </c>
      <c r="I1184" s="30">
        <f>ROUND(G1184*H1184,P4)</f>
        <v>0</v>
      </c>
      <c r="L1184" s="31">
        <v>0</v>
      </c>
      <c r="M1184" s="24">
        <f>ROUND(G1184*L1184,P4)</f>
        <v>0</v>
      </c>
      <c r="N1184" s="25" t="s">
        <v>2420</v>
      </c>
      <c r="O1184" s="32">
        <f>M1184*AA1184</f>
        <v>0</v>
      </c>
      <c r="P1184" s="1">
        <v>3</v>
      </c>
      <c r="AA1184" s="1">
        <f>IF(P1184=1,$O$3,IF(P1184=2,$O$4,$O$5))</f>
        <v>0</v>
      </c>
    </row>
    <row r="1185" ht="25.5">
      <c r="A1185" s="1" t="s">
        <v>173</v>
      </c>
      <c r="E1185" s="27" t="s">
        <v>6261</v>
      </c>
    </row>
    <row r="1186">
      <c r="A1186" s="1" t="s">
        <v>174</v>
      </c>
    </row>
    <row r="1187">
      <c r="A1187" s="1" t="s">
        <v>176</v>
      </c>
      <c r="E1187" s="27" t="s">
        <v>169</v>
      </c>
    </row>
    <row r="1188" ht="25.5">
      <c r="A1188" s="1" t="s">
        <v>167</v>
      </c>
      <c r="B1188" s="1">
        <v>295</v>
      </c>
      <c r="C1188" s="26" t="s">
        <v>6262</v>
      </c>
      <c r="D1188" t="s">
        <v>169</v>
      </c>
      <c r="E1188" s="27" t="s">
        <v>6250</v>
      </c>
      <c r="F1188" s="28" t="s">
        <v>2427</v>
      </c>
      <c r="G1188" s="29">
        <v>1</v>
      </c>
      <c r="H1188" s="28">
        <v>0</v>
      </c>
      <c r="I1188" s="30">
        <f>ROUND(G1188*H1188,P4)</f>
        <v>0</v>
      </c>
      <c r="L1188" s="31">
        <v>0</v>
      </c>
      <c r="M1188" s="24">
        <f>ROUND(G1188*L1188,P4)</f>
        <v>0</v>
      </c>
      <c r="N1188" s="25" t="s">
        <v>2420</v>
      </c>
      <c r="O1188" s="32">
        <f>M1188*AA1188</f>
        <v>0</v>
      </c>
      <c r="P1188" s="1">
        <v>3</v>
      </c>
      <c r="AA1188" s="1">
        <f>IF(P1188=1,$O$3,IF(P1188=2,$O$4,$O$5))</f>
        <v>0</v>
      </c>
    </row>
    <row r="1189" ht="25.5">
      <c r="A1189" s="1" t="s">
        <v>173</v>
      </c>
      <c r="E1189" s="27" t="s">
        <v>6250</v>
      </c>
    </row>
    <row r="1190">
      <c r="A1190" s="1" t="s">
        <v>174</v>
      </c>
    </row>
    <row r="1191">
      <c r="A1191" s="1" t="s">
        <v>176</v>
      </c>
      <c r="E1191" s="27" t="s">
        <v>169</v>
      </c>
    </row>
    <row r="1192" ht="25.5">
      <c r="A1192" s="1" t="s">
        <v>167</v>
      </c>
      <c r="B1192" s="1">
        <v>296</v>
      </c>
      <c r="C1192" s="26" t="s">
        <v>6263</v>
      </c>
      <c r="D1192" t="s">
        <v>169</v>
      </c>
      <c r="E1192" s="27" t="s">
        <v>6250</v>
      </c>
      <c r="F1192" s="28" t="s">
        <v>2427</v>
      </c>
      <c r="G1192" s="29">
        <v>1</v>
      </c>
      <c r="H1192" s="28">
        <v>0</v>
      </c>
      <c r="I1192" s="30">
        <f>ROUND(G1192*H1192,P4)</f>
        <v>0</v>
      </c>
      <c r="L1192" s="31">
        <v>0</v>
      </c>
      <c r="M1192" s="24">
        <f>ROUND(G1192*L1192,P4)</f>
        <v>0</v>
      </c>
      <c r="N1192" s="25" t="s">
        <v>2420</v>
      </c>
      <c r="O1192" s="32">
        <f>M1192*AA1192</f>
        <v>0</v>
      </c>
      <c r="P1192" s="1">
        <v>3</v>
      </c>
      <c r="AA1192" s="1">
        <f>IF(P1192=1,$O$3,IF(P1192=2,$O$4,$O$5))</f>
        <v>0</v>
      </c>
    </row>
    <row r="1193" ht="25.5">
      <c r="A1193" s="1" t="s">
        <v>173</v>
      </c>
      <c r="E1193" s="27" t="s">
        <v>6250</v>
      </c>
    </row>
    <row r="1194">
      <c r="A1194" s="1" t="s">
        <v>174</v>
      </c>
    </row>
    <row r="1195">
      <c r="A1195" s="1" t="s">
        <v>176</v>
      </c>
      <c r="E1195" s="27" t="s">
        <v>169</v>
      </c>
    </row>
    <row r="1196">
      <c r="A1196" s="1" t="s">
        <v>167</v>
      </c>
      <c r="B1196" s="1">
        <v>297</v>
      </c>
      <c r="C1196" s="26" t="s">
        <v>6264</v>
      </c>
      <c r="D1196" t="s">
        <v>169</v>
      </c>
      <c r="E1196" s="27" t="s">
        <v>6254</v>
      </c>
      <c r="F1196" s="28" t="s">
        <v>2427</v>
      </c>
      <c r="G1196" s="29">
        <v>1</v>
      </c>
      <c r="H1196" s="28">
        <v>0</v>
      </c>
      <c r="I1196" s="30">
        <f>ROUND(G1196*H1196,P4)</f>
        <v>0</v>
      </c>
      <c r="L1196" s="31">
        <v>0</v>
      </c>
      <c r="M1196" s="24">
        <f>ROUND(G1196*L1196,P4)</f>
        <v>0</v>
      </c>
      <c r="N1196" s="25" t="s">
        <v>2420</v>
      </c>
      <c r="O1196" s="32">
        <f>M1196*AA1196</f>
        <v>0</v>
      </c>
      <c r="P1196" s="1">
        <v>3</v>
      </c>
      <c r="AA1196" s="1">
        <f>IF(P1196=1,$O$3,IF(P1196=2,$O$4,$O$5))</f>
        <v>0</v>
      </c>
    </row>
    <row r="1197">
      <c r="A1197" s="1" t="s">
        <v>173</v>
      </c>
      <c r="E1197" s="27" t="s">
        <v>6254</v>
      </c>
    </row>
    <row r="1198">
      <c r="A1198" s="1" t="s">
        <v>174</v>
      </c>
    </row>
    <row r="1199">
      <c r="A1199" s="1" t="s">
        <v>176</v>
      </c>
      <c r="E1199" s="27" t="s">
        <v>169</v>
      </c>
    </row>
    <row r="1200" ht="25.5">
      <c r="A1200" s="1" t="s">
        <v>167</v>
      </c>
      <c r="B1200" s="1">
        <v>298</v>
      </c>
      <c r="C1200" s="26" t="s">
        <v>6265</v>
      </c>
      <c r="D1200" t="s">
        <v>169</v>
      </c>
      <c r="E1200" s="27" t="s">
        <v>6250</v>
      </c>
      <c r="F1200" s="28" t="s">
        <v>2427</v>
      </c>
      <c r="G1200" s="29">
        <v>1</v>
      </c>
      <c r="H1200" s="28">
        <v>0</v>
      </c>
      <c r="I1200" s="30">
        <f>ROUND(G1200*H1200,P4)</f>
        <v>0</v>
      </c>
      <c r="L1200" s="31">
        <v>0</v>
      </c>
      <c r="M1200" s="24">
        <f>ROUND(G1200*L1200,P4)</f>
        <v>0</v>
      </c>
      <c r="N1200" s="25" t="s">
        <v>2420</v>
      </c>
      <c r="O1200" s="32">
        <f>M1200*AA1200</f>
        <v>0</v>
      </c>
      <c r="P1200" s="1">
        <v>3</v>
      </c>
      <c r="AA1200" s="1">
        <f>IF(P1200=1,$O$3,IF(P1200=2,$O$4,$O$5))</f>
        <v>0</v>
      </c>
    </row>
    <row r="1201" ht="25.5">
      <c r="A1201" s="1" t="s">
        <v>173</v>
      </c>
      <c r="E1201" s="27" t="s">
        <v>6250</v>
      </c>
    </row>
    <row r="1202">
      <c r="A1202" s="1" t="s">
        <v>174</v>
      </c>
    </row>
    <row r="1203">
      <c r="A1203" s="1" t="s">
        <v>176</v>
      </c>
      <c r="E1203" s="27" t="s">
        <v>169</v>
      </c>
    </row>
    <row r="1204" ht="25.5">
      <c r="A1204" s="1" t="s">
        <v>167</v>
      </c>
      <c r="B1204" s="1">
        <v>299</v>
      </c>
      <c r="C1204" s="26" t="s">
        <v>6266</v>
      </c>
      <c r="D1204" t="s">
        <v>169</v>
      </c>
      <c r="E1204" s="27" t="s">
        <v>6250</v>
      </c>
      <c r="F1204" s="28" t="s">
        <v>2427</v>
      </c>
      <c r="G1204" s="29">
        <v>1</v>
      </c>
      <c r="H1204" s="28">
        <v>0</v>
      </c>
      <c r="I1204" s="30">
        <f>ROUND(G1204*H1204,P4)</f>
        <v>0</v>
      </c>
      <c r="L1204" s="31">
        <v>0</v>
      </c>
      <c r="M1204" s="24">
        <f>ROUND(G1204*L1204,P4)</f>
        <v>0</v>
      </c>
      <c r="N1204" s="25" t="s">
        <v>2420</v>
      </c>
      <c r="O1204" s="32">
        <f>M1204*AA1204</f>
        <v>0</v>
      </c>
      <c r="P1204" s="1">
        <v>3</v>
      </c>
      <c r="AA1204" s="1">
        <f>IF(P1204=1,$O$3,IF(P1204=2,$O$4,$O$5))</f>
        <v>0</v>
      </c>
    </row>
    <row r="1205" ht="25.5">
      <c r="A1205" s="1" t="s">
        <v>173</v>
      </c>
      <c r="E1205" s="27" t="s">
        <v>6250</v>
      </c>
    </row>
    <row r="1206">
      <c r="A1206" s="1" t="s">
        <v>174</v>
      </c>
    </row>
    <row r="1207">
      <c r="A1207" s="1" t="s">
        <v>176</v>
      </c>
      <c r="E1207" s="27" t="s">
        <v>169</v>
      </c>
    </row>
    <row r="1208" ht="38.25">
      <c r="A1208" s="1" t="s">
        <v>167</v>
      </c>
      <c r="B1208" s="1">
        <v>300</v>
      </c>
      <c r="C1208" s="26" t="s">
        <v>6267</v>
      </c>
      <c r="D1208" t="s">
        <v>169</v>
      </c>
      <c r="E1208" s="27" t="s">
        <v>6247</v>
      </c>
      <c r="F1208" s="28" t="s">
        <v>2427</v>
      </c>
      <c r="G1208" s="29">
        <v>1</v>
      </c>
      <c r="H1208" s="28">
        <v>0</v>
      </c>
      <c r="I1208" s="30">
        <f>ROUND(G1208*H1208,P4)</f>
        <v>0</v>
      </c>
      <c r="L1208" s="31">
        <v>0</v>
      </c>
      <c r="M1208" s="24">
        <f>ROUND(G1208*L1208,P4)</f>
        <v>0</v>
      </c>
      <c r="N1208" s="25" t="s">
        <v>2420</v>
      </c>
      <c r="O1208" s="32">
        <f>M1208*AA1208</f>
        <v>0</v>
      </c>
      <c r="P1208" s="1">
        <v>3</v>
      </c>
      <c r="AA1208" s="1">
        <f>IF(P1208=1,$O$3,IF(P1208=2,$O$4,$O$5))</f>
        <v>0</v>
      </c>
    </row>
    <row r="1209" ht="38.25">
      <c r="A1209" s="1" t="s">
        <v>173</v>
      </c>
      <c r="E1209" s="27" t="s">
        <v>6259</v>
      </c>
    </row>
    <row r="1210">
      <c r="A1210" s="1" t="s">
        <v>174</v>
      </c>
    </row>
    <row r="1211">
      <c r="A1211" s="1" t="s">
        <v>176</v>
      </c>
      <c r="E1211" s="27" t="s">
        <v>169</v>
      </c>
    </row>
    <row r="1212">
      <c r="A1212" s="1" t="s">
        <v>167</v>
      </c>
      <c r="B1212" s="1">
        <v>301</v>
      </c>
      <c r="C1212" s="26" t="s">
        <v>6268</v>
      </c>
      <c r="D1212" t="s">
        <v>169</v>
      </c>
      <c r="E1212" s="27" t="s">
        <v>6254</v>
      </c>
      <c r="F1212" s="28" t="s">
        <v>2427</v>
      </c>
      <c r="G1212" s="29">
        <v>1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2420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6254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 ht="25.5">
      <c r="A1216" s="1" t="s">
        <v>167</v>
      </c>
      <c r="B1216" s="1">
        <v>302</v>
      </c>
      <c r="C1216" s="26" t="s">
        <v>6269</v>
      </c>
      <c r="D1216" t="s">
        <v>169</v>
      </c>
      <c r="E1216" s="27" t="s">
        <v>6250</v>
      </c>
      <c r="F1216" s="28" t="s">
        <v>2427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2420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 ht="25.5">
      <c r="A1217" s="1" t="s">
        <v>173</v>
      </c>
      <c r="E1217" s="27" t="s">
        <v>6250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 ht="25.5">
      <c r="A1220" s="1" t="s">
        <v>167</v>
      </c>
      <c r="B1220" s="1">
        <v>303</v>
      </c>
      <c r="C1220" s="26" t="s">
        <v>6270</v>
      </c>
      <c r="D1220" t="s">
        <v>169</v>
      </c>
      <c r="E1220" s="27" t="s">
        <v>6250</v>
      </c>
      <c r="F1220" s="28" t="s">
        <v>2427</v>
      </c>
      <c r="G1220" s="29">
        <v>1</v>
      </c>
      <c r="H1220" s="28">
        <v>0</v>
      </c>
      <c r="I1220" s="30">
        <f>ROUND(G1220*H1220,P4)</f>
        <v>0</v>
      </c>
      <c r="L1220" s="31">
        <v>0</v>
      </c>
      <c r="M1220" s="24">
        <f>ROUND(G1220*L1220,P4)</f>
        <v>0</v>
      </c>
      <c r="N1220" s="25" t="s">
        <v>2420</v>
      </c>
      <c r="O1220" s="32">
        <f>M1220*AA1220</f>
        <v>0</v>
      </c>
      <c r="P1220" s="1">
        <v>3</v>
      </c>
      <c r="AA1220" s="1">
        <f>IF(P1220=1,$O$3,IF(P1220=2,$O$4,$O$5))</f>
        <v>0</v>
      </c>
    </row>
    <row r="1221" ht="25.5">
      <c r="A1221" s="1" t="s">
        <v>173</v>
      </c>
      <c r="E1221" s="27" t="s">
        <v>6250</v>
      </c>
    </row>
    <row r="1222">
      <c r="A1222" s="1" t="s">
        <v>174</v>
      </c>
    </row>
    <row r="1223">
      <c r="A1223" s="1" t="s">
        <v>176</v>
      </c>
      <c r="E1223" s="27" t="s">
        <v>169</v>
      </c>
    </row>
    <row r="1224">
      <c r="A1224" s="1" t="s">
        <v>167</v>
      </c>
      <c r="B1224" s="1">
        <v>304</v>
      </c>
      <c r="C1224" s="26" t="s">
        <v>6271</v>
      </c>
      <c r="D1224" t="s">
        <v>169</v>
      </c>
      <c r="E1224" s="27" t="s">
        <v>6254</v>
      </c>
      <c r="F1224" s="28" t="s">
        <v>2427</v>
      </c>
      <c r="G1224" s="29">
        <v>1</v>
      </c>
      <c r="H1224" s="28">
        <v>0</v>
      </c>
      <c r="I1224" s="30">
        <f>ROUND(G1224*H1224,P4)</f>
        <v>0</v>
      </c>
      <c r="L1224" s="31">
        <v>0</v>
      </c>
      <c r="M1224" s="24">
        <f>ROUND(G1224*L1224,P4)</f>
        <v>0</v>
      </c>
      <c r="N1224" s="25" t="s">
        <v>2420</v>
      </c>
      <c r="O1224" s="32">
        <f>M1224*AA1224</f>
        <v>0</v>
      </c>
      <c r="P1224" s="1">
        <v>3</v>
      </c>
      <c r="AA1224" s="1">
        <f>IF(P1224=1,$O$3,IF(P1224=2,$O$4,$O$5))</f>
        <v>0</v>
      </c>
    </row>
    <row r="1225">
      <c r="A1225" s="1" t="s">
        <v>173</v>
      </c>
      <c r="E1225" s="27" t="s">
        <v>6254</v>
      </c>
    </row>
    <row r="1226">
      <c r="A1226" s="1" t="s">
        <v>174</v>
      </c>
    </row>
    <row r="1227">
      <c r="A1227" s="1" t="s">
        <v>176</v>
      </c>
      <c r="E1227" s="27" t="s">
        <v>169</v>
      </c>
    </row>
    <row r="1228" ht="25.5">
      <c r="A1228" s="1" t="s">
        <v>167</v>
      </c>
      <c r="B1228" s="1">
        <v>305</v>
      </c>
      <c r="C1228" s="26" t="s">
        <v>6272</v>
      </c>
      <c r="D1228" t="s">
        <v>169</v>
      </c>
      <c r="E1228" s="27" t="s">
        <v>6250</v>
      </c>
      <c r="F1228" s="28" t="s">
        <v>2427</v>
      </c>
      <c r="G1228" s="29">
        <v>1</v>
      </c>
      <c r="H1228" s="28">
        <v>0</v>
      </c>
      <c r="I1228" s="30">
        <f>ROUND(G1228*H1228,P4)</f>
        <v>0</v>
      </c>
      <c r="L1228" s="31">
        <v>0</v>
      </c>
      <c r="M1228" s="24">
        <f>ROUND(G1228*L1228,P4)</f>
        <v>0</v>
      </c>
      <c r="N1228" s="25" t="s">
        <v>2420</v>
      </c>
      <c r="O1228" s="32">
        <f>M1228*AA1228</f>
        <v>0</v>
      </c>
      <c r="P1228" s="1">
        <v>3</v>
      </c>
      <c r="AA1228" s="1">
        <f>IF(P1228=1,$O$3,IF(P1228=2,$O$4,$O$5))</f>
        <v>0</v>
      </c>
    </row>
    <row r="1229" ht="25.5">
      <c r="A1229" s="1" t="s">
        <v>173</v>
      </c>
      <c r="E1229" s="27" t="s">
        <v>6250</v>
      </c>
    </row>
    <row r="1230">
      <c r="A1230" s="1" t="s">
        <v>174</v>
      </c>
    </row>
    <row r="1231">
      <c r="A1231" s="1" t="s">
        <v>176</v>
      </c>
      <c r="E1231" s="27" t="s">
        <v>169</v>
      </c>
    </row>
    <row r="1232" ht="25.5">
      <c r="A1232" s="1" t="s">
        <v>167</v>
      </c>
      <c r="B1232" s="1">
        <v>306</v>
      </c>
      <c r="C1232" s="26" t="s">
        <v>6273</v>
      </c>
      <c r="D1232" t="s">
        <v>169</v>
      </c>
      <c r="E1232" s="27" t="s">
        <v>6250</v>
      </c>
      <c r="F1232" s="28" t="s">
        <v>2427</v>
      </c>
      <c r="G1232" s="29">
        <v>1</v>
      </c>
      <c r="H1232" s="28">
        <v>0</v>
      </c>
      <c r="I1232" s="30">
        <f>ROUND(G1232*H1232,P4)</f>
        <v>0</v>
      </c>
      <c r="L1232" s="31">
        <v>0</v>
      </c>
      <c r="M1232" s="24">
        <f>ROUND(G1232*L1232,P4)</f>
        <v>0</v>
      </c>
      <c r="N1232" s="25" t="s">
        <v>2420</v>
      </c>
      <c r="O1232" s="32">
        <f>M1232*AA1232</f>
        <v>0</v>
      </c>
      <c r="P1232" s="1">
        <v>3</v>
      </c>
      <c r="AA1232" s="1">
        <f>IF(P1232=1,$O$3,IF(P1232=2,$O$4,$O$5))</f>
        <v>0</v>
      </c>
    </row>
    <row r="1233" ht="25.5">
      <c r="A1233" s="1" t="s">
        <v>173</v>
      </c>
      <c r="E1233" s="27" t="s">
        <v>6250</v>
      </c>
    </row>
    <row r="1234">
      <c r="A1234" s="1" t="s">
        <v>174</v>
      </c>
    </row>
    <row r="1235">
      <c r="A1235" s="1" t="s">
        <v>176</v>
      </c>
      <c r="E1235" s="27" t="s">
        <v>169</v>
      </c>
    </row>
    <row r="1236" ht="38.25">
      <c r="A1236" s="1" t="s">
        <v>167</v>
      </c>
      <c r="B1236" s="1">
        <v>307</v>
      </c>
      <c r="C1236" s="26" t="s">
        <v>6274</v>
      </c>
      <c r="D1236" t="s">
        <v>169</v>
      </c>
      <c r="E1236" s="27" t="s">
        <v>6275</v>
      </c>
      <c r="F1236" s="28" t="s">
        <v>2427</v>
      </c>
      <c r="G1236" s="29">
        <v>1</v>
      </c>
      <c r="H1236" s="28">
        <v>0</v>
      </c>
      <c r="I1236" s="30">
        <f>ROUND(G1236*H1236,P4)</f>
        <v>0</v>
      </c>
      <c r="L1236" s="31">
        <v>0</v>
      </c>
      <c r="M1236" s="24">
        <f>ROUND(G1236*L1236,P4)</f>
        <v>0</v>
      </c>
      <c r="N1236" s="25" t="s">
        <v>2420</v>
      </c>
      <c r="O1236" s="32">
        <f>M1236*AA1236</f>
        <v>0</v>
      </c>
      <c r="P1236" s="1">
        <v>3</v>
      </c>
      <c r="AA1236" s="1">
        <f>IF(P1236=1,$O$3,IF(P1236=2,$O$4,$O$5))</f>
        <v>0</v>
      </c>
    </row>
    <row r="1237" ht="38.25">
      <c r="A1237" s="1" t="s">
        <v>173</v>
      </c>
      <c r="E1237" s="27" t="s">
        <v>6276</v>
      </c>
    </row>
    <row r="1238">
      <c r="A1238" s="1" t="s">
        <v>174</v>
      </c>
    </row>
    <row r="1239">
      <c r="A1239" s="1" t="s">
        <v>176</v>
      </c>
      <c r="E1239" s="27" t="s">
        <v>169</v>
      </c>
    </row>
    <row r="1240">
      <c r="A1240" s="1" t="s">
        <v>167</v>
      </c>
      <c r="B1240" s="1">
        <v>308</v>
      </c>
      <c r="C1240" s="26" t="s">
        <v>6277</v>
      </c>
      <c r="D1240" t="s">
        <v>169</v>
      </c>
      <c r="E1240" s="27" t="s">
        <v>6254</v>
      </c>
      <c r="F1240" s="28" t="s">
        <v>2427</v>
      </c>
      <c r="G1240" s="29">
        <v>1</v>
      </c>
      <c r="H1240" s="28">
        <v>0</v>
      </c>
      <c r="I1240" s="30">
        <f>ROUND(G1240*H1240,P4)</f>
        <v>0</v>
      </c>
      <c r="L1240" s="31">
        <v>0</v>
      </c>
      <c r="M1240" s="24">
        <f>ROUND(G1240*L1240,P4)</f>
        <v>0</v>
      </c>
      <c r="N1240" s="25" t="s">
        <v>2420</v>
      </c>
      <c r="O1240" s="32">
        <f>M1240*AA1240</f>
        <v>0</v>
      </c>
      <c r="P1240" s="1">
        <v>3</v>
      </c>
      <c r="AA1240" s="1">
        <f>IF(P1240=1,$O$3,IF(P1240=2,$O$4,$O$5))</f>
        <v>0</v>
      </c>
    </row>
    <row r="1241">
      <c r="A1241" s="1" t="s">
        <v>173</v>
      </c>
      <c r="E1241" s="27" t="s">
        <v>6254</v>
      </c>
    </row>
    <row r="1242">
      <c r="A1242" s="1" t="s">
        <v>174</v>
      </c>
    </row>
    <row r="1243">
      <c r="A1243" s="1" t="s">
        <v>176</v>
      </c>
      <c r="E1243" s="27" t="s">
        <v>169</v>
      </c>
    </row>
    <row r="1244" ht="25.5">
      <c r="A1244" s="1" t="s">
        <v>167</v>
      </c>
      <c r="B1244" s="1">
        <v>309</v>
      </c>
      <c r="C1244" s="26" t="s">
        <v>6278</v>
      </c>
      <c r="D1244" t="s">
        <v>169</v>
      </c>
      <c r="E1244" s="27" t="s">
        <v>6250</v>
      </c>
      <c r="F1244" s="28" t="s">
        <v>2427</v>
      </c>
      <c r="G1244" s="29">
        <v>1</v>
      </c>
      <c r="H1244" s="28">
        <v>0</v>
      </c>
      <c r="I1244" s="30">
        <f>ROUND(G1244*H1244,P4)</f>
        <v>0</v>
      </c>
      <c r="L1244" s="31">
        <v>0</v>
      </c>
      <c r="M1244" s="24">
        <f>ROUND(G1244*L1244,P4)</f>
        <v>0</v>
      </c>
      <c r="N1244" s="25" t="s">
        <v>2420</v>
      </c>
      <c r="O1244" s="32">
        <f>M1244*AA1244</f>
        <v>0</v>
      </c>
      <c r="P1244" s="1">
        <v>3</v>
      </c>
      <c r="AA1244" s="1">
        <f>IF(P1244=1,$O$3,IF(P1244=2,$O$4,$O$5))</f>
        <v>0</v>
      </c>
    </row>
    <row r="1245" ht="25.5">
      <c r="A1245" s="1" t="s">
        <v>173</v>
      </c>
      <c r="E1245" s="27" t="s">
        <v>6250</v>
      </c>
    </row>
    <row r="1246">
      <c r="A1246" s="1" t="s">
        <v>174</v>
      </c>
    </row>
    <row r="1247">
      <c r="A1247" s="1" t="s">
        <v>176</v>
      </c>
      <c r="E1247" s="27" t="s">
        <v>169</v>
      </c>
    </row>
    <row r="1248">
      <c r="A1248" s="1" t="s">
        <v>167</v>
      </c>
      <c r="B1248" s="1">
        <v>310</v>
      </c>
      <c r="C1248" s="26" t="s">
        <v>6279</v>
      </c>
      <c r="D1248" t="s">
        <v>169</v>
      </c>
      <c r="E1248" s="27" t="s">
        <v>6254</v>
      </c>
      <c r="F1248" s="28" t="s">
        <v>2427</v>
      </c>
      <c r="G1248" s="29">
        <v>1</v>
      </c>
      <c r="H1248" s="28">
        <v>0</v>
      </c>
      <c r="I1248" s="30">
        <f>ROUND(G1248*H1248,P4)</f>
        <v>0</v>
      </c>
      <c r="L1248" s="31">
        <v>0</v>
      </c>
      <c r="M1248" s="24">
        <f>ROUND(G1248*L1248,P4)</f>
        <v>0</v>
      </c>
      <c r="N1248" s="25" t="s">
        <v>2420</v>
      </c>
      <c r="O1248" s="32">
        <f>M1248*AA1248</f>
        <v>0</v>
      </c>
      <c r="P1248" s="1">
        <v>3</v>
      </c>
      <c r="AA1248" s="1">
        <f>IF(P1248=1,$O$3,IF(P1248=2,$O$4,$O$5))</f>
        <v>0</v>
      </c>
    </row>
    <row r="1249">
      <c r="A1249" s="1" t="s">
        <v>173</v>
      </c>
      <c r="E1249" s="27" t="s">
        <v>6254</v>
      </c>
    </row>
    <row r="1250">
      <c r="A1250" s="1" t="s">
        <v>174</v>
      </c>
    </row>
    <row r="1251">
      <c r="A1251" s="1" t="s">
        <v>176</v>
      </c>
      <c r="E1251" s="27" t="s">
        <v>169</v>
      </c>
    </row>
    <row r="1252">
      <c r="A1252" s="1" t="s">
        <v>167</v>
      </c>
      <c r="B1252" s="1">
        <v>311</v>
      </c>
      <c r="C1252" s="26" t="s">
        <v>6280</v>
      </c>
      <c r="D1252" t="s">
        <v>169</v>
      </c>
      <c r="E1252" s="27" t="s">
        <v>6254</v>
      </c>
      <c r="F1252" s="28" t="s">
        <v>2427</v>
      </c>
      <c r="G1252" s="29">
        <v>1</v>
      </c>
      <c r="H1252" s="28">
        <v>0</v>
      </c>
      <c r="I1252" s="30">
        <f>ROUND(G1252*H1252,P4)</f>
        <v>0</v>
      </c>
      <c r="L1252" s="31">
        <v>0</v>
      </c>
      <c r="M1252" s="24">
        <f>ROUND(G1252*L1252,P4)</f>
        <v>0</v>
      </c>
      <c r="N1252" s="25" t="s">
        <v>2420</v>
      </c>
      <c r="O1252" s="32">
        <f>M1252*AA1252</f>
        <v>0</v>
      </c>
      <c r="P1252" s="1">
        <v>3</v>
      </c>
      <c r="AA1252" s="1">
        <f>IF(P1252=1,$O$3,IF(P1252=2,$O$4,$O$5))</f>
        <v>0</v>
      </c>
    </row>
    <row r="1253">
      <c r="A1253" s="1" t="s">
        <v>173</v>
      </c>
      <c r="E1253" s="27" t="s">
        <v>6254</v>
      </c>
    </row>
    <row r="1254">
      <c r="A1254" s="1" t="s">
        <v>174</v>
      </c>
    </row>
    <row r="1255">
      <c r="A1255" s="1" t="s">
        <v>176</v>
      </c>
      <c r="E1255" s="27" t="s">
        <v>169</v>
      </c>
    </row>
    <row r="1256" ht="25.5">
      <c r="A1256" s="1" t="s">
        <v>167</v>
      </c>
      <c r="B1256" s="1">
        <v>312</v>
      </c>
      <c r="C1256" s="26" t="s">
        <v>6281</v>
      </c>
      <c r="D1256" t="s">
        <v>169</v>
      </c>
      <c r="E1256" s="27" t="s">
        <v>6250</v>
      </c>
      <c r="F1256" s="28" t="s">
        <v>2427</v>
      </c>
      <c r="G1256" s="29">
        <v>1</v>
      </c>
      <c r="H1256" s="28">
        <v>0</v>
      </c>
      <c r="I1256" s="30">
        <f>ROUND(G1256*H1256,P4)</f>
        <v>0</v>
      </c>
      <c r="L1256" s="31">
        <v>0</v>
      </c>
      <c r="M1256" s="24">
        <f>ROUND(G1256*L1256,P4)</f>
        <v>0</v>
      </c>
      <c r="N1256" s="25" t="s">
        <v>2420</v>
      </c>
      <c r="O1256" s="32">
        <f>M1256*AA1256</f>
        <v>0</v>
      </c>
      <c r="P1256" s="1">
        <v>3</v>
      </c>
      <c r="AA1256" s="1">
        <f>IF(P1256=1,$O$3,IF(P1256=2,$O$4,$O$5))</f>
        <v>0</v>
      </c>
    </row>
    <row r="1257" ht="25.5">
      <c r="A1257" s="1" t="s">
        <v>173</v>
      </c>
      <c r="E1257" s="27" t="s">
        <v>6250</v>
      </c>
    </row>
    <row r="1258">
      <c r="A1258" s="1" t="s">
        <v>174</v>
      </c>
    </row>
    <row r="1259">
      <c r="A1259" s="1" t="s">
        <v>176</v>
      </c>
      <c r="E1259" s="27" t="s">
        <v>169</v>
      </c>
    </row>
    <row r="1260" ht="25.5">
      <c r="A1260" s="1" t="s">
        <v>167</v>
      </c>
      <c r="B1260" s="1">
        <v>313</v>
      </c>
      <c r="C1260" s="26" t="s">
        <v>6282</v>
      </c>
      <c r="D1260" t="s">
        <v>169</v>
      </c>
      <c r="E1260" s="27" t="s">
        <v>6250</v>
      </c>
      <c r="F1260" s="28" t="s">
        <v>2427</v>
      </c>
      <c r="G1260" s="29">
        <v>1</v>
      </c>
      <c r="H1260" s="28">
        <v>0</v>
      </c>
      <c r="I1260" s="30">
        <f>ROUND(G1260*H1260,P4)</f>
        <v>0</v>
      </c>
      <c r="L1260" s="31">
        <v>0</v>
      </c>
      <c r="M1260" s="24">
        <f>ROUND(G1260*L1260,P4)</f>
        <v>0</v>
      </c>
      <c r="N1260" s="25" t="s">
        <v>2420</v>
      </c>
      <c r="O1260" s="32">
        <f>M1260*AA1260</f>
        <v>0</v>
      </c>
      <c r="P1260" s="1">
        <v>3</v>
      </c>
      <c r="AA1260" s="1">
        <f>IF(P1260=1,$O$3,IF(P1260=2,$O$4,$O$5))</f>
        <v>0</v>
      </c>
    </row>
    <row r="1261" ht="25.5">
      <c r="A1261" s="1" t="s">
        <v>173</v>
      </c>
      <c r="E1261" s="27" t="s">
        <v>6250</v>
      </c>
    </row>
    <row r="1262">
      <c r="A1262" s="1" t="s">
        <v>174</v>
      </c>
    </row>
    <row r="1263">
      <c r="A1263" s="1" t="s">
        <v>176</v>
      </c>
      <c r="E1263" s="27" t="s">
        <v>169</v>
      </c>
    </row>
    <row r="1264" ht="25.5">
      <c r="A1264" s="1" t="s">
        <v>167</v>
      </c>
      <c r="B1264" s="1">
        <v>314</v>
      </c>
      <c r="C1264" s="26" t="s">
        <v>6283</v>
      </c>
      <c r="D1264" t="s">
        <v>169</v>
      </c>
      <c r="E1264" s="27" t="s">
        <v>6250</v>
      </c>
      <c r="F1264" s="28" t="s">
        <v>2427</v>
      </c>
      <c r="G1264" s="29">
        <v>1</v>
      </c>
      <c r="H1264" s="28">
        <v>0</v>
      </c>
      <c r="I1264" s="30">
        <f>ROUND(G1264*H1264,P4)</f>
        <v>0</v>
      </c>
      <c r="L1264" s="31">
        <v>0</v>
      </c>
      <c r="M1264" s="24">
        <f>ROUND(G1264*L1264,P4)</f>
        <v>0</v>
      </c>
      <c r="N1264" s="25" t="s">
        <v>2420</v>
      </c>
      <c r="O1264" s="32">
        <f>M1264*AA1264</f>
        <v>0</v>
      </c>
      <c r="P1264" s="1">
        <v>3</v>
      </c>
      <c r="AA1264" s="1">
        <f>IF(P1264=1,$O$3,IF(P1264=2,$O$4,$O$5))</f>
        <v>0</v>
      </c>
    </row>
    <row r="1265" ht="25.5">
      <c r="A1265" s="1" t="s">
        <v>173</v>
      </c>
      <c r="E1265" s="27" t="s">
        <v>6250</v>
      </c>
    </row>
    <row r="1266">
      <c r="A1266" s="1" t="s">
        <v>174</v>
      </c>
    </row>
    <row r="1267">
      <c r="A1267" s="1" t="s">
        <v>176</v>
      </c>
      <c r="E1267" s="27" t="s">
        <v>169</v>
      </c>
    </row>
    <row r="1268">
      <c r="A1268" s="1" t="s">
        <v>167</v>
      </c>
      <c r="B1268" s="1">
        <v>315</v>
      </c>
      <c r="C1268" s="26" t="s">
        <v>6284</v>
      </c>
      <c r="D1268" t="s">
        <v>169</v>
      </c>
      <c r="E1268" s="27" t="s">
        <v>6254</v>
      </c>
      <c r="F1268" s="28" t="s">
        <v>2427</v>
      </c>
      <c r="G1268" s="29">
        <v>1</v>
      </c>
      <c r="H1268" s="28">
        <v>0</v>
      </c>
      <c r="I1268" s="30">
        <f>ROUND(G1268*H1268,P4)</f>
        <v>0</v>
      </c>
      <c r="L1268" s="31">
        <v>0</v>
      </c>
      <c r="M1268" s="24">
        <f>ROUND(G1268*L1268,P4)</f>
        <v>0</v>
      </c>
      <c r="N1268" s="25" t="s">
        <v>2420</v>
      </c>
      <c r="O1268" s="32">
        <f>M1268*AA1268</f>
        <v>0</v>
      </c>
      <c r="P1268" s="1">
        <v>3</v>
      </c>
      <c r="AA1268" s="1">
        <f>IF(P1268=1,$O$3,IF(P1268=2,$O$4,$O$5))</f>
        <v>0</v>
      </c>
    </row>
    <row r="1269">
      <c r="A1269" s="1" t="s">
        <v>173</v>
      </c>
      <c r="E1269" s="27" t="s">
        <v>6254</v>
      </c>
    </row>
    <row r="1270">
      <c r="A1270" s="1" t="s">
        <v>174</v>
      </c>
    </row>
    <row r="1271">
      <c r="A1271" s="1" t="s">
        <v>176</v>
      </c>
      <c r="E1271" s="27" t="s">
        <v>169</v>
      </c>
    </row>
    <row r="1272">
      <c r="A1272" s="1" t="s">
        <v>167</v>
      </c>
      <c r="B1272" s="1">
        <v>316</v>
      </c>
      <c r="C1272" s="26" t="s">
        <v>6285</v>
      </c>
      <c r="D1272" t="s">
        <v>169</v>
      </c>
      <c r="E1272" s="27" t="s">
        <v>6254</v>
      </c>
      <c r="F1272" s="28" t="s">
        <v>2427</v>
      </c>
      <c r="G1272" s="29">
        <v>1</v>
      </c>
      <c r="H1272" s="28">
        <v>0</v>
      </c>
      <c r="I1272" s="30">
        <f>ROUND(G1272*H1272,P4)</f>
        <v>0</v>
      </c>
      <c r="L1272" s="31">
        <v>0</v>
      </c>
      <c r="M1272" s="24">
        <f>ROUND(G1272*L1272,P4)</f>
        <v>0</v>
      </c>
      <c r="N1272" s="25" t="s">
        <v>2420</v>
      </c>
      <c r="O1272" s="32">
        <f>M1272*AA1272</f>
        <v>0</v>
      </c>
      <c r="P1272" s="1">
        <v>3</v>
      </c>
      <c r="AA1272" s="1">
        <f>IF(P1272=1,$O$3,IF(P1272=2,$O$4,$O$5))</f>
        <v>0</v>
      </c>
    </row>
    <row r="1273">
      <c r="A1273" s="1" t="s">
        <v>173</v>
      </c>
      <c r="E1273" s="27" t="s">
        <v>6254</v>
      </c>
    </row>
    <row r="1274">
      <c r="A1274" s="1" t="s">
        <v>174</v>
      </c>
    </row>
    <row r="1275">
      <c r="A1275" s="1" t="s">
        <v>176</v>
      </c>
      <c r="E1275" s="27" t="s">
        <v>169</v>
      </c>
    </row>
    <row r="1276" ht="25.5">
      <c r="A1276" s="1" t="s">
        <v>167</v>
      </c>
      <c r="B1276" s="1">
        <v>317</v>
      </c>
      <c r="C1276" s="26" t="s">
        <v>6286</v>
      </c>
      <c r="D1276" t="s">
        <v>169</v>
      </c>
      <c r="E1276" s="27" t="s">
        <v>6250</v>
      </c>
      <c r="F1276" s="28" t="s">
        <v>2427</v>
      </c>
      <c r="G1276" s="29">
        <v>1</v>
      </c>
      <c r="H1276" s="28">
        <v>0</v>
      </c>
      <c r="I1276" s="30">
        <f>ROUND(G1276*H1276,P4)</f>
        <v>0</v>
      </c>
      <c r="L1276" s="31">
        <v>0</v>
      </c>
      <c r="M1276" s="24">
        <f>ROUND(G1276*L1276,P4)</f>
        <v>0</v>
      </c>
      <c r="N1276" s="25" t="s">
        <v>2420</v>
      </c>
      <c r="O1276" s="32">
        <f>M1276*AA1276</f>
        <v>0</v>
      </c>
      <c r="P1276" s="1">
        <v>3</v>
      </c>
      <c r="AA1276" s="1">
        <f>IF(P1276=1,$O$3,IF(P1276=2,$O$4,$O$5))</f>
        <v>0</v>
      </c>
    </row>
    <row r="1277" ht="25.5">
      <c r="A1277" s="1" t="s">
        <v>173</v>
      </c>
      <c r="E1277" s="27" t="s">
        <v>6250</v>
      </c>
    </row>
    <row r="1278">
      <c r="A1278" s="1" t="s">
        <v>174</v>
      </c>
    </row>
    <row r="1279">
      <c r="A1279" s="1" t="s">
        <v>176</v>
      </c>
      <c r="E1279" s="27" t="s">
        <v>169</v>
      </c>
    </row>
    <row r="1280" ht="25.5">
      <c r="A1280" s="1" t="s">
        <v>167</v>
      </c>
      <c r="B1280" s="1">
        <v>318</v>
      </c>
      <c r="C1280" s="26" t="s">
        <v>6287</v>
      </c>
      <c r="D1280" t="s">
        <v>169</v>
      </c>
      <c r="E1280" s="27" t="s">
        <v>6250</v>
      </c>
      <c r="F1280" s="28" t="s">
        <v>2427</v>
      </c>
      <c r="G1280" s="29">
        <v>1</v>
      </c>
      <c r="H1280" s="28">
        <v>0</v>
      </c>
      <c r="I1280" s="30">
        <f>ROUND(G1280*H1280,P4)</f>
        <v>0</v>
      </c>
      <c r="L1280" s="31">
        <v>0</v>
      </c>
      <c r="M1280" s="24">
        <f>ROUND(G1280*L1280,P4)</f>
        <v>0</v>
      </c>
      <c r="N1280" s="25" t="s">
        <v>2420</v>
      </c>
      <c r="O1280" s="32">
        <f>M1280*AA1280</f>
        <v>0</v>
      </c>
      <c r="P1280" s="1">
        <v>3</v>
      </c>
      <c r="AA1280" s="1">
        <f>IF(P1280=1,$O$3,IF(P1280=2,$O$4,$O$5))</f>
        <v>0</v>
      </c>
    </row>
    <row r="1281" ht="25.5">
      <c r="A1281" s="1" t="s">
        <v>173</v>
      </c>
      <c r="E1281" s="27" t="s">
        <v>6250</v>
      </c>
    </row>
    <row r="1282">
      <c r="A1282" s="1" t="s">
        <v>174</v>
      </c>
    </row>
    <row r="1283">
      <c r="A1283" s="1" t="s">
        <v>176</v>
      </c>
      <c r="E1283" s="27" t="s">
        <v>169</v>
      </c>
    </row>
    <row r="1284" ht="25.5">
      <c r="A1284" s="1" t="s">
        <v>167</v>
      </c>
      <c r="B1284" s="1">
        <v>319</v>
      </c>
      <c r="C1284" s="26" t="s">
        <v>6288</v>
      </c>
      <c r="D1284" t="s">
        <v>169</v>
      </c>
      <c r="E1284" s="27" t="s">
        <v>6289</v>
      </c>
      <c r="F1284" s="28" t="s">
        <v>2427</v>
      </c>
      <c r="G1284" s="29">
        <v>1</v>
      </c>
      <c r="H1284" s="28">
        <v>0</v>
      </c>
      <c r="I1284" s="30">
        <f>ROUND(G1284*H1284,P4)</f>
        <v>0</v>
      </c>
      <c r="L1284" s="31">
        <v>0</v>
      </c>
      <c r="M1284" s="24">
        <f>ROUND(G1284*L1284,P4)</f>
        <v>0</v>
      </c>
      <c r="N1284" s="25" t="s">
        <v>2420</v>
      </c>
      <c r="O1284" s="32">
        <f>M1284*AA1284</f>
        <v>0</v>
      </c>
      <c r="P1284" s="1">
        <v>3</v>
      </c>
      <c r="AA1284" s="1">
        <f>IF(P1284=1,$O$3,IF(P1284=2,$O$4,$O$5))</f>
        <v>0</v>
      </c>
    </row>
    <row r="1285" ht="51">
      <c r="A1285" s="1" t="s">
        <v>173</v>
      </c>
      <c r="E1285" s="27" t="s">
        <v>6290</v>
      </c>
    </row>
    <row r="1286">
      <c r="A1286" s="1" t="s">
        <v>174</v>
      </c>
    </row>
    <row r="1287">
      <c r="A1287" s="1" t="s">
        <v>176</v>
      </c>
      <c r="E1287" s="27" t="s">
        <v>169</v>
      </c>
    </row>
    <row r="1288" ht="25.5">
      <c r="A1288" s="1" t="s">
        <v>167</v>
      </c>
      <c r="B1288" s="1">
        <v>320</v>
      </c>
      <c r="C1288" s="26" t="s">
        <v>6291</v>
      </c>
      <c r="D1288" t="s">
        <v>169</v>
      </c>
      <c r="E1288" s="27" t="s">
        <v>6289</v>
      </c>
      <c r="F1288" s="28" t="s">
        <v>2427</v>
      </c>
      <c r="G1288" s="29">
        <v>1</v>
      </c>
      <c r="H1288" s="28">
        <v>0</v>
      </c>
      <c r="I1288" s="30">
        <f>ROUND(G1288*H1288,P4)</f>
        <v>0</v>
      </c>
      <c r="L1288" s="31">
        <v>0</v>
      </c>
      <c r="M1288" s="24">
        <f>ROUND(G1288*L1288,P4)</f>
        <v>0</v>
      </c>
      <c r="N1288" s="25" t="s">
        <v>2420</v>
      </c>
      <c r="O1288" s="32">
        <f>M1288*AA1288</f>
        <v>0</v>
      </c>
      <c r="P1288" s="1">
        <v>3</v>
      </c>
      <c r="AA1288" s="1">
        <f>IF(P1288=1,$O$3,IF(P1288=2,$O$4,$O$5))</f>
        <v>0</v>
      </c>
    </row>
    <row r="1289" ht="51">
      <c r="A1289" s="1" t="s">
        <v>173</v>
      </c>
      <c r="E1289" s="27" t="s">
        <v>6292</v>
      </c>
    </row>
    <row r="1290">
      <c r="A1290" s="1" t="s">
        <v>174</v>
      </c>
    </row>
    <row r="1291">
      <c r="A1291" s="1" t="s">
        <v>176</v>
      </c>
      <c r="E1291" s="27" t="s">
        <v>169</v>
      </c>
    </row>
    <row r="1292" ht="25.5">
      <c r="A1292" s="1" t="s">
        <v>167</v>
      </c>
      <c r="B1292" s="1">
        <v>321</v>
      </c>
      <c r="C1292" s="26" t="s">
        <v>6293</v>
      </c>
      <c r="D1292" t="s">
        <v>169</v>
      </c>
      <c r="E1292" s="27" t="s">
        <v>6289</v>
      </c>
      <c r="F1292" s="28" t="s">
        <v>2427</v>
      </c>
      <c r="G1292" s="29">
        <v>1</v>
      </c>
      <c r="H1292" s="28">
        <v>0</v>
      </c>
      <c r="I1292" s="30">
        <f>ROUND(G1292*H1292,P4)</f>
        <v>0</v>
      </c>
      <c r="L1292" s="31">
        <v>0</v>
      </c>
      <c r="M1292" s="24">
        <f>ROUND(G1292*L1292,P4)</f>
        <v>0</v>
      </c>
      <c r="N1292" s="25" t="s">
        <v>2420</v>
      </c>
      <c r="O1292" s="32">
        <f>M1292*AA1292</f>
        <v>0</v>
      </c>
      <c r="P1292" s="1">
        <v>3</v>
      </c>
      <c r="AA1292" s="1">
        <f>IF(P1292=1,$O$3,IF(P1292=2,$O$4,$O$5))</f>
        <v>0</v>
      </c>
    </row>
    <row r="1293" ht="51">
      <c r="A1293" s="1" t="s">
        <v>173</v>
      </c>
      <c r="E1293" s="27" t="s">
        <v>6294</v>
      </c>
    </row>
    <row r="1294">
      <c r="A1294" s="1" t="s">
        <v>174</v>
      </c>
    </row>
    <row r="1295">
      <c r="A1295" s="1" t="s">
        <v>176</v>
      </c>
      <c r="E1295" s="27" t="s">
        <v>169</v>
      </c>
    </row>
    <row r="1296" ht="25.5">
      <c r="A1296" s="1" t="s">
        <v>167</v>
      </c>
      <c r="B1296" s="1">
        <v>322</v>
      </c>
      <c r="C1296" s="26" t="s">
        <v>6295</v>
      </c>
      <c r="D1296" t="s">
        <v>169</v>
      </c>
      <c r="E1296" s="27" t="s">
        <v>6289</v>
      </c>
      <c r="F1296" s="28" t="s">
        <v>2427</v>
      </c>
      <c r="G1296" s="29">
        <v>1</v>
      </c>
      <c r="H1296" s="28">
        <v>0</v>
      </c>
      <c r="I1296" s="30">
        <f>ROUND(G1296*H1296,P4)</f>
        <v>0</v>
      </c>
      <c r="L1296" s="31">
        <v>0</v>
      </c>
      <c r="M1296" s="24">
        <f>ROUND(G1296*L1296,P4)</f>
        <v>0</v>
      </c>
      <c r="N1296" s="25" t="s">
        <v>2420</v>
      </c>
      <c r="O1296" s="32">
        <f>M1296*AA1296</f>
        <v>0</v>
      </c>
      <c r="P1296" s="1">
        <v>3</v>
      </c>
      <c r="AA1296" s="1">
        <f>IF(P1296=1,$O$3,IF(P1296=2,$O$4,$O$5))</f>
        <v>0</v>
      </c>
    </row>
    <row r="1297" ht="51">
      <c r="A1297" s="1" t="s">
        <v>173</v>
      </c>
      <c r="E1297" s="27" t="s">
        <v>6294</v>
      </c>
    </row>
    <row r="1298">
      <c r="A1298" s="1" t="s">
        <v>174</v>
      </c>
    </row>
    <row r="1299">
      <c r="A1299" s="1" t="s">
        <v>176</v>
      </c>
      <c r="E1299" s="27" t="s">
        <v>169</v>
      </c>
    </row>
    <row r="1300" ht="25.5">
      <c r="A1300" s="1" t="s">
        <v>167</v>
      </c>
      <c r="B1300" s="1">
        <v>323</v>
      </c>
      <c r="C1300" s="26" t="s">
        <v>6296</v>
      </c>
      <c r="D1300" t="s">
        <v>169</v>
      </c>
      <c r="E1300" s="27" t="s">
        <v>6289</v>
      </c>
      <c r="F1300" s="28" t="s">
        <v>2427</v>
      </c>
      <c r="G1300" s="29">
        <v>1</v>
      </c>
      <c r="H1300" s="28">
        <v>0</v>
      </c>
      <c r="I1300" s="30">
        <f>ROUND(G1300*H1300,P4)</f>
        <v>0</v>
      </c>
      <c r="L1300" s="31">
        <v>0</v>
      </c>
      <c r="M1300" s="24">
        <f>ROUND(G1300*L1300,P4)</f>
        <v>0</v>
      </c>
      <c r="N1300" s="25" t="s">
        <v>2420</v>
      </c>
      <c r="O1300" s="32">
        <f>M1300*AA1300</f>
        <v>0</v>
      </c>
      <c r="P1300" s="1">
        <v>3</v>
      </c>
      <c r="AA1300" s="1">
        <f>IF(P1300=1,$O$3,IF(P1300=2,$O$4,$O$5))</f>
        <v>0</v>
      </c>
    </row>
    <row r="1301" ht="38.25">
      <c r="A1301" s="1" t="s">
        <v>173</v>
      </c>
      <c r="E1301" s="27" t="s">
        <v>6297</v>
      </c>
    </row>
    <row r="1302">
      <c r="A1302" s="1" t="s">
        <v>174</v>
      </c>
    </row>
    <row r="1303">
      <c r="A1303" s="1" t="s">
        <v>176</v>
      </c>
      <c r="E1303" s="27" t="s">
        <v>169</v>
      </c>
    </row>
    <row r="1304" ht="25.5">
      <c r="A1304" s="1" t="s">
        <v>167</v>
      </c>
      <c r="B1304" s="1">
        <v>324</v>
      </c>
      <c r="C1304" s="26" t="s">
        <v>6298</v>
      </c>
      <c r="D1304" t="s">
        <v>169</v>
      </c>
      <c r="E1304" s="27" t="s">
        <v>6299</v>
      </c>
      <c r="F1304" s="28" t="s">
        <v>2427</v>
      </c>
      <c r="G1304" s="29">
        <v>1</v>
      </c>
      <c r="H1304" s="28">
        <v>0</v>
      </c>
      <c r="I1304" s="30">
        <f>ROUND(G1304*H1304,P4)</f>
        <v>0</v>
      </c>
      <c r="L1304" s="31">
        <v>0</v>
      </c>
      <c r="M1304" s="24">
        <f>ROUND(G1304*L1304,P4)</f>
        <v>0</v>
      </c>
      <c r="N1304" s="25" t="s">
        <v>2420</v>
      </c>
      <c r="O1304" s="32">
        <f>M1304*AA1304</f>
        <v>0</v>
      </c>
      <c r="P1304" s="1">
        <v>3</v>
      </c>
      <c r="AA1304" s="1">
        <f>IF(P1304=1,$O$3,IF(P1304=2,$O$4,$O$5))</f>
        <v>0</v>
      </c>
    </row>
    <row r="1305" ht="38.25">
      <c r="A1305" s="1" t="s">
        <v>173</v>
      </c>
      <c r="E1305" s="27" t="s">
        <v>6300</v>
      </c>
    </row>
    <row r="1306">
      <c r="A1306" s="1" t="s">
        <v>174</v>
      </c>
    </row>
    <row r="1307">
      <c r="A1307" s="1" t="s">
        <v>176</v>
      </c>
      <c r="E1307" s="27" t="s">
        <v>169</v>
      </c>
    </row>
    <row r="1308" ht="25.5">
      <c r="A1308" s="1" t="s">
        <v>167</v>
      </c>
      <c r="B1308" s="1">
        <v>325</v>
      </c>
      <c r="C1308" s="26" t="s">
        <v>6301</v>
      </c>
      <c r="D1308" t="s">
        <v>169</v>
      </c>
      <c r="E1308" s="27" t="s">
        <v>6299</v>
      </c>
      <c r="F1308" s="28" t="s">
        <v>2427</v>
      </c>
      <c r="G1308" s="29">
        <v>1</v>
      </c>
      <c r="H1308" s="28">
        <v>0</v>
      </c>
      <c r="I1308" s="30">
        <f>ROUND(G1308*H1308,P4)</f>
        <v>0</v>
      </c>
      <c r="L1308" s="31">
        <v>0</v>
      </c>
      <c r="M1308" s="24">
        <f>ROUND(G1308*L1308,P4)</f>
        <v>0</v>
      </c>
      <c r="N1308" s="25" t="s">
        <v>2420</v>
      </c>
      <c r="O1308" s="32">
        <f>M1308*AA1308</f>
        <v>0</v>
      </c>
      <c r="P1308" s="1">
        <v>3</v>
      </c>
      <c r="AA1308" s="1">
        <f>IF(P1308=1,$O$3,IF(P1308=2,$O$4,$O$5))</f>
        <v>0</v>
      </c>
    </row>
    <row r="1309" ht="38.25">
      <c r="A1309" s="1" t="s">
        <v>173</v>
      </c>
      <c r="E1309" s="27" t="s">
        <v>6302</v>
      </c>
    </row>
    <row r="1310">
      <c r="A1310" s="1" t="s">
        <v>174</v>
      </c>
    </row>
    <row r="1311">
      <c r="A1311" s="1" t="s">
        <v>176</v>
      </c>
      <c r="E1311" s="27" t="s">
        <v>169</v>
      </c>
    </row>
    <row r="1312" ht="25.5">
      <c r="A1312" s="1" t="s">
        <v>167</v>
      </c>
      <c r="B1312" s="1">
        <v>326</v>
      </c>
      <c r="C1312" s="26" t="s">
        <v>6303</v>
      </c>
      <c r="D1312" t="s">
        <v>169</v>
      </c>
      <c r="E1312" s="27" t="s">
        <v>6299</v>
      </c>
      <c r="F1312" s="28" t="s">
        <v>2427</v>
      </c>
      <c r="G1312" s="29">
        <v>1</v>
      </c>
      <c r="H1312" s="28">
        <v>0</v>
      </c>
      <c r="I1312" s="30">
        <f>ROUND(G1312*H1312,P4)</f>
        <v>0</v>
      </c>
      <c r="L1312" s="31">
        <v>0</v>
      </c>
      <c r="M1312" s="24">
        <f>ROUND(G1312*L1312,P4)</f>
        <v>0</v>
      </c>
      <c r="N1312" s="25" t="s">
        <v>2420</v>
      </c>
      <c r="O1312" s="32">
        <f>M1312*AA1312</f>
        <v>0</v>
      </c>
      <c r="P1312" s="1">
        <v>3</v>
      </c>
      <c r="AA1312" s="1">
        <f>IF(P1312=1,$O$3,IF(P1312=2,$O$4,$O$5))</f>
        <v>0</v>
      </c>
    </row>
    <row r="1313" ht="38.25">
      <c r="A1313" s="1" t="s">
        <v>173</v>
      </c>
      <c r="E1313" s="27" t="s">
        <v>6302</v>
      </c>
    </row>
    <row r="1314">
      <c r="A1314" s="1" t="s">
        <v>174</v>
      </c>
    </row>
    <row r="1315">
      <c r="A1315" s="1" t="s">
        <v>176</v>
      </c>
      <c r="E1315" s="27" t="s">
        <v>169</v>
      </c>
    </row>
    <row r="1316" ht="25.5">
      <c r="A1316" s="1" t="s">
        <v>167</v>
      </c>
      <c r="B1316" s="1">
        <v>327</v>
      </c>
      <c r="C1316" s="26" t="s">
        <v>6304</v>
      </c>
      <c r="D1316" t="s">
        <v>169</v>
      </c>
      <c r="E1316" s="27" t="s">
        <v>6289</v>
      </c>
      <c r="F1316" s="28" t="s">
        <v>2427</v>
      </c>
      <c r="G1316" s="29">
        <v>1</v>
      </c>
      <c r="H1316" s="28">
        <v>0</v>
      </c>
      <c r="I1316" s="30">
        <f>ROUND(G1316*H1316,P4)</f>
        <v>0</v>
      </c>
      <c r="L1316" s="31">
        <v>0</v>
      </c>
      <c r="M1316" s="24">
        <f>ROUND(G1316*L1316,P4)</f>
        <v>0</v>
      </c>
      <c r="N1316" s="25" t="s">
        <v>2420</v>
      </c>
      <c r="O1316" s="32">
        <f>M1316*AA1316</f>
        <v>0</v>
      </c>
      <c r="P1316" s="1">
        <v>3</v>
      </c>
      <c r="AA1316" s="1">
        <f>IF(P1316=1,$O$3,IF(P1316=2,$O$4,$O$5))</f>
        <v>0</v>
      </c>
    </row>
    <row r="1317" ht="51">
      <c r="A1317" s="1" t="s">
        <v>173</v>
      </c>
      <c r="E1317" s="27" t="s">
        <v>6305</v>
      </c>
    </row>
    <row r="1318">
      <c r="A1318" s="1" t="s">
        <v>174</v>
      </c>
    </row>
    <row r="1319">
      <c r="A1319" s="1" t="s">
        <v>176</v>
      </c>
      <c r="E1319" s="27" t="s">
        <v>169</v>
      </c>
    </row>
    <row r="1320" ht="25.5">
      <c r="A1320" s="1" t="s">
        <v>167</v>
      </c>
      <c r="B1320" s="1">
        <v>328</v>
      </c>
      <c r="C1320" s="26" t="s">
        <v>6306</v>
      </c>
      <c r="D1320" t="s">
        <v>169</v>
      </c>
      <c r="E1320" s="27" t="s">
        <v>6289</v>
      </c>
      <c r="F1320" s="28" t="s">
        <v>2427</v>
      </c>
      <c r="G1320" s="29">
        <v>1</v>
      </c>
      <c r="H1320" s="28">
        <v>0</v>
      </c>
      <c r="I1320" s="30">
        <f>ROUND(G1320*H1320,P4)</f>
        <v>0</v>
      </c>
      <c r="L1320" s="31">
        <v>0</v>
      </c>
      <c r="M1320" s="24">
        <f>ROUND(G1320*L1320,P4)</f>
        <v>0</v>
      </c>
      <c r="N1320" s="25" t="s">
        <v>2420</v>
      </c>
      <c r="O1320" s="32">
        <f>M1320*AA1320</f>
        <v>0</v>
      </c>
      <c r="P1320" s="1">
        <v>3</v>
      </c>
      <c r="AA1320" s="1">
        <f>IF(P1320=1,$O$3,IF(P1320=2,$O$4,$O$5))</f>
        <v>0</v>
      </c>
    </row>
    <row r="1321" ht="51">
      <c r="A1321" s="1" t="s">
        <v>173</v>
      </c>
      <c r="E1321" s="27" t="s">
        <v>6305</v>
      </c>
    </row>
    <row r="1322">
      <c r="A1322" s="1" t="s">
        <v>174</v>
      </c>
    </row>
    <row r="1323">
      <c r="A1323" s="1" t="s">
        <v>176</v>
      </c>
      <c r="E1323" s="27" t="s">
        <v>169</v>
      </c>
    </row>
    <row r="1324" ht="25.5">
      <c r="A1324" s="1" t="s">
        <v>167</v>
      </c>
      <c r="B1324" s="1">
        <v>329</v>
      </c>
      <c r="C1324" s="26" t="s">
        <v>6307</v>
      </c>
      <c r="D1324" t="s">
        <v>169</v>
      </c>
      <c r="E1324" s="27" t="s">
        <v>6299</v>
      </c>
      <c r="F1324" s="28" t="s">
        <v>2427</v>
      </c>
      <c r="G1324" s="29">
        <v>1</v>
      </c>
      <c r="H1324" s="28">
        <v>0</v>
      </c>
      <c r="I1324" s="30">
        <f>ROUND(G1324*H1324,P4)</f>
        <v>0</v>
      </c>
      <c r="L1324" s="31">
        <v>0</v>
      </c>
      <c r="M1324" s="24">
        <f>ROUND(G1324*L1324,P4)</f>
        <v>0</v>
      </c>
      <c r="N1324" s="25" t="s">
        <v>2420</v>
      </c>
      <c r="O1324" s="32">
        <f>M1324*AA1324</f>
        <v>0</v>
      </c>
      <c r="P1324" s="1">
        <v>3</v>
      </c>
      <c r="AA1324" s="1">
        <f>IF(P1324=1,$O$3,IF(P1324=2,$O$4,$O$5))</f>
        <v>0</v>
      </c>
    </row>
    <row r="1325" ht="38.25">
      <c r="A1325" s="1" t="s">
        <v>173</v>
      </c>
      <c r="E1325" s="27" t="s">
        <v>6302</v>
      </c>
    </row>
    <row r="1326">
      <c r="A1326" s="1" t="s">
        <v>174</v>
      </c>
    </row>
    <row r="1327">
      <c r="A1327" s="1" t="s">
        <v>176</v>
      </c>
      <c r="E1327" s="27" t="s">
        <v>169</v>
      </c>
    </row>
    <row r="1328" ht="25.5">
      <c r="A1328" s="1" t="s">
        <v>167</v>
      </c>
      <c r="B1328" s="1">
        <v>330</v>
      </c>
      <c r="C1328" s="26" t="s">
        <v>6308</v>
      </c>
      <c r="D1328" t="s">
        <v>169</v>
      </c>
      <c r="E1328" s="27" t="s">
        <v>6309</v>
      </c>
      <c r="F1328" s="28" t="s">
        <v>2427</v>
      </c>
      <c r="G1328" s="29">
        <v>1</v>
      </c>
      <c r="H1328" s="28">
        <v>0</v>
      </c>
      <c r="I1328" s="30">
        <f>ROUND(G1328*H1328,P4)</f>
        <v>0</v>
      </c>
      <c r="L1328" s="31">
        <v>0</v>
      </c>
      <c r="M1328" s="24">
        <f>ROUND(G1328*L1328,P4)</f>
        <v>0</v>
      </c>
      <c r="N1328" s="25" t="s">
        <v>2420</v>
      </c>
      <c r="O1328" s="32">
        <f>M1328*AA1328</f>
        <v>0</v>
      </c>
      <c r="P1328" s="1">
        <v>3</v>
      </c>
      <c r="AA1328" s="1">
        <f>IF(P1328=1,$O$3,IF(P1328=2,$O$4,$O$5))</f>
        <v>0</v>
      </c>
    </row>
    <row r="1329" ht="25.5">
      <c r="A1329" s="1" t="s">
        <v>173</v>
      </c>
      <c r="E1329" s="27" t="s">
        <v>6309</v>
      </c>
    </row>
    <row r="1330">
      <c r="A1330" s="1" t="s">
        <v>174</v>
      </c>
    </row>
    <row r="1331">
      <c r="A1331" s="1" t="s">
        <v>176</v>
      </c>
      <c r="E1331" s="27" t="s">
        <v>169</v>
      </c>
    </row>
    <row r="1332" ht="25.5">
      <c r="A1332" s="1" t="s">
        <v>167</v>
      </c>
      <c r="B1332" s="1">
        <v>331</v>
      </c>
      <c r="C1332" s="26" t="s">
        <v>6310</v>
      </c>
      <c r="D1332" t="s">
        <v>169</v>
      </c>
      <c r="E1332" s="27" t="s">
        <v>6311</v>
      </c>
      <c r="F1332" s="28" t="s">
        <v>2427</v>
      </c>
      <c r="G1332" s="29">
        <v>1</v>
      </c>
      <c r="H1332" s="28">
        <v>0</v>
      </c>
      <c r="I1332" s="30">
        <f>ROUND(G1332*H1332,P4)</f>
        <v>0</v>
      </c>
      <c r="L1332" s="31">
        <v>0</v>
      </c>
      <c r="M1332" s="24">
        <f>ROUND(G1332*L1332,P4)</f>
        <v>0</v>
      </c>
      <c r="N1332" s="25" t="s">
        <v>2420</v>
      </c>
      <c r="O1332" s="32">
        <f>M1332*AA1332</f>
        <v>0</v>
      </c>
      <c r="P1332" s="1">
        <v>3</v>
      </c>
      <c r="AA1332" s="1">
        <f>IF(P1332=1,$O$3,IF(P1332=2,$O$4,$O$5))</f>
        <v>0</v>
      </c>
    </row>
    <row r="1333" ht="25.5">
      <c r="A1333" s="1" t="s">
        <v>173</v>
      </c>
      <c r="E1333" s="27" t="s">
        <v>6311</v>
      </c>
    </row>
    <row r="1334">
      <c r="A1334" s="1" t="s">
        <v>174</v>
      </c>
    </row>
    <row r="1335">
      <c r="A1335" s="1" t="s">
        <v>176</v>
      </c>
      <c r="E1335" s="27" t="s">
        <v>169</v>
      </c>
    </row>
    <row r="1336" ht="25.5">
      <c r="A1336" s="1" t="s">
        <v>167</v>
      </c>
      <c r="B1336" s="1">
        <v>332</v>
      </c>
      <c r="C1336" s="26" t="s">
        <v>6312</v>
      </c>
      <c r="D1336" t="s">
        <v>169</v>
      </c>
      <c r="E1336" s="27" t="s">
        <v>6313</v>
      </c>
      <c r="F1336" s="28" t="s">
        <v>2427</v>
      </c>
      <c r="G1336" s="29">
        <v>1</v>
      </c>
      <c r="H1336" s="28">
        <v>0</v>
      </c>
      <c r="I1336" s="30">
        <f>ROUND(G1336*H1336,P4)</f>
        <v>0</v>
      </c>
      <c r="L1336" s="31">
        <v>0</v>
      </c>
      <c r="M1336" s="24">
        <f>ROUND(G1336*L1336,P4)</f>
        <v>0</v>
      </c>
      <c r="N1336" s="25" t="s">
        <v>2420</v>
      </c>
      <c r="O1336" s="32">
        <f>M1336*AA1336</f>
        <v>0</v>
      </c>
      <c r="P1336" s="1">
        <v>3</v>
      </c>
      <c r="AA1336" s="1">
        <f>IF(P1336=1,$O$3,IF(P1336=2,$O$4,$O$5))</f>
        <v>0</v>
      </c>
    </row>
    <row r="1337" ht="25.5">
      <c r="A1337" s="1" t="s">
        <v>173</v>
      </c>
      <c r="E1337" s="27" t="s">
        <v>6313</v>
      </c>
    </row>
    <row r="1338">
      <c r="A1338" s="1" t="s">
        <v>174</v>
      </c>
    </row>
    <row r="1339">
      <c r="A1339" s="1" t="s">
        <v>176</v>
      </c>
      <c r="E1339" s="27" t="s">
        <v>169</v>
      </c>
    </row>
    <row r="1340" ht="25.5">
      <c r="A1340" s="1" t="s">
        <v>167</v>
      </c>
      <c r="B1340" s="1">
        <v>333</v>
      </c>
      <c r="C1340" s="26" t="s">
        <v>6314</v>
      </c>
      <c r="D1340" t="s">
        <v>169</v>
      </c>
      <c r="E1340" s="27" t="s">
        <v>6315</v>
      </c>
      <c r="F1340" s="28" t="s">
        <v>2427</v>
      </c>
      <c r="G1340" s="29">
        <v>1</v>
      </c>
      <c r="H1340" s="28">
        <v>0</v>
      </c>
      <c r="I1340" s="30">
        <f>ROUND(G1340*H1340,P4)</f>
        <v>0</v>
      </c>
      <c r="L1340" s="31">
        <v>0</v>
      </c>
      <c r="M1340" s="24">
        <f>ROUND(G1340*L1340,P4)</f>
        <v>0</v>
      </c>
      <c r="N1340" s="25" t="s">
        <v>2420</v>
      </c>
      <c r="O1340" s="32">
        <f>M1340*AA1340</f>
        <v>0</v>
      </c>
      <c r="P1340" s="1">
        <v>3</v>
      </c>
      <c r="AA1340" s="1">
        <f>IF(P1340=1,$O$3,IF(P1340=2,$O$4,$O$5))</f>
        <v>0</v>
      </c>
    </row>
    <row r="1341" ht="25.5">
      <c r="A1341" s="1" t="s">
        <v>173</v>
      </c>
      <c r="E1341" s="27" t="s">
        <v>6315</v>
      </c>
    </row>
    <row r="1342">
      <c r="A1342" s="1" t="s">
        <v>174</v>
      </c>
    </row>
    <row r="1343">
      <c r="A1343" s="1" t="s">
        <v>176</v>
      </c>
      <c r="E1343" s="27" t="s">
        <v>169</v>
      </c>
    </row>
    <row r="1344" ht="25.5">
      <c r="A1344" s="1" t="s">
        <v>167</v>
      </c>
      <c r="B1344" s="1">
        <v>334</v>
      </c>
      <c r="C1344" s="26" t="s">
        <v>6316</v>
      </c>
      <c r="D1344" t="s">
        <v>169</v>
      </c>
      <c r="E1344" s="27" t="s">
        <v>6250</v>
      </c>
      <c r="F1344" s="28" t="s">
        <v>2427</v>
      </c>
      <c r="G1344" s="29">
        <v>1</v>
      </c>
      <c r="H1344" s="28">
        <v>0</v>
      </c>
      <c r="I1344" s="30">
        <f>ROUND(G1344*H1344,P4)</f>
        <v>0</v>
      </c>
      <c r="L1344" s="31">
        <v>0</v>
      </c>
      <c r="M1344" s="24">
        <f>ROUND(G1344*L1344,P4)</f>
        <v>0</v>
      </c>
      <c r="N1344" s="25" t="s">
        <v>2420</v>
      </c>
      <c r="O1344" s="32">
        <f>M1344*AA1344</f>
        <v>0</v>
      </c>
      <c r="P1344" s="1">
        <v>3</v>
      </c>
      <c r="AA1344" s="1">
        <f>IF(P1344=1,$O$3,IF(P1344=2,$O$4,$O$5))</f>
        <v>0</v>
      </c>
    </row>
    <row r="1345" ht="25.5">
      <c r="A1345" s="1" t="s">
        <v>173</v>
      </c>
      <c r="E1345" s="27" t="s">
        <v>6250</v>
      </c>
    </row>
    <row r="1346">
      <c r="A1346" s="1" t="s">
        <v>174</v>
      </c>
    </row>
    <row r="1347">
      <c r="A1347" s="1" t="s">
        <v>176</v>
      </c>
      <c r="E1347" s="27" t="s">
        <v>169</v>
      </c>
    </row>
    <row r="1348" ht="25.5">
      <c r="A1348" s="1" t="s">
        <v>167</v>
      </c>
      <c r="B1348" s="1">
        <v>335</v>
      </c>
      <c r="C1348" s="26" t="s">
        <v>6317</v>
      </c>
      <c r="D1348" t="s">
        <v>169</v>
      </c>
      <c r="E1348" s="27" t="s">
        <v>6318</v>
      </c>
      <c r="F1348" s="28" t="s">
        <v>2427</v>
      </c>
      <c r="G1348" s="29">
        <v>1</v>
      </c>
      <c r="H1348" s="28">
        <v>0</v>
      </c>
      <c r="I1348" s="30">
        <f>ROUND(G1348*H1348,P4)</f>
        <v>0</v>
      </c>
      <c r="L1348" s="31">
        <v>0</v>
      </c>
      <c r="M1348" s="24">
        <f>ROUND(G1348*L1348,P4)</f>
        <v>0</v>
      </c>
      <c r="N1348" s="25" t="s">
        <v>2420</v>
      </c>
      <c r="O1348" s="32">
        <f>M1348*AA1348</f>
        <v>0</v>
      </c>
      <c r="P1348" s="1">
        <v>3</v>
      </c>
      <c r="AA1348" s="1">
        <f>IF(P1348=1,$O$3,IF(P1348=2,$O$4,$O$5))</f>
        <v>0</v>
      </c>
    </row>
    <row r="1349" ht="25.5">
      <c r="A1349" s="1" t="s">
        <v>173</v>
      </c>
      <c r="E1349" s="27" t="s">
        <v>6318</v>
      </c>
    </row>
    <row r="1350">
      <c r="A1350" s="1" t="s">
        <v>174</v>
      </c>
    </row>
    <row r="1351">
      <c r="A1351" s="1" t="s">
        <v>176</v>
      </c>
      <c r="E1351" s="27" t="s">
        <v>169</v>
      </c>
    </row>
    <row r="1352" ht="25.5">
      <c r="A1352" s="1" t="s">
        <v>167</v>
      </c>
      <c r="B1352" s="1">
        <v>336</v>
      </c>
      <c r="C1352" s="26" t="s">
        <v>6319</v>
      </c>
      <c r="D1352" t="s">
        <v>169</v>
      </c>
      <c r="E1352" s="27" t="s">
        <v>6315</v>
      </c>
      <c r="F1352" s="28" t="s">
        <v>2427</v>
      </c>
      <c r="G1352" s="29">
        <v>1</v>
      </c>
      <c r="H1352" s="28">
        <v>0</v>
      </c>
      <c r="I1352" s="30">
        <f>ROUND(G1352*H1352,P4)</f>
        <v>0</v>
      </c>
      <c r="L1352" s="31">
        <v>0</v>
      </c>
      <c r="M1352" s="24">
        <f>ROUND(G1352*L1352,P4)</f>
        <v>0</v>
      </c>
      <c r="N1352" s="25" t="s">
        <v>2420</v>
      </c>
      <c r="O1352" s="32">
        <f>M1352*AA1352</f>
        <v>0</v>
      </c>
      <c r="P1352" s="1">
        <v>3</v>
      </c>
      <c r="AA1352" s="1">
        <f>IF(P1352=1,$O$3,IF(P1352=2,$O$4,$O$5))</f>
        <v>0</v>
      </c>
    </row>
    <row r="1353" ht="25.5">
      <c r="A1353" s="1" t="s">
        <v>173</v>
      </c>
      <c r="E1353" s="27" t="s">
        <v>6315</v>
      </c>
    </row>
    <row r="1354">
      <c r="A1354" s="1" t="s">
        <v>174</v>
      </c>
    </row>
    <row r="1355">
      <c r="A1355" s="1" t="s">
        <v>176</v>
      </c>
      <c r="E1355" s="27" t="s">
        <v>169</v>
      </c>
    </row>
    <row r="1356" ht="25.5">
      <c r="A1356" s="1" t="s">
        <v>167</v>
      </c>
      <c r="B1356" s="1">
        <v>337</v>
      </c>
      <c r="C1356" s="26" t="s">
        <v>6320</v>
      </c>
      <c r="D1356" t="s">
        <v>169</v>
      </c>
      <c r="E1356" s="27" t="s">
        <v>6315</v>
      </c>
      <c r="F1356" s="28" t="s">
        <v>2427</v>
      </c>
      <c r="G1356" s="29">
        <v>1</v>
      </c>
      <c r="H1356" s="28">
        <v>0</v>
      </c>
      <c r="I1356" s="30">
        <f>ROUND(G1356*H1356,P4)</f>
        <v>0</v>
      </c>
      <c r="L1356" s="31">
        <v>0</v>
      </c>
      <c r="M1356" s="24">
        <f>ROUND(G1356*L1356,P4)</f>
        <v>0</v>
      </c>
      <c r="N1356" s="25" t="s">
        <v>2420</v>
      </c>
      <c r="O1356" s="32">
        <f>M1356*AA1356</f>
        <v>0</v>
      </c>
      <c r="P1356" s="1">
        <v>3</v>
      </c>
      <c r="AA1356" s="1">
        <f>IF(P1356=1,$O$3,IF(P1356=2,$O$4,$O$5))</f>
        <v>0</v>
      </c>
    </row>
    <row r="1357" ht="25.5">
      <c r="A1357" s="1" t="s">
        <v>173</v>
      </c>
      <c r="E1357" s="27" t="s">
        <v>6315</v>
      </c>
    </row>
    <row r="1358">
      <c r="A1358" s="1" t="s">
        <v>174</v>
      </c>
    </row>
    <row r="1359">
      <c r="A1359" s="1" t="s">
        <v>176</v>
      </c>
      <c r="E1359" s="27" t="s">
        <v>169</v>
      </c>
    </row>
    <row r="1360" ht="25.5">
      <c r="A1360" s="1" t="s">
        <v>167</v>
      </c>
      <c r="B1360" s="1">
        <v>338</v>
      </c>
      <c r="C1360" s="26" t="s">
        <v>6321</v>
      </c>
      <c r="D1360" t="s">
        <v>169</v>
      </c>
      <c r="E1360" s="27" t="s">
        <v>6315</v>
      </c>
      <c r="F1360" s="28" t="s">
        <v>2427</v>
      </c>
      <c r="G1360" s="29">
        <v>1</v>
      </c>
      <c r="H1360" s="28">
        <v>0</v>
      </c>
      <c r="I1360" s="30">
        <f>ROUND(G1360*H1360,P4)</f>
        <v>0</v>
      </c>
      <c r="L1360" s="31">
        <v>0</v>
      </c>
      <c r="M1360" s="24">
        <f>ROUND(G1360*L1360,P4)</f>
        <v>0</v>
      </c>
      <c r="N1360" s="25" t="s">
        <v>2420</v>
      </c>
      <c r="O1360" s="32">
        <f>M1360*AA1360</f>
        <v>0</v>
      </c>
      <c r="P1360" s="1">
        <v>3</v>
      </c>
      <c r="AA1360" s="1">
        <f>IF(P1360=1,$O$3,IF(P1360=2,$O$4,$O$5))</f>
        <v>0</v>
      </c>
    </row>
    <row r="1361" ht="25.5">
      <c r="A1361" s="1" t="s">
        <v>173</v>
      </c>
      <c r="E1361" s="27" t="s">
        <v>6315</v>
      </c>
    </row>
    <row r="1362">
      <c r="A1362" s="1" t="s">
        <v>174</v>
      </c>
    </row>
    <row r="1363">
      <c r="A1363" s="1" t="s">
        <v>176</v>
      </c>
      <c r="E1363" s="27" t="s">
        <v>169</v>
      </c>
    </row>
    <row r="1364" ht="25.5">
      <c r="A1364" s="1" t="s">
        <v>167</v>
      </c>
      <c r="B1364" s="1">
        <v>339</v>
      </c>
      <c r="C1364" s="26" t="s">
        <v>6322</v>
      </c>
      <c r="D1364" t="s">
        <v>169</v>
      </c>
      <c r="E1364" s="27" t="s">
        <v>6315</v>
      </c>
      <c r="F1364" s="28" t="s">
        <v>2427</v>
      </c>
      <c r="G1364" s="29">
        <v>1</v>
      </c>
      <c r="H1364" s="28">
        <v>0</v>
      </c>
      <c r="I1364" s="30">
        <f>ROUND(G1364*H1364,P4)</f>
        <v>0</v>
      </c>
      <c r="L1364" s="31">
        <v>0</v>
      </c>
      <c r="M1364" s="24">
        <f>ROUND(G1364*L1364,P4)</f>
        <v>0</v>
      </c>
      <c r="N1364" s="25" t="s">
        <v>2420</v>
      </c>
      <c r="O1364" s="32">
        <f>M1364*AA1364</f>
        <v>0</v>
      </c>
      <c r="P1364" s="1">
        <v>3</v>
      </c>
      <c r="AA1364" s="1">
        <f>IF(P1364=1,$O$3,IF(P1364=2,$O$4,$O$5))</f>
        <v>0</v>
      </c>
    </row>
    <row r="1365" ht="25.5">
      <c r="A1365" s="1" t="s">
        <v>173</v>
      </c>
      <c r="E1365" s="27" t="s">
        <v>6315</v>
      </c>
    </row>
    <row r="1366">
      <c r="A1366" s="1" t="s">
        <v>174</v>
      </c>
    </row>
    <row r="1367">
      <c r="A1367" s="1" t="s">
        <v>176</v>
      </c>
      <c r="E1367" s="27" t="s">
        <v>169</v>
      </c>
    </row>
    <row r="1368" ht="25.5">
      <c r="A1368" s="1" t="s">
        <v>167</v>
      </c>
      <c r="B1368" s="1">
        <v>340</v>
      </c>
      <c r="C1368" s="26" t="s">
        <v>6323</v>
      </c>
      <c r="D1368" t="s">
        <v>169</v>
      </c>
      <c r="E1368" s="27" t="s">
        <v>6315</v>
      </c>
      <c r="F1368" s="28" t="s">
        <v>2427</v>
      </c>
      <c r="G1368" s="29">
        <v>1</v>
      </c>
      <c r="H1368" s="28">
        <v>0</v>
      </c>
      <c r="I1368" s="30">
        <f>ROUND(G1368*H1368,P4)</f>
        <v>0</v>
      </c>
      <c r="L1368" s="31">
        <v>0</v>
      </c>
      <c r="M1368" s="24">
        <f>ROUND(G1368*L1368,P4)</f>
        <v>0</v>
      </c>
      <c r="N1368" s="25" t="s">
        <v>2420</v>
      </c>
      <c r="O1368" s="32">
        <f>M1368*AA1368</f>
        <v>0</v>
      </c>
      <c r="P1368" s="1">
        <v>3</v>
      </c>
      <c r="AA1368" s="1">
        <f>IF(P1368=1,$O$3,IF(P1368=2,$O$4,$O$5))</f>
        <v>0</v>
      </c>
    </row>
    <row r="1369" ht="25.5">
      <c r="A1369" s="1" t="s">
        <v>173</v>
      </c>
      <c r="E1369" s="27" t="s">
        <v>6315</v>
      </c>
    </row>
    <row r="1370">
      <c r="A1370" s="1" t="s">
        <v>174</v>
      </c>
    </row>
    <row r="1371">
      <c r="A1371" s="1" t="s">
        <v>176</v>
      </c>
      <c r="E1371" s="27" t="s">
        <v>169</v>
      </c>
    </row>
    <row r="1372" ht="25.5">
      <c r="A1372" s="1" t="s">
        <v>167</v>
      </c>
      <c r="B1372" s="1">
        <v>341</v>
      </c>
      <c r="C1372" s="26" t="s">
        <v>6324</v>
      </c>
      <c r="D1372" t="s">
        <v>169</v>
      </c>
      <c r="E1372" s="27" t="s">
        <v>6315</v>
      </c>
      <c r="F1372" s="28" t="s">
        <v>2427</v>
      </c>
      <c r="G1372" s="29">
        <v>1</v>
      </c>
      <c r="H1372" s="28">
        <v>0</v>
      </c>
      <c r="I1372" s="30">
        <f>ROUND(G1372*H1372,P4)</f>
        <v>0</v>
      </c>
      <c r="L1372" s="31">
        <v>0</v>
      </c>
      <c r="M1372" s="24">
        <f>ROUND(G1372*L1372,P4)</f>
        <v>0</v>
      </c>
      <c r="N1372" s="25" t="s">
        <v>2420</v>
      </c>
      <c r="O1372" s="32">
        <f>M1372*AA1372</f>
        <v>0</v>
      </c>
      <c r="P1372" s="1">
        <v>3</v>
      </c>
      <c r="AA1372" s="1">
        <f>IF(P1372=1,$O$3,IF(P1372=2,$O$4,$O$5))</f>
        <v>0</v>
      </c>
    </row>
    <row r="1373" ht="25.5">
      <c r="A1373" s="1" t="s">
        <v>173</v>
      </c>
      <c r="E1373" s="27" t="s">
        <v>6315</v>
      </c>
    </row>
    <row r="1374">
      <c r="A1374" s="1" t="s">
        <v>174</v>
      </c>
    </row>
    <row r="1375">
      <c r="A1375" s="1" t="s">
        <v>176</v>
      </c>
      <c r="E1375" s="27" t="s">
        <v>169</v>
      </c>
    </row>
    <row r="1376" ht="25.5">
      <c r="A1376" s="1" t="s">
        <v>167</v>
      </c>
      <c r="B1376" s="1">
        <v>342</v>
      </c>
      <c r="C1376" s="26" t="s">
        <v>6325</v>
      </c>
      <c r="D1376" t="s">
        <v>169</v>
      </c>
      <c r="E1376" s="27" t="s">
        <v>6315</v>
      </c>
      <c r="F1376" s="28" t="s">
        <v>2427</v>
      </c>
      <c r="G1376" s="29">
        <v>1</v>
      </c>
      <c r="H1376" s="28">
        <v>0</v>
      </c>
      <c r="I1376" s="30">
        <f>ROUND(G1376*H1376,P4)</f>
        <v>0</v>
      </c>
      <c r="L1376" s="31">
        <v>0</v>
      </c>
      <c r="M1376" s="24">
        <f>ROUND(G1376*L1376,P4)</f>
        <v>0</v>
      </c>
      <c r="N1376" s="25" t="s">
        <v>2420</v>
      </c>
      <c r="O1376" s="32">
        <f>M1376*AA1376</f>
        <v>0</v>
      </c>
      <c r="P1376" s="1">
        <v>3</v>
      </c>
      <c r="AA1376" s="1">
        <f>IF(P1376=1,$O$3,IF(P1376=2,$O$4,$O$5))</f>
        <v>0</v>
      </c>
    </row>
    <row r="1377" ht="25.5">
      <c r="A1377" s="1" t="s">
        <v>173</v>
      </c>
      <c r="E1377" s="27" t="s">
        <v>6315</v>
      </c>
    </row>
    <row r="1378">
      <c r="A1378" s="1" t="s">
        <v>174</v>
      </c>
    </row>
    <row r="1379">
      <c r="A1379" s="1" t="s">
        <v>176</v>
      </c>
      <c r="E1379" s="27" t="s">
        <v>169</v>
      </c>
    </row>
    <row r="1380" ht="25.5">
      <c r="A1380" s="1" t="s">
        <v>167</v>
      </c>
      <c r="B1380" s="1">
        <v>343</v>
      </c>
      <c r="C1380" s="26" t="s">
        <v>6326</v>
      </c>
      <c r="D1380" t="s">
        <v>169</v>
      </c>
      <c r="E1380" s="27" t="s">
        <v>6327</v>
      </c>
      <c r="F1380" s="28" t="s">
        <v>2427</v>
      </c>
      <c r="G1380" s="29">
        <v>1</v>
      </c>
      <c r="H1380" s="28">
        <v>0</v>
      </c>
      <c r="I1380" s="30">
        <f>ROUND(G1380*H1380,P4)</f>
        <v>0</v>
      </c>
      <c r="L1380" s="31">
        <v>0</v>
      </c>
      <c r="M1380" s="24">
        <f>ROUND(G1380*L1380,P4)</f>
        <v>0</v>
      </c>
      <c r="N1380" s="25" t="s">
        <v>2420</v>
      </c>
      <c r="O1380" s="32">
        <f>M1380*AA1380</f>
        <v>0</v>
      </c>
      <c r="P1380" s="1">
        <v>3</v>
      </c>
      <c r="AA1380" s="1">
        <f>IF(P1380=1,$O$3,IF(P1380=2,$O$4,$O$5))</f>
        <v>0</v>
      </c>
    </row>
    <row r="1381" ht="51">
      <c r="A1381" s="1" t="s">
        <v>173</v>
      </c>
      <c r="E1381" s="27" t="s">
        <v>6328</v>
      </c>
    </row>
    <row r="1382">
      <c r="A1382" s="1" t="s">
        <v>174</v>
      </c>
    </row>
    <row r="1383">
      <c r="A1383" s="1" t="s">
        <v>176</v>
      </c>
      <c r="E1383" s="27" t="s">
        <v>169</v>
      </c>
    </row>
    <row r="1384" ht="25.5">
      <c r="A1384" s="1" t="s">
        <v>167</v>
      </c>
      <c r="B1384" s="1">
        <v>344</v>
      </c>
      <c r="C1384" s="26" t="s">
        <v>6329</v>
      </c>
      <c r="D1384" t="s">
        <v>169</v>
      </c>
      <c r="E1384" s="27" t="s">
        <v>6299</v>
      </c>
      <c r="F1384" s="28" t="s">
        <v>2427</v>
      </c>
      <c r="G1384" s="29">
        <v>1</v>
      </c>
      <c r="H1384" s="28">
        <v>0</v>
      </c>
      <c r="I1384" s="30">
        <f>ROUND(G1384*H1384,P4)</f>
        <v>0</v>
      </c>
      <c r="L1384" s="31">
        <v>0</v>
      </c>
      <c r="M1384" s="24">
        <f>ROUND(G1384*L1384,P4)</f>
        <v>0</v>
      </c>
      <c r="N1384" s="25" t="s">
        <v>2420</v>
      </c>
      <c r="O1384" s="32">
        <f>M1384*AA1384</f>
        <v>0</v>
      </c>
      <c r="P1384" s="1">
        <v>3</v>
      </c>
      <c r="AA1384" s="1">
        <f>IF(P1384=1,$O$3,IF(P1384=2,$O$4,$O$5))</f>
        <v>0</v>
      </c>
    </row>
    <row r="1385" ht="51">
      <c r="A1385" s="1" t="s">
        <v>173</v>
      </c>
      <c r="E1385" s="27" t="s">
        <v>6330</v>
      </c>
    </row>
    <row r="1386">
      <c r="A1386" s="1" t="s">
        <v>174</v>
      </c>
    </row>
    <row r="1387">
      <c r="A1387" s="1" t="s">
        <v>176</v>
      </c>
      <c r="E1387" s="27" t="s">
        <v>169</v>
      </c>
    </row>
    <row r="1388" ht="25.5">
      <c r="A1388" s="1" t="s">
        <v>167</v>
      </c>
      <c r="B1388" s="1">
        <v>345</v>
      </c>
      <c r="C1388" s="26" t="s">
        <v>6331</v>
      </c>
      <c r="D1388" t="s">
        <v>169</v>
      </c>
      <c r="E1388" s="27" t="s">
        <v>6332</v>
      </c>
      <c r="F1388" s="28" t="s">
        <v>2427</v>
      </c>
      <c r="G1388" s="29">
        <v>1</v>
      </c>
      <c r="H1388" s="28">
        <v>0</v>
      </c>
      <c r="I1388" s="30">
        <f>ROUND(G1388*H1388,P4)</f>
        <v>0</v>
      </c>
      <c r="L1388" s="31">
        <v>0</v>
      </c>
      <c r="M1388" s="24">
        <f>ROUND(G1388*L1388,P4)</f>
        <v>0</v>
      </c>
      <c r="N1388" s="25" t="s">
        <v>2420</v>
      </c>
      <c r="O1388" s="32">
        <f>M1388*AA1388</f>
        <v>0</v>
      </c>
      <c r="P1388" s="1">
        <v>3</v>
      </c>
      <c r="AA1388" s="1">
        <f>IF(P1388=1,$O$3,IF(P1388=2,$O$4,$O$5))</f>
        <v>0</v>
      </c>
    </row>
    <row r="1389" ht="25.5">
      <c r="A1389" s="1" t="s">
        <v>173</v>
      </c>
      <c r="E1389" s="27" t="s">
        <v>6333</v>
      </c>
    </row>
    <row r="1390">
      <c r="A1390" s="1" t="s">
        <v>174</v>
      </c>
    </row>
    <row r="1391">
      <c r="A1391" s="1" t="s">
        <v>176</v>
      </c>
      <c r="E1391" s="27" t="s">
        <v>169</v>
      </c>
    </row>
    <row r="1392" ht="25.5">
      <c r="A1392" s="1" t="s">
        <v>167</v>
      </c>
      <c r="B1392" s="1">
        <v>346</v>
      </c>
      <c r="C1392" s="26" t="s">
        <v>6334</v>
      </c>
      <c r="D1392" t="s">
        <v>169</v>
      </c>
      <c r="E1392" s="27" t="s">
        <v>6335</v>
      </c>
      <c r="F1392" s="28" t="s">
        <v>2427</v>
      </c>
      <c r="G1392" s="29">
        <v>1</v>
      </c>
      <c r="H1392" s="28">
        <v>0</v>
      </c>
      <c r="I1392" s="30">
        <f>ROUND(G1392*H1392,P4)</f>
        <v>0</v>
      </c>
      <c r="L1392" s="31">
        <v>0</v>
      </c>
      <c r="M1392" s="24">
        <f>ROUND(G1392*L1392,P4)</f>
        <v>0</v>
      </c>
      <c r="N1392" s="25" t="s">
        <v>2420</v>
      </c>
      <c r="O1392" s="32">
        <f>M1392*AA1392</f>
        <v>0</v>
      </c>
      <c r="P1392" s="1">
        <v>3</v>
      </c>
      <c r="AA1392" s="1">
        <f>IF(P1392=1,$O$3,IF(P1392=2,$O$4,$O$5))</f>
        <v>0</v>
      </c>
    </row>
    <row r="1393" ht="25.5">
      <c r="A1393" s="1" t="s">
        <v>173</v>
      </c>
      <c r="E1393" s="27" t="s">
        <v>6335</v>
      </c>
    </row>
    <row r="1394">
      <c r="A1394" s="1" t="s">
        <v>174</v>
      </c>
    </row>
    <row r="1395">
      <c r="A1395" s="1" t="s">
        <v>176</v>
      </c>
      <c r="E1395" s="27" t="s">
        <v>169</v>
      </c>
    </row>
    <row r="1396" ht="25.5">
      <c r="A1396" s="1" t="s">
        <v>167</v>
      </c>
      <c r="B1396" s="1">
        <v>347</v>
      </c>
      <c r="C1396" s="26" t="s">
        <v>6336</v>
      </c>
      <c r="D1396" t="s">
        <v>169</v>
      </c>
      <c r="E1396" s="27" t="s">
        <v>6309</v>
      </c>
      <c r="F1396" s="28" t="s">
        <v>2427</v>
      </c>
      <c r="G1396" s="29">
        <v>1</v>
      </c>
      <c r="H1396" s="28">
        <v>0</v>
      </c>
      <c r="I1396" s="30">
        <f>ROUND(G1396*H1396,P4)</f>
        <v>0</v>
      </c>
      <c r="L1396" s="31">
        <v>0</v>
      </c>
      <c r="M1396" s="24">
        <f>ROUND(G1396*L1396,P4)</f>
        <v>0</v>
      </c>
      <c r="N1396" s="25" t="s">
        <v>2420</v>
      </c>
      <c r="O1396" s="32">
        <f>M1396*AA1396</f>
        <v>0</v>
      </c>
      <c r="P1396" s="1">
        <v>3</v>
      </c>
      <c r="AA1396" s="1">
        <f>IF(P1396=1,$O$3,IF(P1396=2,$O$4,$O$5))</f>
        <v>0</v>
      </c>
    </row>
    <row r="1397" ht="25.5">
      <c r="A1397" s="1" t="s">
        <v>173</v>
      </c>
      <c r="E1397" s="27" t="s">
        <v>6309</v>
      </c>
    </row>
    <row r="1398">
      <c r="A1398" s="1" t="s">
        <v>174</v>
      </c>
    </row>
    <row r="1399">
      <c r="A1399" s="1" t="s">
        <v>176</v>
      </c>
      <c r="E1399" s="27" t="s">
        <v>169</v>
      </c>
    </row>
    <row r="1400" ht="25.5">
      <c r="A1400" s="1" t="s">
        <v>167</v>
      </c>
      <c r="B1400" s="1">
        <v>348</v>
      </c>
      <c r="C1400" s="26" t="s">
        <v>6337</v>
      </c>
      <c r="D1400" t="s">
        <v>169</v>
      </c>
      <c r="E1400" s="27" t="s">
        <v>6309</v>
      </c>
      <c r="F1400" s="28" t="s">
        <v>2427</v>
      </c>
      <c r="G1400" s="29">
        <v>1</v>
      </c>
      <c r="H1400" s="28">
        <v>0</v>
      </c>
      <c r="I1400" s="30">
        <f>ROUND(G1400*H1400,P4)</f>
        <v>0</v>
      </c>
      <c r="L1400" s="31">
        <v>0</v>
      </c>
      <c r="M1400" s="24">
        <f>ROUND(G1400*L1400,P4)</f>
        <v>0</v>
      </c>
      <c r="N1400" s="25" t="s">
        <v>2420</v>
      </c>
      <c r="O1400" s="32">
        <f>M1400*AA1400</f>
        <v>0</v>
      </c>
      <c r="P1400" s="1">
        <v>3</v>
      </c>
      <c r="AA1400" s="1">
        <f>IF(P1400=1,$O$3,IF(P1400=2,$O$4,$O$5))</f>
        <v>0</v>
      </c>
    </row>
    <row r="1401" ht="25.5">
      <c r="A1401" s="1" t="s">
        <v>173</v>
      </c>
      <c r="E1401" s="27" t="s">
        <v>6309</v>
      </c>
    </row>
    <row r="1402">
      <c r="A1402" s="1" t="s">
        <v>174</v>
      </c>
    </row>
    <row r="1403">
      <c r="A1403" s="1" t="s">
        <v>176</v>
      </c>
      <c r="E1403" s="27" t="s">
        <v>169</v>
      </c>
    </row>
    <row r="1404" ht="25.5">
      <c r="A1404" s="1" t="s">
        <v>167</v>
      </c>
      <c r="B1404" s="1">
        <v>349</v>
      </c>
      <c r="C1404" s="26" t="s">
        <v>6338</v>
      </c>
      <c r="D1404" t="s">
        <v>169</v>
      </c>
      <c r="E1404" s="27" t="s">
        <v>6339</v>
      </c>
      <c r="F1404" s="28" t="s">
        <v>2427</v>
      </c>
      <c r="G1404" s="29">
        <v>1</v>
      </c>
      <c r="H1404" s="28">
        <v>0</v>
      </c>
      <c r="I1404" s="30">
        <f>ROUND(G1404*H1404,P4)</f>
        <v>0</v>
      </c>
      <c r="L1404" s="31">
        <v>0</v>
      </c>
      <c r="M1404" s="24">
        <f>ROUND(G1404*L1404,P4)</f>
        <v>0</v>
      </c>
      <c r="N1404" s="25" t="s">
        <v>2420</v>
      </c>
      <c r="O1404" s="32">
        <f>M1404*AA1404</f>
        <v>0</v>
      </c>
      <c r="P1404" s="1">
        <v>3</v>
      </c>
      <c r="AA1404" s="1">
        <f>IF(P1404=1,$O$3,IF(P1404=2,$O$4,$O$5))</f>
        <v>0</v>
      </c>
    </row>
    <row r="1405" ht="38.25">
      <c r="A1405" s="1" t="s">
        <v>173</v>
      </c>
      <c r="E1405" s="27" t="s">
        <v>6340</v>
      </c>
    </row>
    <row r="1406">
      <c r="A1406" s="1" t="s">
        <v>174</v>
      </c>
    </row>
    <row r="1407">
      <c r="A1407" s="1" t="s">
        <v>176</v>
      </c>
      <c r="E1407" s="27" t="s">
        <v>169</v>
      </c>
    </row>
    <row r="1408" ht="25.5">
      <c r="A1408" s="1" t="s">
        <v>167</v>
      </c>
      <c r="B1408" s="1">
        <v>350</v>
      </c>
      <c r="C1408" s="26" t="s">
        <v>6341</v>
      </c>
      <c r="D1408" t="s">
        <v>169</v>
      </c>
      <c r="E1408" s="27" t="s">
        <v>6342</v>
      </c>
      <c r="F1408" s="28" t="s">
        <v>2427</v>
      </c>
      <c r="G1408" s="29">
        <v>1</v>
      </c>
      <c r="H1408" s="28">
        <v>0</v>
      </c>
      <c r="I1408" s="30">
        <f>ROUND(G1408*H1408,P4)</f>
        <v>0</v>
      </c>
      <c r="L1408" s="31">
        <v>0</v>
      </c>
      <c r="M1408" s="24">
        <f>ROUND(G1408*L1408,P4)</f>
        <v>0</v>
      </c>
      <c r="N1408" s="25" t="s">
        <v>2420</v>
      </c>
      <c r="O1408" s="32">
        <f>M1408*AA1408</f>
        <v>0</v>
      </c>
      <c r="P1408" s="1">
        <v>3</v>
      </c>
      <c r="AA1408" s="1">
        <f>IF(P1408=1,$O$3,IF(P1408=2,$O$4,$O$5))</f>
        <v>0</v>
      </c>
    </row>
    <row r="1409" ht="25.5">
      <c r="A1409" s="1" t="s">
        <v>173</v>
      </c>
      <c r="E1409" s="27" t="s">
        <v>6342</v>
      </c>
    </row>
    <row r="1410">
      <c r="A1410" s="1" t="s">
        <v>174</v>
      </c>
    </row>
    <row r="1411">
      <c r="A1411" s="1" t="s">
        <v>176</v>
      </c>
      <c r="E1411" s="27" t="s">
        <v>169</v>
      </c>
    </row>
    <row r="1412" ht="25.5">
      <c r="A1412" s="1" t="s">
        <v>167</v>
      </c>
      <c r="B1412" s="1">
        <v>351</v>
      </c>
      <c r="C1412" s="26" t="s">
        <v>6343</v>
      </c>
      <c r="D1412" t="s">
        <v>169</v>
      </c>
      <c r="E1412" s="27" t="s">
        <v>6344</v>
      </c>
      <c r="F1412" s="28" t="s">
        <v>2427</v>
      </c>
      <c r="G1412" s="29">
        <v>1</v>
      </c>
      <c r="H1412" s="28">
        <v>0</v>
      </c>
      <c r="I1412" s="30">
        <f>ROUND(G1412*H1412,P4)</f>
        <v>0</v>
      </c>
      <c r="L1412" s="31">
        <v>0</v>
      </c>
      <c r="M1412" s="24">
        <f>ROUND(G1412*L1412,P4)</f>
        <v>0</v>
      </c>
      <c r="N1412" s="25" t="s">
        <v>2420</v>
      </c>
      <c r="O1412" s="32">
        <f>M1412*AA1412</f>
        <v>0</v>
      </c>
      <c r="P1412" s="1">
        <v>3</v>
      </c>
      <c r="AA1412" s="1">
        <f>IF(P1412=1,$O$3,IF(P1412=2,$O$4,$O$5))</f>
        <v>0</v>
      </c>
    </row>
    <row r="1413" ht="25.5">
      <c r="A1413" s="1" t="s">
        <v>173</v>
      </c>
      <c r="E1413" s="27" t="s">
        <v>6344</v>
      </c>
    </row>
    <row r="1414">
      <c r="A1414" s="1" t="s">
        <v>174</v>
      </c>
    </row>
    <row r="1415">
      <c r="A1415" s="1" t="s">
        <v>176</v>
      </c>
      <c r="E1415" s="27" t="s">
        <v>169</v>
      </c>
    </row>
    <row r="1416" ht="25.5">
      <c r="A1416" s="1" t="s">
        <v>167</v>
      </c>
      <c r="B1416" s="1">
        <v>352</v>
      </c>
      <c r="C1416" s="26" t="s">
        <v>6345</v>
      </c>
      <c r="D1416" t="s">
        <v>169</v>
      </c>
      <c r="E1416" s="27" t="s">
        <v>6344</v>
      </c>
      <c r="F1416" s="28" t="s">
        <v>2427</v>
      </c>
      <c r="G1416" s="29">
        <v>1</v>
      </c>
      <c r="H1416" s="28">
        <v>0</v>
      </c>
      <c r="I1416" s="30">
        <f>ROUND(G1416*H1416,P4)</f>
        <v>0</v>
      </c>
      <c r="L1416" s="31">
        <v>0</v>
      </c>
      <c r="M1416" s="24">
        <f>ROUND(G1416*L1416,P4)</f>
        <v>0</v>
      </c>
      <c r="N1416" s="25" t="s">
        <v>2420</v>
      </c>
      <c r="O1416" s="32">
        <f>M1416*AA1416</f>
        <v>0</v>
      </c>
      <c r="P1416" s="1">
        <v>3</v>
      </c>
      <c r="AA1416" s="1">
        <f>IF(P1416=1,$O$3,IF(P1416=2,$O$4,$O$5))</f>
        <v>0</v>
      </c>
    </row>
    <row r="1417" ht="25.5">
      <c r="A1417" s="1" t="s">
        <v>173</v>
      </c>
      <c r="E1417" s="27" t="s">
        <v>6344</v>
      </c>
    </row>
    <row r="1418">
      <c r="A1418" s="1" t="s">
        <v>174</v>
      </c>
    </row>
    <row r="1419">
      <c r="A1419" s="1" t="s">
        <v>176</v>
      </c>
      <c r="E1419" s="27" t="s">
        <v>169</v>
      </c>
    </row>
    <row r="1420" ht="25.5">
      <c r="A1420" s="1" t="s">
        <v>167</v>
      </c>
      <c r="B1420" s="1">
        <v>353</v>
      </c>
      <c r="C1420" s="26" t="s">
        <v>6346</v>
      </c>
      <c r="D1420" t="s">
        <v>169</v>
      </c>
      <c r="E1420" s="27" t="s">
        <v>6313</v>
      </c>
      <c r="F1420" s="28" t="s">
        <v>2427</v>
      </c>
      <c r="G1420" s="29">
        <v>1</v>
      </c>
      <c r="H1420" s="28">
        <v>0</v>
      </c>
      <c r="I1420" s="30">
        <f>ROUND(G1420*H1420,P4)</f>
        <v>0</v>
      </c>
      <c r="L1420" s="31">
        <v>0</v>
      </c>
      <c r="M1420" s="24">
        <f>ROUND(G1420*L1420,P4)</f>
        <v>0</v>
      </c>
      <c r="N1420" s="25" t="s">
        <v>2420</v>
      </c>
      <c r="O1420" s="32">
        <f>M1420*AA1420</f>
        <v>0</v>
      </c>
      <c r="P1420" s="1">
        <v>3</v>
      </c>
      <c r="AA1420" s="1">
        <f>IF(P1420=1,$O$3,IF(P1420=2,$O$4,$O$5))</f>
        <v>0</v>
      </c>
    </row>
    <row r="1421" ht="25.5">
      <c r="A1421" s="1" t="s">
        <v>173</v>
      </c>
      <c r="E1421" s="27" t="s">
        <v>6313</v>
      </c>
    </row>
    <row r="1422">
      <c r="A1422" s="1" t="s">
        <v>174</v>
      </c>
    </row>
    <row r="1423">
      <c r="A1423" s="1" t="s">
        <v>176</v>
      </c>
      <c r="E1423" s="27" t="s">
        <v>169</v>
      </c>
    </row>
    <row r="1424" ht="25.5">
      <c r="A1424" s="1" t="s">
        <v>167</v>
      </c>
      <c r="B1424" s="1">
        <v>354</v>
      </c>
      <c r="C1424" s="26" t="s">
        <v>6347</v>
      </c>
      <c r="D1424" t="s">
        <v>169</v>
      </c>
      <c r="E1424" s="27" t="s">
        <v>6344</v>
      </c>
      <c r="F1424" s="28" t="s">
        <v>2427</v>
      </c>
      <c r="G1424" s="29">
        <v>1</v>
      </c>
      <c r="H1424" s="28">
        <v>0</v>
      </c>
      <c r="I1424" s="30">
        <f>ROUND(G1424*H1424,P4)</f>
        <v>0</v>
      </c>
      <c r="L1424" s="31">
        <v>0</v>
      </c>
      <c r="M1424" s="24">
        <f>ROUND(G1424*L1424,P4)</f>
        <v>0</v>
      </c>
      <c r="N1424" s="25" t="s">
        <v>2420</v>
      </c>
      <c r="O1424" s="32">
        <f>M1424*AA1424</f>
        <v>0</v>
      </c>
      <c r="P1424" s="1">
        <v>3</v>
      </c>
      <c r="AA1424" s="1">
        <f>IF(P1424=1,$O$3,IF(P1424=2,$O$4,$O$5))</f>
        <v>0</v>
      </c>
    </row>
    <row r="1425" ht="25.5">
      <c r="A1425" s="1" t="s">
        <v>173</v>
      </c>
      <c r="E1425" s="27" t="s">
        <v>6344</v>
      </c>
    </row>
    <row r="1426">
      <c r="A1426" s="1" t="s">
        <v>174</v>
      </c>
    </row>
    <row r="1427">
      <c r="A1427" s="1" t="s">
        <v>176</v>
      </c>
      <c r="E1427" s="27" t="s">
        <v>169</v>
      </c>
    </row>
    <row r="1428" ht="25.5">
      <c r="A1428" s="1" t="s">
        <v>167</v>
      </c>
      <c r="B1428" s="1">
        <v>355</v>
      </c>
      <c r="C1428" s="26" t="s">
        <v>6348</v>
      </c>
      <c r="D1428" t="s">
        <v>169</v>
      </c>
      <c r="E1428" s="27" t="s">
        <v>6349</v>
      </c>
      <c r="F1428" s="28" t="s">
        <v>2427</v>
      </c>
      <c r="G1428" s="29">
        <v>1</v>
      </c>
      <c r="H1428" s="28">
        <v>0</v>
      </c>
      <c r="I1428" s="30">
        <f>ROUND(G1428*H1428,P4)</f>
        <v>0</v>
      </c>
      <c r="L1428" s="31">
        <v>0</v>
      </c>
      <c r="M1428" s="24">
        <f>ROUND(G1428*L1428,P4)</f>
        <v>0</v>
      </c>
      <c r="N1428" s="25" t="s">
        <v>2420</v>
      </c>
      <c r="O1428" s="32">
        <f>M1428*AA1428</f>
        <v>0</v>
      </c>
      <c r="P1428" s="1">
        <v>3</v>
      </c>
      <c r="AA1428" s="1">
        <f>IF(P1428=1,$O$3,IF(P1428=2,$O$4,$O$5))</f>
        <v>0</v>
      </c>
    </row>
    <row r="1429" ht="25.5">
      <c r="A1429" s="1" t="s">
        <v>173</v>
      </c>
      <c r="E1429" s="27" t="s">
        <v>6349</v>
      </c>
    </row>
    <row r="1430">
      <c r="A1430" s="1" t="s">
        <v>174</v>
      </c>
    </row>
    <row r="1431">
      <c r="A1431" s="1" t="s">
        <v>176</v>
      </c>
      <c r="E1431" s="27" t="s">
        <v>169</v>
      </c>
    </row>
    <row r="1432" ht="25.5">
      <c r="A1432" s="1" t="s">
        <v>167</v>
      </c>
      <c r="B1432" s="1">
        <v>356</v>
      </c>
      <c r="C1432" s="26" t="s">
        <v>6350</v>
      </c>
      <c r="D1432" t="s">
        <v>169</v>
      </c>
      <c r="E1432" s="27" t="s">
        <v>6313</v>
      </c>
      <c r="F1432" s="28" t="s">
        <v>2427</v>
      </c>
      <c r="G1432" s="29">
        <v>1</v>
      </c>
      <c r="H1432" s="28">
        <v>0</v>
      </c>
      <c r="I1432" s="30">
        <f>ROUND(G1432*H1432,P4)</f>
        <v>0</v>
      </c>
      <c r="L1432" s="31">
        <v>0</v>
      </c>
      <c r="M1432" s="24">
        <f>ROUND(G1432*L1432,P4)</f>
        <v>0</v>
      </c>
      <c r="N1432" s="25" t="s">
        <v>2420</v>
      </c>
      <c r="O1432" s="32">
        <f>M1432*AA1432</f>
        <v>0</v>
      </c>
      <c r="P1432" s="1">
        <v>3</v>
      </c>
      <c r="AA1432" s="1">
        <f>IF(P1432=1,$O$3,IF(P1432=2,$O$4,$O$5))</f>
        <v>0</v>
      </c>
    </row>
    <row r="1433" ht="25.5">
      <c r="A1433" s="1" t="s">
        <v>173</v>
      </c>
      <c r="E1433" s="27" t="s">
        <v>6313</v>
      </c>
    </row>
    <row r="1434">
      <c r="A1434" s="1" t="s">
        <v>174</v>
      </c>
    </row>
    <row r="1435">
      <c r="A1435" s="1" t="s">
        <v>176</v>
      </c>
      <c r="E1435" s="27" t="s">
        <v>169</v>
      </c>
    </row>
    <row r="1436" ht="25.5">
      <c r="A1436" s="1" t="s">
        <v>167</v>
      </c>
      <c r="B1436" s="1">
        <v>357</v>
      </c>
      <c r="C1436" s="26" t="s">
        <v>6351</v>
      </c>
      <c r="D1436" t="s">
        <v>169</v>
      </c>
      <c r="E1436" s="27" t="s">
        <v>6313</v>
      </c>
      <c r="F1436" s="28" t="s">
        <v>2427</v>
      </c>
      <c r="G1436" s="29">
        <v>1</v>
      </c>
      <c r="H1436" s="28">
        <v>0</v>
      </c>
      <c r="I1436" s="30">
        <f>ROUND(G1436*H1436,P4)</f>
        <v>0</v>
      </c>
      <c r="L1436" s="31">
        <v>0</v>
      </c>
      <c r="M1436" s="24">
        <f>ROUND(G1436*L1436,P4)</f>
        <v>0</v>
      </c>
      <c r="N1436" s="25" t="s">
        <v>2420</v>
      </c>
      <c r="O1436" s="32">
        <f>M1436*AA1436</f>
        <v>0</v>
      </c>
      <c r="P1436" s="1">
        <v>3</v>
      </c>
      <c r="AA1436" s="1">
        <f>IF(P1436=1,$O$3,IF(P1436=2,$O$4,$O$5))</f>
        <v>0</v>
      </c>
    </row>
    <row r="1437" ht="25.5">
      <c r="A1437" s="1" t="s">
        <v>173</v>
      </c>
      <c r="E1437" s="27" t="s">
        <v>6313</v>
      </c>
    </row>
    <row r="1438">
      <c r="A1438" s="1" t="s">
        <v>174</v>
      </c>
    </row>
    <row r="1439">
      <c r="A1439" s="1" t="s">
        <v>176</v>
      </c>
      <c r="E1439" s="27" t="s">
        <v>169</v>
      </c>
    </row>
    <row r="1440" ht="25.5">
      <c r="A1440" s="1" t="s">
        <v>167</v>
      </c>
      <c r="B1440" s="1">
        <v>358</v>
      </c>
      <c r="C1440" s="26" t="s">
        <v>6352</v>
      </c>
      <c r="D1440" t="s">
        <v>169</v>
      </c>
      <c r="E1440" s="27" t="s">
        <v>6313</v>
      </c>
      <c r="F1440" s="28" t="s">
        <v>2427</v>
      </c>
      <c r="G1440" s="29">
        <v>1</v>
      </c>
      <c r="H1440" s="28">
        <v>0</v>
      </c>
      <c r="I1440" s="30">
        <f>ROUND(G1440*H1440,P4)</f>
        <v>0</v>
      </c>
      <c r="L1440" s="31">
        <v>0</v>
      </c>
      <c r="M1440" s="24">
        <f>ROUND(G1440*L1440,P4)</f>
        <v>0</v>
      </c>
      <c r="N1440" s="25" t="s">
        <v>2420</v>
      </c>
      <c r="O1440" s="32">
        <f>M1440*AA1440</f>
        <v>0</v>
      </c>
      <c r="P1440" s="1">
        <v>3</v>
      </c>
      <c r="AA1440" s="1">
        <f>IF(P1440=1,$O$3,IF(P1440=2,$O$4,$O$5))</f>
        <v>0</v>
      </c>
    </row>
    <row r="1441" ht="25.5">
      <c r="A1441" s="1" t="s">
        <v>173</v>
      </c>
      <c r="E1441" s="27" t="s">
        <v>6313</v>
      </c>
    </row>
    <row r="1442">
      <c r="A1442" s="1" t="s">
        <v>174</v>
      </c>
    </row>
    <row r="1443">
      <c r="A1443" s="1" t="s">
        <v>176</v>
      </c>
      <c r="E1443" s="27" t="s">
        <v>169</v>
      </c>
    </row>
    <row r="1444" ht="25.5">
      <c r="A1444" s="1" t="s">
        <v>167</v>
      </c>
      <c r="B1444" s="1">
        <v>359</v>
      </c>
      <c r="C1444" s="26" t="s">
        <v>6353</v>
      </c>
      <c r="D1444" t="s">
        <v>169</v>
      </c>
      <c r="E1444" s="27" t="s">
        <v>6354</v>
      </c>
      <c r="F1444" s="28" t="s">
        <v>2427</v>
      </c>
      <c r="G1444" s="29">
        <v>1</v>
      </c>
      <c r="H1444" s="28">
        <v>0</v>
      </c>
      <c r="I1444" s="30">
        <f>ROUND(G1444*H1444,P4)</f>
        <v>0</v>
      </c>
      <c r="L1444" s="31">
        <v>0</v>
      </c>
      <c r="M1444" s="24">
        <f>ROUND(G1444*L1444,P4)</f>
        <v>0</v>
      </c>
      <c r="N1444" s="25" t="s">
        <v>2420</v>
      </c>
      <c r="O1444" s="32">
        <f>M1444*AA1444</f>
        <v>0</v>
      </c>
      <c r="P1444" s="1">
        <v>3</v>
      </c>
      <c r="AA1444" s="1">
        <f>IF(P1444=1,$O$3,IF(P1444=2,$O$4,$O$5))</f>
        <v>0</v>
      </c>
    </row>
    <row r="1445" ht="25.5">
      <c r="A1445" s="1" t="s">
        <v>173</v>
      </c>
      <c r="E1445" s="27" t="s">
        <v>6354</v>
      </c>
    </row>
    <row r="1446">
      <c r="A1446" s="1" t="s">
        <v>174</v>
      </c>
    </row>
    <row r="1447">
      <c r="A1447" s="1" t="s">
        <v>176</v>
      </c>
      <c r="E1447" s="27" t="s">
        <v>169</v>
      </c>
    </row>
    <row r="1448" ht="25.5">
      <c r="A1448" s="1" t="s">
        <v>167</v>
      </c>
      <c r="B1448" s="1">
        <v>360</v>
      </c>
      <c r="C1448" s="26" t="s">
        <v>6355</v>
      </c>
      <c r="D1448" t="s">
        <v>169</v>
      </c>
      <c r="E1448" s="27" t="s">
        <v>6356</v>
      </c>
      <c r="F1448" s="28" t="s">
        <v>2427</v>
      </c>
      <c r="G1448" s="29">
        <v>1</v>
      </c>
      <c r="H1448" s="28">
        <v>0</v>
      </c>
      <c r="I1448" s="30">
        <f>ROUND(G1448*H1448,P4)</f>
        <v>0</v>
      </c>
      <c r="L1448" s="31">
        <v>0</v>
      </c>
      <c r="M1448" s="24">
        <f>ROUND(G1448*L1448,P4)</f>
        <v>0</v>
      </c>
      <c r="N1448" s="25" t="s">
        <v>2420</v>
      </c>
      <c r="O1448" s="32">
        <f>M1448*AA1448</f>
        <v>0</v>
      </c>
      <c r="P1448" s="1">
        <v>3</v>
      </c>
      <c r="AA1448" s="1">
        <f>IF(P1448=1,$O$3,IF(P1448=2,$O$4,$O$5))</f>
        <v>0</v>
      </c>
    </row>
    <row r="1449" ht="38.25">
      <c r="A1449" s="1" t="s">
        <v>173</v>
      </c>
      <c r="E1449" s="27" t="s">
        <v>6357</v>
      </c>
    </row>
    <row r="1450">
      <c r="A1450" s="1" t="s">
        <v>174</v>
      </c>
    </row>
    <row r="1451">
      <c r="A1451" s="1" t="s">
        <v>176</v>
      </c>
      <c r="E1451" s="27" t="s">
        <v>169</v>
      </c>
    </row>
    <row r="1452" ht="25.5">
      <c r="A1452" s="1" t="s">
        <v>167</v>
      </c>
      <c r="B1452" s="1">
        <v>361</v>
      </c>
      <c r="C1452" s="26" t="s">
        <v>6358</v>
      </c>
      <c r="D1452" t="s">
        <v>169</v>
      </c>
      <c r="E1452" s="27" t="s">
        <v>6356</v>
      </c>
      <c r="F1452" s="28" t="s">
        <v>2427</v>
      </c>
      <c r="G1452" s="29">
        <v>1</v>
      </c>
      <c r="H1452" s="28">
        <v>0</v>
      </c>
      <c r="I1452" s="30">
        <f>ROUND(G1452*H1452,P4)</f>
        <v>0</v>
      </c>
      <c r="L1452" s="31">
        <v>0</v>
      </c>
      <c r="M1452" s="24">
        <f>ROUND(G1452*L1452,P4)</f>
        <v>0</v>
      </c>
      <c r="N1452" s="25" t="s">
        <v>2420</v>
      </c>
      <c r="O1452" s="32">
        <f>M1452*AA1452</f>
        <v>0</v>
      </c>
      <c r="P1452" s="1">
        <v>3</v>
      </c>
      <c r="AA1452" s="1">
        <f>IF(P1452=1,$O$3,IF(P1452=2,$O$4,$O$5))</f>
        <v>0</v>
      </c>
    </row>
    <row r="1453" ht="38.25">
      <c r="A1453" s="1" t="s">
        <v>173</v>
      </c>
      <c r="E1453" s="27" t="s">
        <v>6359</v>
      </c>
    </row>
    <row r="1454">
      <c r="A1454" s="1" t="s">
        <v>174</v>
      </c>
    </row>
    <row r="1455">
      <c r="A1455" s="1" t="s">
        <v>176</v>
      </c>
      <c r="E1455" s="27" t="s">
        <v>169</v>
      </c>
    </row>
    <row r="1456" ht="25.5">
      <c r="A1456" s="1" t="s">
        <v>167</v>
      </c>
      <c r="B1456" s="1">
        <v>362</v>
      </c>
      <c r="C1456" s="26" t="s">
        <v>6360</v>
      </c>
      <c r="D1456" t="s">
        <v>169</v>
      </c>
      <c r="E1456" s="27" t="s">
        <v>6361</v>
      </c>
      <c r="F1456" s="28" t="s">
        <v>2427</v>
      </c>
      <c r="G1456" s="29">
        <v>1</v>
      </c>
      <c r="H1456" s="28">
        <v>0</v>
      </c>
      <c r="I1456" s="30">
        <f>ROUND(G1456*H1456,P4)</f>
        <v>0</v>
      </c>
      <c r="L1456" s="31">
        <v>0</v>
      </c>
      <c r="M1456" s="24">
        <f>ROUND(G1456*L1456,P4)</f>
        <v>0</v>
      </c>
      <c r="N1456" s="25" t="s">
        <v>2420</v>
      </c>
      <c r="O1456" s="32">
        <f>M1456*AA1456</f>
        <v>0</v>
      </c>
      <c r="P1456" s="1">
        <v>3</v>
      </c>
      <c r="AA1456" s="1">
        <f>IF(P1456=1,$O$3,IF(P1456=2,$O$4,$O$5))</f>
        <v>0</v>
      </c>
    </row>
    <row r="1457" ht="25.5">
      <c r="A1457" s="1" t="s">
        <v>173</v>
      </c>
      <c r="E1457" s="27" t="s">
        <v>6361</v>
      </c>
    </row>
    <row r="1458">
      <c r="A1458" s="1" t="s">
        <v>174</v>
      </c>
    </row>
    <row r="1459">
      <c r="A1459" s="1" t="s">
        <v>176</v>
      </c>
      <c r="E1459" s="27" t="s">
        <v>169</v>
      </c>
    </row>
    <row r="1460" ht="25.5">
      <c r="A1460" s="1" t="s">
        <v>167</v>
      </c>
      <c r="B1460" s="1">
        <v>363</v>
      </c>
      <c r="C1460" s="26" t="s">
        <v>6362</v>
      </c>
      <c r="D1460" t="s">
        <v>169</v>
      </c>
      <c r="E1460" s="27" t="s">
        <v>6363</v>
      </c>
      <c r="F1460" s="28" t="s">
        <v>2427</v>
      </c>
      <c r="G1460" s="29">
        <v>1</v>
      </c>
      <c r="H1460" s="28">
        <v>0</v>
      </c>
      <c r="I1460" s="30">
        <f>ROUND(G1460*H1460,P4)</f>
        <v>0</v>
      </c>
      <c r="L1460" s="31">
        <v>0</v>
      </c>
      <c r="M1460" s="24">
        <f>ROUND(G1460*L1460,P4)</f>
        <v>0</v>
      </c>
      <c r="N1460" s="25" t="s">
        <v>2420</v>
      </c>
      <c r="O1460" s="32">
        <f>M1460*AA1460</f>
        <v>0</v>
      </c>
      <c r="P1460" s="1">
        <v>3</v>
      </c>
      <c r="AA1460" s="1">
        <f>IF(P1460=1,$O$3,IF(P1460=2,$O$4,$O$5))</f>
        <v>0</v>
      </c>
    </row>
    <row r="1461" ht="25.5">
      <c r="A1461" s="1" t="s">
        <v>173</v>
      </c>
      <c r="E1461" s="27" t="s">
        <v>6363</v>
      </c>
    </row>
    <row r="1462">
      <c r="A1462" s="1" t="s">
        <v>174</v>
      </c>
    </row>
    <row r="1463">
      <c r="A1463" s="1" t="s">
        <v>176</v>
      </c>
      <c r="E1463" s="27" t="s">
        <v>169</v>
      </c>
    </row>
    <row r="1464" ht="25.5">
      <c r="A1464" s="1" t="s">
        <v>167</v>
      </c>
      <c r="B1464" s="1">
        <v>364</v>
      </c>
      <c r="C1464" s="26" t="s">
        <v>6364</v>
      </c>
      <c r="D1464" t="s">
        <v>169</v>
      </c>
      <c r="E1464" s="27" t="s">
        <v>6361</v>
      </c>
      <c r="F1464" s="28" t="s">
        <v>2427</v>
      </c>
      <c r="G1464" s="29">
        <v>1</v>
      </c>
      <c r="H1464" s="28">
        <v>0</v>
      </c>
      <c r="I1464" s="30">
        <f>ROUND(G1464*H1464,P4)</f>
        <v>0</v>
      </c>
      <c r="L1464" s="31">
        <v>0</v>
      </c>
      <c r="M1464" s="24">
        <f>ROUND(G1464*L1464,P4)</f>
        <v>0</v>
      </c>
      <c r="N1464" s="25" t="s">
        <v>2420</v>
      </c>
      <c r="O1464" s="32">
        <f>M1464*AA1464</f>
        <v>0</v>
      </c>
      <c r="P1464" s="1">
        <v>3</v>
      </c>
      <c r="AA1464" s="1">
        <f>IF(P1464=1,$O$3,IF(P1464=2,$O$4,$O$5))</f>
        <v>0</v>
      </c>
    </row>
    <row r="1465" ht="25.5">
      <c r="A1465" s="1" t="s">
        <v>173</v>
      </c>
      <c r="E1465" s="27" t="s">
        <v>6361</v>
      </c>
    </row>
    <row r="1466">
      <c r="A1466" s="1" t="s">
        <v>174</v>
      </c>
    </row>
    <row r="1467">
      <c r="A1467" s="1" t="s">
        <v>176</v>
      </c>
      <c r="E1467" s="27" t="s">
        <v>169</v>
      </c>
    </row>
    <row r="1468" ht="25.5">
      <c r="A1468" s="1" t="s">
        <v>167</v>
      </c>
      <c r="B1468" s="1">
        <v>365</v>
      </c>
      <c r="C1468" s="26" t="s">
        <v>6365</v>
      </c>
      <c r="D1468" t="s">
        <v>169</v>
      </c>
      <c r="E1468" s="27" t="s">
        <v>6363</v>
      </c>
      <c r="F1468" s="28" t="s">
        <v>2427</v>
      </c>
      <c r="G1468" s="29">
        <v>1</v>
      </c>
      <c r="H1468" s="28">
        <v>0</v>
      </c>
      <c r="I1468" s="30">
        <f>ROUND(G1468*H1468,P4)</f>
        <v>0</v>
      </c>
      <c r="L1468" s="31">
        <v>0</v>
      </c>
      <c r="M1468" s="24">
        <f>ROUND(G1468*L1468,P4)</f>
        <v>0</v>
      </c>
      <c r="N1468" s="25" t="s">
        <v>2420</v>
      </c>
      <c r="O1468" s="32">
        <f>M1468*AA1468</f>
        <v>0</v>
      </c>
      <c r="P1468" s="1">
        <v>3</v>
      </c>
      <c r="AA1468" s="1">
        <f>IF(P1468=1,$O$3,IF(P1468=2,$O$4,$O$5))</f>
        <v>0</v>
      </c>
    </row>
    <row r="1469" ht="25.5">
      <c r="A1469" s="1" t="s">
        <v>173</v>
      </c>
      <c r="E1469" s="27" t="s">
        <v>6363</v>
      </c>
    </row>
    <row r="1470">
      <c r="A1470" s="1" t="s">
        <v>174</v>
      </c>
    </row>
    <row r="1471">
      <c r="A1471" s="1" t="s">
        <v>176</v>
      </c>
      <c r="E1471" s="27" t="s">
        <v>169</v>
      </c>
    </row>
    <row r="1472" ht="25.5">
      <c r="A1472" s="1" t="s">
        <v>167</v>
      </c>
      <c r="B1472" s="1">
        <v>366</v>
      </c>
      <c r="C1472" s="26" t="s">
        <v>6366</v>
      </c>
      <c r="D1472" t="s">
        <v>169</v>
      </c>
      <c r="E1472" s="27" t="s">
        <v>6367</v>
      </c>
      <c r="F1472" s="28" t="s">
        <v>2427</v>
      </c>
      <c r="G1472" s="29">
        <v>1</v>
      </c>
      <c r="H1472" s="28">
        <v>0</v>
      </c>
      <c r="I1472" s="30">
        <f>ROUND(G1472*H1472,P4)</f>
        <v>0</v>
      </c>
      <c r="L1472" s="31">
        <v>0</v>
      </c>
      <c r="M1472" s="24">
        <f>ROUND(G1472*L1472,P4)</f>
        <v>0</v>
      </c>
      <c r="N1472" s="25" t="s">
        <v>2420</v>
      </c>
      <c r="O1472" s="32">
        <f>M1472*AA1472</f>
        <v>0</v>
      </c>
      <c r="P1472" s="1">
        <v>3</v>
      </c>
      <c r="AA1472" s="1">
        <f>IF(P1472=1,$O$3,IF(P1472=2,$O$4,$O$5))</f>
        <v>0</v>
      </c>
    </row>
    <row r="1473" ht="25.5">
      <c r="A1473" s="1" t="s">
        <v>173</v>
      </c>
      <c r="E1473" s="27" t="s">
        <v>6367</v>
      </c>
    </row>
    <row r="1474">
      <c r="A1474" s="1" t="s">
        <v>174</v>
      </c>
    </row>
    <row r="1475">
      <c r="A1475" s="1" t="s">
        <v>176</v>
      </c>
      <c r="E1475" s="27" t="s">
        <v>169</v>
      </c>
    </row>
    <row r="1476" ht="25.5">
      <c r="A1476" s="1" t="s">
        <v>167</v>
      </c>
      <c r="B1476" s="1">
        <v>367</v>
      </c>
      <c r="C1476" s="26" t="s">
        <v>6368</v>
      </c>
      <c r="D1476" t="s">
        <v>169</v>
      </c>
      <c r="E1476" s="27" t="s">
        <v>6367</v>
      </c>
      <c r="F1476" s="28" t="s">
        <v>2427</v>
      </c>
      <c r="G1476" s="29">
        <v>1</v>
      </c>
      <c r="H1476" s="28">
        <v>0</v>
      </c>
      <c r="I1476" s="30">
        <f>ROUND(G1476*H1476,P4)</f>
        <v>0</v>
      </c>
      <c r="L1476" s="31">
        <v>0</v>
      </c>
      <c r="M1476" s="24">
        <f>ROUND(G1476*L1476,P4)</f>
        <v>0</v>
      </c>
      <c r="N1476" s="25" t="s">
        <v>2420</v>
      </c>
      <c r="O1476" s="32">
        <f>M1476*AA1476</f>
        <v>0</v>
      </c>
      <c r="P1476" s="1">
        <v>3</v>
      </c>
      <c r="AA1476" s="1">
        <f>IF(P1476=1,$O$3,IF(P1476=2,$O$4,$O$5))</f>
        <v>0</v>
      </c>
    </row>
    <row r="1477" ht="25.5">
      <c r="A1477" s="1" t="s">
        <v>173</v>
      </c>
      <c r="E1477" s="27" t="s">
        <v>6367</v>
      </c>
    </row>
    <row r="1478">
      <c r="A1478" s="1" t="s">
        <v>174</v>
      </c>
    </row>
    <row r="1479">
      <c r="A1479" s="1" t="s">
        <v>176</v>
      </c>
      <c r="E1479" s="27" t="s">
        <v>169</v>
      </c>
    </row>
    <row r="1480" ht="25.5">
      <c r="A1480" s="1" t="s">
        <v>167</v>
      </c>
      <c r="B1480" s="1">
        <v>368</v>
      </c>
      <c r="C1480" s="26" t="s">
        <v>6369</v>
      </c>
      <c r="D1480" t="s">
        <v>169</v>
      </c>
      <c r="E1480" s="27" t="s">
        <v>6370</v>
      </c>
      <c r="F1480" s="28" t="s">
        <v>2427</v>
      </c>
      <c r="G1480" s="29">
        <v>1</v>
      </c>
      <c r="H1480" s="28">
        <v>0</v>
      </c>
      <c r="I1480" s="30">
        <f>ROUND(G1480*H1480,P4)</f>
        <v>0</v>
      </c>
      <c r="L1480" s="31">
        <v>0</v>
      </c>
      <c r="M1480" s="24">
        <f>ROUND(G1480*L1480,P4)</f>
        <v>0</v>
      </c>
      <c r="N1480" s="25" t="s">
        <v>2420</v>
      </c>
      <c r="O1480" s="32">
        <f>M1480*AA1480</f>
        <v>0</v>
      </c>
      <c r="P1480" s="1">
        <v>3</v>
      </c>
      <c r="AA1480" s="1">
        <f>IF(P1480=1,$O$3,IF(P1480=2,$O$4,$O$5))</f>
        <v>0</v>
      </c>
    </row>
    <row r="1481" ht="25.5">
      <c r="A1481" s="1" t="s">
        <v>173</v>
      </c>
      <c r="E1481" s="27" t="s">
        <v>6370</v>
      </c>
    </row>
    <row r="1482">
      <c r="A1482" s="1" t="s">
        <v>174</v>
      </c>
    </row>
    <row r="1483">
      <c r="A1483" s="1" t="s">
        <v>176</v>
      </c>
      <c r="E1483" s="27" t="s">
        <v>169</v>
      </c>
    </row>
    <row r="1484" ht="25.5">
      <c r="A1484" s="1" t="s">
        <v>167</v>
      </c>
      <c r="B1484" s="1">
        <v>369</v>
      </c>
      <c r="C1484" s="26" t="s">
        <v>6371</v>
      </c>
      <c r="D1484" t="s">
        <v>169</v>
      </c>
      <c r="E1484" s="27" t="s">
        <v>6363</v>
      </c>
      <c r="F1484" s="28" t="s">
        <v>2427</v>
      </c>
      <c r="G1484" s="29">
        <v>1</v>
      </c>
      <c r="H1484" s="28">
        <v>0</v>
      </c>
      <c r="I1484" s="30">
        <f>ROUND(G1484*H1484,P4)</f>
        <v>0</v>
      </c>
      <c r="L1484" s="31">
        <v>0</v>
      </c>
      <c r="M1484" s="24">
        <f>ROUND(G1484*L1484,P4)</f>
        <v>0</v>
      </c>
      <c r="N1484" s="25" t="s">
        <v>2420</v>
      </c>
      <c r="O1484" s="32">
        <f>M1484*AA1484</f>
        <v>0</v>
      </c>
      <c r="P1484" s="1">
        <v>3</v>
      </c>
      <c r="AA1484" s="1">
        <f>IF(P1484=1,$O$3,IF(P1484=2,$O$4,$O$5))</f>
        <v>0</v>
      </c>
    </row>
    <row r="1485" ht="25.5">
      <c r="A1485" s="1" t="s">
        <v>173</v>
      </c>
      <c r="E1485" s="27" t="s">
        <v>6363</v>
      </c>
    </row>
    <row r="1486">
      <c r="A1486" s="1" t="s">
        <v>174</v>
      </c>
    </row>
    <row r="1487">
      <c r="A1487" s="1" t="s">
        <v>176</v>
      </c>
      <c r="E1487" s="27" t="s">
        <v>169</v>
      </c>
    </row>
    <row r="1488" ht="25.5">
      <c r="A1488" s="1" t="s">
        <v>167</v>
      </c>
      <c r="B1488" s="1">
        <v>370</v>
      </c>
      <c r="C1488" s="26" t="s">
        <v>6372</v>
      </c>
      <c r="D1488" t="s">
        <v>169</v>
      </c>
      <c r="E1488" s="27" t="s">
        <v>6367</v>
      </c>
      <c r="F1488" s="28" t="s">
        <v>2427</v>
      </c>
      <c r="G1488" s="29">
        <v>1</v>
      </c>
      <c r="H1488" s="28">
        <v>0</v>
      </c>
      <c r="I1488" s="30">
        <f>ROUND(G1488*H1488,P4)</f>
        <v>0</v>
      </c>
      <c r="L1488" s="31">
        <v>0</v>
      </c>
      <c r="M1488" s="24">
        <f>ROUND(G1488*L1488,P4)</f>
        <v>0</v>
      </c>
      <c r="N1488" s="25" t="s">
        <v>2420</v>
      </c>
      <c r="O1488" s="32">
        <f>M1488*AA1488</f>
        <v>0</v>
      </c>
      <c r="P1488" s="1">
        <v>3</v>
      </c>
      <c r="AA1488" s="1">
        <f>IF(P1488=1,$O$3,IF(P1488=2,$O$4,$O$5))</f>
        <v>0</v>
      </c>
    </row>
    <row r="1489" ht="25.5">
      <c r="A1489" s="1" t="s">
        <v>173</v>
      </c>
      <c r="E1489" s="27" t="s">
        <v>6367</v>
      </c>
    </row>
    <row r="1490">
      <c r="A1490" s="1" t="s">
        <v>174</v>
      </c>
    </row>
    <row r="1491">
      <c r="A1491" s="1" t="s">
        <v>176</v>
      </c>
      <c r="E1491" s="27" t="s">
        <v>169</v>
      </c>
    </row>
    <row r="1492" ht="25.5">
      <c r="A1492" s="1" t="s">
        <v>167</v>
      </c>
      <c r="B1492" s="1">
        <v>371</v>
      </c>
      <c r="C1492" s="26" t="s">
        <v>6373</v>
      </c>
      <c r="D1492" t="s">
        <v>169</v>
      </c>
      <c r="E1492" s="27" t="s">
        <v>6374</v>
      </c>
      <c r="F1492" s="28" t="s">
        <v>2427</v>
      </c>
      <c r="G1492" s="29">
        <v>1</v>
      </c>
      <c r="H1492" s="28">
        <v>0</v>
      </c>
      <c r="I1492" s="30">
        <f>ROUND(G1492*H1492,P4)</f>
        <v>0</v>
      </c>
      <c r="L1492" s="31">
        <v>0</v>
      </c>
      <c r="M1492" s="24">
        <f>ROUND(G1492*L1492,P4)</f>
        <v>0</v>
      </c>
      <c r="N1492" s="25" t="s">
        <v>2420</v>
      </c>
      <c r="O1492" s="32">
        <f>M1492*AA1492</f>
        <v>0</v>
      </c>
      <c r="P1492" s="1">
        <v>3</v>
      </c>
      <c r="AA1492" s="1">
        <f>IF(P1492=1,$O$3,IF(P1492=2,$O$4,$O$5))</f>
        <v>0</v>
      </c>
    </row>
    <row r="1493" ht="38.25">
      <c r="A1493" s="1" t="s">
        <v>173</v>
      </c>
      <c r="E1493" s="27" t="s">
        <v>6375</v>
      </c>
    </row>
    <row r="1494">
      <c r="A1494" s="1" t="s">
        <v>174</v>
      </c>
    </row>
    <row r="1495">
      <c r="A1495" s="1" t="s">
        <v>176</v>
      </c>
      <c r="E1495" s="27" t="s">
        <v>169</v>
      </c>
    </row>
    <row r="1496" ht="25.5">
      <c r="A1496" s="1" t="s">
        <v>167</v>
      </c>
      <c r="B1496" s="1">
        <v>372</v>
      </c>
      <c r="C1496" s="26" t="s">
        <v>6376</v>
      </c>
      <c r="D1496" t="s">
        <v>169</v>
      </c>
      <c r="E1496" s="27" t="s">
        <v>6367</v>
      </c>
      <c r="F1496" s="28" t="s">
        <v>2427</v>
      </c>
      <c r="G1496" s="29">
        <v>1</v>
      </c>
      <c r="H1496" s="28">
        <v>0</v>
      </c>
      <c r="I1496" s="30">
        <f>ROUND(G1496*H1496,P4)</f>
        <v>0</v>
      </c>
      <c r="L1496" s="31">
        <v>0</v>
      </c>
      <c r="M1496" s="24">
        <f>ROUND(G1496*L1496,P4)</f>
        <v>0</v>
      </c>
      <c r="N1496" s="25" t="s">
        <v>2420</v>
      </c>
      <c r="O1496" s="32">
        <f>M1496*AA1496</f>
        <v>0</v>
      </c>
      <c r="P1496" s="1">
        <v>3</v>
      </c>
      <c r="AA1496" s="1">
        <f>IF(P1496=1,$O$3,IF(P1496=2,$O$4,$O$5))</f>
        <v>0</v>
      </c>
    </row>
    <row r="1497" ht="25.5">
      <c r="A1497" s="1" t="s">
        <v>173</v>
      </c>
      <c r="E1497" s="27" t="s">
        <v>6367</v>
      </c>
    </row>
    <row r="1498">
      <c r="A1498" s="1" t="s">
        <v>174</v>
      </c>
    </row>
    <row r="1499">
      <c r="A1499" s="1" t="s">
        <v>176</v>
      </c>
      <c r="E1499" s="27" t="s">
        <v>169</v>
      </c>
    </row>
    <row r="1500" ht="25.5">
      <c r="A1500" s="1" t="s">
        <v>167</v>
      </c>
      <c r="B1500" s="1">
        <v>373</v>
      </c>
      <c r="C1500" s="26" t="s">
        <v>6377</v>
      </c>
      <c r="D1500" t="s">
        <v>169</v>
      </c>
      <c r="E1500" s="27" t="s">
        <v>6378</v>
      </c>
      <c r="F1500" s="28" t="s">
        <v>2427</v>
      </c>
      <c r="G1500" s="29">
        <v>1</v>
      </c>
      <c r="H1500" s="28">
        <v>0</v>
      </c>
      <c r="I1500" s="30">
        <f>ROUND(G1500*H1500,P4)</f>
        <v>0</v>
      </c>
      <c r="L1500" s="31">
        <v>0</v>
      </c>
      <c r="M1500" s="24">
        <f>ROUND(G1500*L1500,P4)</f>
        <v>0</v>
      </c>
      <c r="N1500" s="25" t="s">
        <v>2420</v>
      </c>
      <c r="O1500" s="32">
        <f>M1500*AA1500</f>
        <v>0</v>
      </c>
      <c r="P1500" s="1">
        <v>3</v>
      </c>
      <c r="AA1500" s="1">
        <f>IF(P1500=1,$O$3,IF(P1500=2,$O$4,$O$5))</f>
        <v>0</v>
      </c>
    </row>
    <row r="1501" ht="38.25">
      <c r="A1501" s="1" t="s">
        <v>173</v>
      </c>
      <c r="E1501" s="27" t="s">
        <v>6379</v>
      </c>
    </row>
    <row r="1502">
      <c r="A1502" s="1" t="s">
        <v>174</v>
      </c>
    </row>
    <row r="1503">
      <c r="A1503" s="1" t="s">
        <v>176</v>
      </c>
      <c r="E1503" s="27" t="s">
        <v>169</v>
      </c>
    </row>
    <row r="1504" ht="25.5">
      <c r="A1504" s="1" t="s">
        <v>167</v>
      </c>
      <c r="B1504" s="1">
        <v>374</v>
      </c>
      <c r="C1504" s="26" t="s">
        <v>6380</v>
      </c>
      <c r="D1504" t="s">
        <v>169</v>
      </c>
      <c r="E1504" s="27" t="s">
        <v>6367</v>
      </c>
      <c r="F1504" s="28" t="s">
        <v>2427</v>
      </c>
      <c r="G1504" s="29">
        <v>1</v>
      </c>
      <c r="H1504" s="28">
        <v>0</v>
      </c>
      <c r="I1504" s="30">
        <f>ROUND(G1504*H1504,P4)</f>
        <v>0</v>
      </c>
      <c r="L1504" s="31">
        <v>0</v>
      </c>
      <c r="M1504" s="24">
        <f>ROUND(G1504*L1504,P4)</f>
        <v>0</v>
      </c>
      <c r="N1504" s="25" t="s">
        <v>2420</v>
      </c>
      <c r="O1504" s="32">
        <f>M1504*AA1504</f>
        <v>0</v>
      </c>
      <c r="P1504" s="1">
        <v>3</v>
      </c>
      <c r="AA1504" s="1">
        <f>IF(P1504=1,$O$3,IF(P1504=2,$O$4,$O$5))</f>
        <v>0</v>
      </c>
    </row>
    <row r="1505" ht="25.5">
      <c r="A1505" s="1" t="s">
        <v>173</v>
      </c>
      <c r="E1505" s="27" t="s">
        <v>6367</v>
      </c>
    </row>
    <row r="1506">
      <c r="A1506" s="1" t="s">
        <v>174</v>
      </c>
    </row>
    <row r="1507">
      <c r="A1507" s="1" t="s">
        <v>176</v>
      </c>
      <c r="E1507" s="27" t="s">
        <v>169</v>
      </c>
    </row>
    <row r="1508" ht="25.5">
      <c r="A1508" s="1" t="s">
        <v>167</v>
      </c>
      <c r="B1508" s="1">
        <v>375</v>
      </c>
      <c r="C1508" s="26" t="s">
        <v>6381</v>
      </c>
      <c r="D1508" t="s">
        <v>169</v>
      </c>
      <c r="E1508" s="27" t="s">
        <v>6382</v>
      </c>
      <c r="F1508" s="28" t="s">
        <v>2427</v>
      </c>
      <c r="G1508" s="29">
        <v>1</v>
      </c>
      <c r="H1508" s="28">
        <v>0</v>
      </c>
      <c r="I1508" s="30">
        <f>ROUND(G1508*H1508,P4)</f>
        <v>0</v>
      </c>
      <c r="L1508" s="31">
        <v>0</v>
      </c>
      <c r="M1508" s="24">
        <f>ROUND(G1508*L1508,P4)</f>
        <v>0</v>
      </c>
      <c r="N1508" s="25" t="s">
        <v>2420</v>
      </c>
      <c r="O1508" s="32">
        <f>M1508*AA1508</f>
        <v>0</v>
      </c>
      <c r="P1508" s="1">
        <v>3</v>
      </c>
      <c r="AA1508" s="1">
        <f>IF(P1508=1,$O$3,IF(P1508=2,$O$4,$O$5))</f>
        <v>0</v>
      </c>
    </row>
    <row r="1509" ht="25.5">
      <c r="A1509" s="1" t="s">
        <v>173</v>
      </c>
      <c r="E1509" s="27" t="s">
        <v>6382</v>
      </c>
    </row>
    <row r="1510">
      <c r="A1510" s="1" t="s">
        <v>174</v>
      </c>
    </row>
    <row r="1511">
      <c r="A1511" s="1" t="s">
        <v>176</v>
      </c>
      <c r="E1511" s="27" t="s">
        <v>169</v>
      </c>
    </row>
    <row r="1512" ht="25.5">
      <c r="A1512" s="1" t="s">
        <v>167</v>
      </c>
      <c r="B1512" s="1">
        <v>376</v>
      </c>
      <c r="C1512" s="26" t="s">
        <v>6383</v>
      </c>
      <c r="D1512" t="s">
        <v>169</v>
      </c>
      <c r="E1512" s="27" t="s">
        <v>6382</v>
      </c>
      <c r="F1512" s="28" t="s">
        <v>2427</v>
      </c>
      <c r="G1512" s="29">
        <v>1</v>
      </c>
      <c r="H1512" s="28">
        <v>0</v>
      </c>
      <c r="I1512" s="30">
        <f>ROUND(G1512*H1512,P4)</f>
        <v>0</v>
      </c>
      <c r="L1512" s="31">
        <v>0</v>
      </c>
      <c r="M1512" s="24">
        <f>ROUND(G1512*L1512,P4)</f>
        <v>0</v>
      </c>
      <c r="N1512" s="25" t="s">
        <v>2420</v>
      </c>
      <c r="O1512" s="32">
        <f>M1512*AA1512</f>
        <v>0</v>
      </c>
      <c r="P1512" s="1">
        <v>3</v>
      </c>
      <c r="AA1512" s="1">
        <f>IF(P1512=1,$O$3,IF(P1512=2,$O$4,$O$5))</f>
        <v>0</v>
      </c>
    </row>
    <row r="1513" ht="25.5">
      <c r="A1513" s="1" t="s">
        <v>173</v>
      </c>
      <c r="E1513" s="27" t="s">
        <v>6382</v>
      </c>
    </row>
    <row r="1514">
      <c r="A1514" s="1" t="s">
        <v>174</v>
      </c>
    </row>
    <row r="1515">
      <c r="A1515" s="1" t="s">
        <v>176</v>
      </c>
      <c r="E1515" s="27" t="s">
        <v>169</v>
      </c>
    </row>
    <row r="1516" ht="25.5">
      <c r="A1516" s="1" t="s">
        <v>167</v>
      </c>
      <c r="B1516" s="1">
        <v>377</v>
      </c>
      <c r="C1516" s="26" t="s">
        <v>6384</v>
      </c>
      <c r="D1516" t="s">
        <v>169</v>
      </c>
      <c r="E1516" s="27" t="s">
        <v>6367</v>
      </c>
      <c r="F1516" s="28" t="s">
        <v>2427</v>
      </c>
      <c r="G1516" s="29">
        <v>1</v>
      </c>
      <c r="H1516" s="28">
        <v>0</v>
      </c>
      <c r="I1516" s="30">
        <f>ROUND(G1516*H1516,P4)</f>
        <v>0</v>
      </c>
      <c r="L1516" s="31">
        <v>0</v>
      </c>
      <c r="M1516" s="24">
        <f>ROUND(G1516*L1516,P4)</f>
        <v>0</v>
      </c>
      <c r="N1516" s="25" t="s">
        <v>2420</v>
      </c>
      <c r="O1516" s="32">
        <f>M1516*AA1516</f>
        <v>0</v>
      </c>
      <c r="P1516" s="1">
        <v>3</v>
      </c>
      <c r="AA1516" s="1">
        <f>IF(P1516=1,$O$3,IF(P1516=2,$O$4,$O$5))</f>
        <v>0</v>
      </c>
    </row>
    <row r="1517" ht="25.5">
      <c r="A1517" s="1" t="s">
        <v>173</v>
      </c>
      <c r="E1517" s="27" t="s">
        <v>6367</v>
      </c>
    </row>
    <row r="1518">
      <c r="A1518" s="1" t="s">
        <v>174</v>
      </c>
    </row>
    <row r="1519">
      <c r="A1519" s="1" t="s">
        <v>176</v>
      </c>
      <c r="E1519" s="27" t="s">
        <v>169</v>
      </c>
    </row>
    <row r="1520" ht="25.5">
      <c r="A1520" s="1" t="s">
        <v>167</v>
      </c>
      <c r="B1520" s="1">
        <v>378</v>
      </c>
      <c r="C1520" s="26" t="s">
        <v>6385</v>
      </c>
      <c r="D1520" t="s">
        <v>169</v>
      </c>
      <c r="E1520" s="27" t="s">
        <v>6367</v>
      </c>
      <c r="F1520" s="28" t="s">
        <v>2427</v>
      </c>
      <c r="G1520" s="29">
        <v>1</v>
      </c>
      <c r="H1520" s="28">
        <v>0</v>
      </c>
      <c r="I1520" s="30">
        <f>ROUND(G1520*H1520,P4)</f>
        <v>0</v>
      </c>
      <c r="L1520" s="31">
        <v>0</v>
      </c>
      <c r="M1520" s="24">
        <f>ROUND(G1520*L1520,P4)</f>
        <v>0</v>
      </c>
      <c r="N1520" s="25" t="s">
        <v>2420</v>
      </c>
      <c r="O1520" s="32">
        <f>M1520*AA1520</f>
        <v>0</v>
      </c>
      <c r="P1520" s="1">
        <v>3</v>
      </c>
      <c r="AA1520" s="1">
        <f>IF(P1520=1,$O$3,IF(P1520=2,$O$4,$O$5))</f>
        <v>0</v>
      </c>
    </row>
    <row r="1521" ht="25.5">
      <c r="A1521" s="1" t="s">
        <v>173</v>
      </c>
      <c r="E1521" s="27" t="s">
        <v>6367</v>
      </c>
    </row>
    <row r="1522">
      <c r="A1522" s="1" t="s">
        <v>174</v>
      </c>
    </row>
    <row r="1523">
      <c r="A1523" s="1" t="s">
        <v>176</v>
      </c>
      <c r="E1523" s="27" t="s">
        <v>169</v>
      </c>
    </row>
    <row r="1524" ht="25.5">
      <c r="A1524" s="1" t="s">
        <v>167</v>
      </c>
      <c r="B1524" s="1">
        <v>379</v>
      </c>
      <c r="C1524" s="26" t="s">
        <v>6386</v>
      </c>
      <c r="D1524" t="s">
        <v>169</v>
      </c>
      <c r="E1524" s="27" t="s">
        <v>6382</v>
      </c>
      <c r="F1524" s="28" t="s">
        <v>2427</v>
      </c>
      <c r="G1524" s="29">
        <v>1</v>
      </c>
      <c r="H1524" s="28">
        <v>0</v>
      </c>
      <c r="I1524" s="30">
        <f>ROUND(G1524*H1524,P4)</f>
        <v>0</v>
      </c>
      <c r="L1524" s="31">
        <v>0</v>
      </c>
      <c r="M1524" s="24">
        <f>ROUND(G1524*L1524,P4)</f>
        <v>0</v>
      </c>
      <c r="N1524" s="25" t="s">
        <v>2420</v>
      </c>
      <c r="O1524" s="32">
        <f>M1524*AA1524</f>
        <v>0</v>
      </c>
      <c r="P1524" s="1">
        <v>3</v>
      </c>
      <c r="AA1524" s="1">
        <f>IF(P1524=1,$O$3,IF(P1524=2,$O$4,$O$5))</f>
        <v>0</v>
      </c>
    </row>
    <row r="1525" ht="25.5">
      <c r="A1525" s="1" t="s">
        <v>173</v>
      </c>
      <c r="E1525" s="27" t="s">
        <v>6382</v>
      </c>
    </row>
    <row r="1526">
      <c r="A1526" s="1" t="s">
        <v>174</v>
      </c>
    </row>
    <row r="1527">
      <c r="A1527" s="1" t="s">
        <v>176</v>
      </c>
      <c r="E1527" s="27" t="s">
        <v>169</v>
      </c>
    </row>
    <row r="1528" ht="25.5">
      <c r="A1528" s="1" t="s">
        <v>167</v>
      </c>
      <c r="B1528" s="1">
        <v>380</v>
      </c>
      <c r="C1528" s="26" t="s">
        <v>6387</v>
      </c>
      <c r="D1528" t="s">
        <v>169</v>
      </c>
      <c r="E1528" s="27" t="s">
        <v>6363</v>
      </c>
      <c r="F1528" s="28" t="s">
        <v>2427</v>
      </c>
      <c r="G1528" s="29">
        <v>1</v>
      </c>
      <c r="H1528" s="28">
        <v>0</v>
      </c>
      <c r="I1528" s="30">
        <f>ROUND(G1528*H1528,P4)</f>
        <v>0</v>
      </c>
      <c r="L1528" s="31">
        <v>0</v>
      </c>
      <c r="M1528" s="24">
        <f>ROUND(G1528*L1528,P4)</f>
        <v>0</v>
      </c>
      <c r="N1528" s="25" t="s">
        <v>2420</v>
      </c>
      <c r="O1528" s="32">
        <f>M1528*AA1528</f>
        <v>0</v>
      </c>
      <c r="P1528" s="1">
        <v>3</v>
      </c>
      <c r="AA1528" s="1">
        <f>IF(P1528=1,$O$3,IF(P1528=2,$O$4,$O$5))</f>
        <v>0</v>
      </c>
    </row>
    <row r="1529" ht="25.5">
      <c r="A1529" s="1" t="s">
        <v>173</v>
      </c>
      <c r="E1529" s="27" t="s">
        <v>6363</v>
      </c>
    </row>
    <row r="1530">
      <c r="A1530" s="1" t="s">
        <v>174</v>
      </c>
    </row>
    <row r="1531">
      <c r="A1531" s="1" t="s">
        <v>176</v>
      </c>
      <c r="E1531" s="27" t="s">
        <v>169</v>
      </c>
    </row>
    <row r="1532" ht="25.5">
      <c r="A1532" s="1" t="s">
        <v>167</v>
      </c>
      <c r="B1532" s="1">
        <v>381</v>
      </c>
      <c r="C1532" s="26" t="s">
        <v>6388</v>
      </c>
      <c r="D1532" t="s">
        <v>169</v>
      </c>
      <c r="E1532" s="27" t="s">
        <v>6389</v>
      </c>
      <c r="F1532" s="28" t="s">
        <v>2427</v>
      </c>
      <c r="G1532" s="29">
        <v>1</v>
      </c>
      <c r="H1532" s="28">
        <v>0</v>
      </c>
      <c r="I1532" s="30">
        <f>ROUND(G1532*H1532,P4)</f>
        <v>0</v>
      </c>
      <c r="L1532" s="31">
        <v>0</v>
      </c>
      <c r="M1532" s="24">
        <f>ROUND(G1532*L1532,P4)</f>
        <v>0</v>
      </c>
      <c r="N1532" s="25" t="s">
        <v>2420</v>
      </c>
      <c r="O1532" s="32">
        <f>M1532*AA1532</f>
        <v>0</v>
      </c>
      <c r="P1532" s="1">
        <v>3</v>
      </c>
      <c r="AA1532" s="1">
        <f>IF(P1532=1,$O$3,IF(P1532=2,$O$4,$O$5))</f>
        <v>0</v>
      </c>
    </row>
    <row r="1533" ht="25.5">
      <c r="A1533" s="1" t="s">
        <v>173</v>
      </c>
      <c r="E1533" s="27" t="s">
        <v>6389</v>
      </c>
    </row>
    <row r="1534">
      <c r="A1534" s="1" t="s">
        <v>174</v>
      </c>
    </row>
    <row r="1535">
      <c r="A1535" s="1" t="s">
        <v>176</v>
      </c>
      <c r="E1535" s="27" t="s">
        <v>169</v>
      </c>
    </row>
    <row r="1536" ht="25.5">
      <c r="A1536" s="1" t="s">
        <v>167</v>
      </c>
      <c r="B1536" s="1">
        <v>382</v>
      </c>
      <c r="C1536" s="26" t="s">
        <v>6390</v>
      </c>
      <c r="D1536" t="s">
        <v>169</v>
      </c>
      <c r="E1536" s="27" t="s">
        <v>6389</v>
      </c>
      <c r="F1536" s="28" t="s">
        <v>2427</v>
      </c>
      <c r="G1536" s="29">
        <v>1</v>
      </c>
      <c r="H1536" s="28">
        <v>0</v>
      </c>
      <c r="I1536" s="30">
        <f>ROUND(G1536*H1536,P4)</f>
        <v>0</v>
      </c>
      <c r="L1536" s="31">
        <v>0</v>
      </c>
      <c r="M1536" s="24">
        <f>ROUND(G1536*L1536,P4)</f>
        <v>0</v>
      </c>
      <c r="N1536" s="25" t="s">
        <v>2420</v>
      </c>
      <c r="O1536" s="32">
        <f>M1536*AA1536</f>
        <v>0</v>
      </c>
      <c r="P1536" s="1">
        <v>3</v>
      </c>
      <c r="AA1536" s="1">
        <f>IF(P1536=1,$O$3,IF(P1536=2,$O$4,$O$5))</f>
        <v>0</v>
      </c>
    </row>
    <row r="1537" ht="25.5">
      <c r="A1537" s="1" t="s">
        <v>173</v>
      </c>
      <c r="E1537" s="27" t="s">
        <v>6389</v>
      </c>
    </row>
    <row r="1538">
      <c r="A1538" s="1" t="s">
        <v>174</v>
      </c>
    </row>
    <row r="1539">
      <c r="A1539" s="1" t="s">
        <v>176</v>
      </c>
      <c r="E1539" s="27" t="s">
        <v>169</v>
      </c>
    </row>
    <row r="1540" ht="25.5">
      <c r="A1540" s="1" t="s">
        <v>167</v>
      </c>
      <c r="B1540" s="1">
        <v>383</v>
      </c>
      <c r="C1540" s="26" t="s">
        <v>6391</v>
      </c>
      <c r="D1540" t="s">
        <v>169</v>
      </c>
      <c r="E1540" s="27" t="s">
        <v>6361</v>
      </c>
      <c r="F1540" s="28" t="s">
        <v>2427</v>
      </c>
      <c r="G1540" s="29">
        <v>1</v>
      </c>
      <c r="H1540" s="28">
        <v>0</v>
      </c>
      <c r="I1540" s="30">
        <f>ROUND(G1540*H1540,P4)</f>
        <v>0</v>
      </c>
      <c r="L1540" s="31">
        <v>0</v>
      </c>
      <c r="M1540" s="24">
        <f>ROUND(G1540*L1540,P4)</f>
        <v>0</v>
      </c>
      <c r="N1540" s="25" t="s">
        <v>2420</v>
      </c>
      <c r="O1540" s="32">
        <f>M1540*AA1540</f>
        <v>0</v>
      </c>
      <c r="P1540" s="1">
        <v>3</v>
      </c>
      <c r="AA1540" s="1">
        <f>IF(P1540=1,$O$3,IF(P1540=2,$O$4,$O$5))</f>
        <v>0</v>
      </c>
    </row>
    <row r="1541" ht="25.5">
      <c r="A1541" s="1" t="s">
        <v>173</v>
      </c>
      <c r="E1541" s="27" t="s">
        <v>6361</v>
      </c>
    </row>
    <row r="1542">
      <c r="A1542" s="1" t="s">
        <v>174</v>
      </c>
    </row>
    <row r="1543">
      <c r="A1543" s="1" t="s">
        <v>176</v>
      </c>
      <c r="E1543" s="27" t="s">
        <v>169</v>
      </c>
    </row>
    <row r="1544" ht="25.5">
      <c r="A1544" s="1" t="s">
        <v>167</v>
      </c>
      <c r="B1544" s="1">
        <v>384</v>
      </c>
      <c r="C1544" s="26" t="s">
        <v>6392</v>
      </c>
      <c r="D1544" t="s">
        <v>169</v>
      </c>
      <c r="E1544" s="27" t="s">
        <v>6361</v>
      </c>
      <c r="F1544" s="28" t="s">
        <v>2427</v>
      </c>
      <c r="G1544" s="29">
        <v>1</v>
      </c>
      <c r="H1544" s="28">
        <v>0</v>
      </c>
      <c r="I1544" s="30">
        <f>ROUND(G1544*H1544,P4)</f>
        <v>0</v>
      </c>
      <c r="L1544" s="31">
        <v>0</v>
      </c>
      <c r="M1544" s="24">
        <f>ROUND(G1544*L1544,P4)</f>
        <v>0</v>
      </c>
      <c r="N1544" s="25" t="s">
        <v>2420</v>
      </c>
      <c r="O1544" s="32">
        <f>M1544*AA1544</f>
        <v>0</v>
      </c>
      <c r="P1544" s="1">
        <v>3</v>
      </c>
      <c r="AA1544" s="1">
        <f>IF(P1544=1,$O$3,IF(P1544=2,$O$4,$O$5))</f>
        <v>0</v>
      </c>
    </row>
    <row r="1545" ht="25.5">
      <c r="A1545" s="1" t="s">
        <v>173</v>
      </c>
      <c r="E1545" s="27" t="s">
        <v>6361</v>
      </c>
    </row>
    <row r="1546">
      <c r="A1546" s="1" t="s">
        <v>174</v>
      </c>
    </row>
    <row r="1547">
      <c r="A1547" s="1" t="s">
        <v>176</v>
      </c>
      <c r="E1547" s="27" t="s">
        <v>169</v>
      </c>
    </row>
    <row r="1548" ht="25.5">
      <c r="A1548" s="1" t="s">
        <v>167</v>
      </c>
      <c r="B1548" s="1">
        <v>385</v>
      </c>
      <c r="C1548" s="26" t="s">
        <v>6393</v>
      </c>
      <c r="D1548" t="s">
        <v>169</v>
      </c>
      <c r="E1548" s="27" t="s">
        <v>6367</v>
      </c>
      <c r="F1548" s="28" t="s">
        <v>2427</v>
      </c>
      <c r="G1548" s="29">
        <v>1</v>
      </c>
      <c r="H1548" s="28">
        <v>0</v>
      </c>
      <c r="I1548" s="30">
        <f>ROUND(G1548*H1548,P4)</f>
        <v>0</v>
      </c>
      <c r="L1548" s="31">
        <v>0</v>
      </c>
      <c r="M1548" s="24">
        <f>ROUND(G1548*L1548,P4)</f>
        <v>0</v>
      </c>
      <c r="N1548" s="25" t="s">
        <v>2420</v>
      </c>
      <c r="O1548" s="32">
        <f>M1548*AA1548</f>
        <v>0</v>
      </c>
      <c r="P1548" s="1">
        <v>3</v>
      </c>
      <c r="AA1548" s="1">
        <f>IF(P1548=1,$O$3,IF(P1548=2,$O$4,$O$5))</f>
        <v>0</v>
      </c>
    </row>
    <row r="1549" ht="25.5">
      <c r="A1549" s="1" t="s">
        <v>173</v>
      </c>
      <c r="E1549" s="27" t="s">
        <v>6367</v>
      </c>
    </row>
    <row r="1550">
      <c r="A1550" s="1" t="s">
        <v>174</v>
      </c>
    </row>
    <row r="1551">
      <c r="A1551" s="1" t="s">
        <v>176</v>
      </c>
      <c r="E1551" s="27" t="s">
        <v>169</v>
      </c>
    </row>
    <row r="1552" ht="25.5">
      <c r="A1552" s="1" t="s">
        <v>167</v>
      </c>
      <c r="B1552" s="1">
        <v>386</v>
      </c>
      <c r="C1552" s="26" t="s">
        <v>6394</v>
      </c>
      <c r="D1552" t="s">
        <v>169</v>
      </c>
      <c r="E1552" s="27" t="s">
        <v>6367</v>
      </c>
      <c r="F1552" s="28" t="s">
        <v>2427</v>
      </c>
      <c r="G1552" s="29">
        <v>1</v>
      </c>
      <c r="H1552" s="28">
        <v>0</v>
      </c>
      <c r="I1552" s="30">
        <f>ROUND(G1552*H1552,P4)</f>
        <v>0</v>
      </c>
      <c r="L1552" s="31">
        <v>0</v>
      </c>
      <c r="M1552" s="24">
        <f>ROUND(G1552*L1552,P4)</f>
        <v>0</v>
      </c>
      <c r="N1552" s="25" t="s">
        <v>2420</v>
      </c>
      <c r="O1552" s="32">
        <f>M1552*AA1552</f>
        <v>0</v>
      </c>
      <c r="P1552" s="1">
        <v>3</v>
      </c>
      <c r="AA1552" s="1">
        <f>IF(P1552=1,$O$3,IF(P1552=2,$O$4,$O$5))</f>
        <v>0</v>
      </c>
    </row>
    <row r="1553" ht="25.5">
      <c r="A1553" s="1" t="s">
        <v>173</v>
      </c>
      <c r="E1553" s="27" t="s">
        <v>6367</v>
      </c>
    </row>
    <row r="1554">
      <c r="A1554" s="1" t="s">
        <v>174</v>
      </c>
    </row>
    <row r="1555">
      <c r="A1555" s="1" t="s">
        <v>176</v>
      </c>
      <c r="E1555" s="27" t="s">
        <v>169</v>
      </c>
    </row>
    <row r="1556" ht="25.5">
      <c r="A1556" s="1" t="s">
        <v>167</v>
      </c>
      <c r="B1556" s="1">
        <v>387</v>
      </c>
      <c r="C1556" s="26" t="s">
        <v>6395</v>
      </c>
      <c r="D1556" t="s">
        <v>169</v>
      </c>
      <c r="E1556" s="27" t="s">
        <v>6367</v>
      </c>
      <c r="F1556" s="28" t="s">
        <v>2427</v>
      </c>
      <c r="G1556" s="29">
        <v>1</v>
      </c>
      <c r="H1556" s="28">
        <v>0</v>
      </c>
      <c r="I1556" s="30">
        <f>ROUND(G1556*H1556,P4)</f>
        <v>0</v>
      </c>
      <c r="L1556" s="31">
        <v>0</v>
      </c>
      <c r="M1556" s="24">
        <f>ROUND(G1556*L1556,P4)</f>
        <v>0</v>
      </c>
      <c r="N1556" s="25" t="s">
        <v>2420</v>
      </c>
      <c r="O1556" s="32">
        <f>M1556*AA1556</f>
        <v>0</v>
      </c>
      <c r="P1556" s="1">
        <v>3</v>
      </c>
      <c r="AA1556" s="1">
        <f>IF(P1556=1,$O$3,IF(P1556=2,$O$4,$O$5))</f>
        <v>0</v>
      </c>
    </row>
    <row r="1557" ht="25.5">
      <c r="A1557" s="1" t="s">
        <v>173</v>
      </c>
      <c r="E1557" s="27" t="s">
        <v>6367</v>
      </c>
    </row>
    <row r="1558">
      <c r="A1558" s="1" t="s">
        <v>174</v>
      </c>
    </row>
    <row r="1559">
      <c r="A1559" s="1" t="s">
        <v>176</v>
      </c>
      <c r="E1559" s="27" t="s">
        <v>169</v>
      </c>
    </row>
    <row r="1560" ht="25.5">
      <c r="A1560" s="1" t="s">
        <v>167</v>
      </c>
      <c r="B1560" s="1">
        <v>388</v>
      </c>
      <c r="C1560" s="26" t="s">
        <v>6396</v>
      </c>
      <c r="D1560" t="s">
        <v>169</v>
      </c>
      <c r="E1560" s="27" t="s">
        <v>6361</v>
      </c>
      <c r="F1560" s="28" t="s">
        <v>2427</v>
      </c>
      <c r="G1560" s="29">
        <v>1</v>
      </c>
      <c r="H1560" s="28">
        <v>0</v>
      </c>
      <c r="I1560" s="30">
        <f>ROUND(G1560*H1560,P4)</f>
        <v>0</v>
      </c>
      <c r="L1560" s="31">
        <v>0</v>
      </c>
      <c r="M1560" s="24">
        <f>ROUND(G1560*L1560,P4)</f>
        <v>0</v>
      </c>
      <c r="N1560" s="25" t="s">
        <v>2420</v>
      </c>
      <c r="O1560" s="32">
        <f>M1560*AA1560</f>
        <v>0</v>
      </c>
      <c r="P1560" s="1">
        <v>3</v>
      </c>
      <c r="AA1560" s="1">
        <f>IF(P1560=1,$O$3,IF(P1560=2,$O$4,$O$5))</f>
        <v>0</v>
      </c>
    </row>
    <row r="1561" ht="25.5">
      <c r="A1561" s="1" t="s">
        <v>173</v>
      </c>
      <c r="E1561" s="27" t="s">
        <v>6361</v>
      </c>
    </row>
    <row r="1562">
      <c r="A1562" s="1" t="s">
        <v>174</v>
      </c>
    </row>
    <row r="1563">
      <c r="A1563" s="1" t="s">
        <v>176</v>
      </c>
      <c r="E1563" s="27" t="s">
        <v>169</v>
      </c>
    </row>
    <row r="1564" ht="25.5">
      <c r="A1564" s="1" t="s">
        <v>167</v>
      </c>
      <c r="B1564" s="1">
        <v>389</v>
      </c>
      <c r="C1564" s="26" t="s">
        <v>6397</v>
      </c>
      <c r="D1564" t="s">
        <v>169</v>
      </c>
      <c r="E1564" s="27" t="s">
        <v>6363</v>
      </c>
      <c r="F1564" s="28" t="s">
        <v>2427</v>
      </c>
      <c r="G1564" s="29">
        <v>1</v>
      </c>
      <c r="H1564" s="28">
        <v>0</v>
      </c>
      <c r="I1564" s="30">
        <f>ROUND(G1564*H1564,P4)</f>
        <v>0</v>
      </c>
      <c r="L1564" s="31">
        <v>0</v>
      </c>
      <c r="M1564" s="24">
        <f>ROUND(G1564*L1564,P4)</f>
        <v>0</v>
      </c>
      <c r="N1564" s="25" t="s">
        <v>2420</v>
      </c>
      <c r="O1564" s="32">
        <f>M1564*AA1564</f>
        <v>0</v>
      </c>
      <c r="P1564" s="1">
        <v>3</v>
      </c>
      <c r="AA1564" s="1">
        <f>IF(P1564=1,$O$3,IF(P1564=2,$O$4,$O$5))</f>
        <v>0</v>
      </c>
    </row>
    <row r="1565" ht="25.5">
      <c r="A1565" s="1" t="s">
        <v>173</v>
      </c>
      <c r="E1565" s="27" t="s">
        <v>6363</v>
      </c>
    </row>
    <row r="1566">
      <c r="A1566" s="1" t="s">
        <v>174</v>
      </c>
    </row>
    <row r="1567">
      <c r="A1567" s="1" t="s">
        <v>176</v>
      </c>
      <c r="E1567" s="27" t="s">
        <v>169</v>
      </c>
    </row>
    <row r="1568" ht="25.5">
      <c r="A1568" s="1" t="s">
        <v>167</v>
      </c>
      <c r="B1568" s="1">
        <v>390</v>
      </c>
      <c r="C1568" s="26" t="s">
        <v>6398</v>
      </c>
      <c r="D1568" t="s">
        <v>169</v>
      </c>
      <c r="E1568" s="27" t="s">
        <v>6363</v>
      </c>
      <c r="F1568" s="28" t="s">
        <v>2427</v>
      </c>
      <c r="G1568" s="29">
        <v>1</v>
      </c>
      <c r="H1568" s="28">
        <v>0</v>
      </c>
      <c r="I1568" s="30">
        <f>ROUND(G1568*H1568,P4)</f>
        <v>0</v>
      </c>
      <c r="L1568" s="31">
        <v>0</v>
      </c>
      <c r="M1568" s="24">
        <f>ROUND(G1568*L1568,P4)</f>
        <v>0</v>
      </c>
      <c r="N1568" s="25" t="s">
        <v>2420</v>
      </c>
      <c r="O1568" s="32">
        <f>M1568*AA1568</f>
        <v>0</v>
      </c>
      <c r="P1568" s="1">
        <v>3</v>
      </c>
      <c r="AA1568" s="1">
        <f>IF(P1568=1,$O$3,IF(P1568=2,$O$4,$O$5))</f>
        <v>0</v>
      </c>
    </row>
    <row r="1569" ht="25.5">
      <c r="A1569" s="1" t="s">
        <v>173</v>
      </c>
      <c r="E1569" s="27" t="s">
        <v>6363</v>
      </c>
    </row>
    <row r="1570">
      <c r="A1570" s="1" t="s">
        <v>174</v>
      </c>
    </row>
    <row r="1571">
      <c r="A1571" s="1" t="s">
        <v>176</v>
      </c>
      <c r="E1571" s="27" t="s">
        <v>169</v>
      </c>
    </row>
    <row r="1572" ht="25.5">
      <c r="A1572" s="1" t="s">
        <v>167</v>
      </c>
      <c r="B1572" s="1">
        <v>391</v>
      </c>
      <c r="C1572" s="26" t="s">
        <v>6399</v>
      </c>
      <c r="D1572" t="s">
        <v>169</v>
      </c>
      <c r="E1572" s="27" t="s">
        <v>6363</v>
      </c>
      <c r="F1572" s="28" t="s">
        <v>2427</v>
      </c>
      <c r="G1572" s="29">
        <v>1</v>
      </c>
      <c r="H1572" s="28">
        <v>0</v>
      </c>
      <c r="I1572" s="30">
        <f>ROUND(G1572*H1572,P4)</f>
        <v>0</v>
      </c>
      <c r="L1572" s="31">
        <v>0</v>
      </c>
      <c r="M1572" s="24">
        <f>ROUND(G1572*L1572,P4)</f>
        <v>0</v>
      </c>
      <c r="N1572" s="25" t="s">
        <v>2420</v>
      </c>
      <c r="O1572" s="32">
        <f>M1572*AA1572</f>
        <v>0</v>
      </c>
      <c r="P1572" s="1">
        <v>3</v>
      </c>
      <c r="AA1572" s="1">
        <f>IF(P1572=1,$O$3,IF(P1572=2,$O$4,$O$5))</f>
        <v>0</v>
      </c>
    </row>
    <row r="1573" ht="25.5">
      <c r="A1573" s="1" t="s">
        <v>173</v>
      </c>
      <c r="E1573" s="27" t="s">
        <v>6363</v>
      </c>
    </row>
    <row r="1574">
      <c r="A1574" s="1" t="s">
        <v>174</v>
      </c>
    </row>
    <row r="1575">
      <c r="A1575" s="1" t="s">
        <v>176</v>
      </c>
      <c r="E1575" s="27" t="s">
        <v>169</v>
      </c>
    </row>
    <row r="1576" ht="25.5">
      <c r="A1576" s="1" t="s">
        <v>167</v>
      </c>
      <c r="B1576" s="1">
        <v>392</v>
      </c>
      <c r="C1576" s="26" t="s">
        <v>6400</v>
      </c>
      <c r="D1576" t="s">
        <v>169</v>
      </c>
      <c r="E1576" s="27" t="s">
        <v>6363</v>
      </c>
      <c r="F1576" s="28" t="s">
        <v>2427</v>
      </c>
      <c r="G1576" s="29">
        <v>1</v>
      </c>
      <c r="H1576" s="28">
        <v>0</v>
      </c>
      <c r="I1576" s="30">
        <f>ROUND(G1576*H1576,P4)</f>
        <v>0</v>
      </c>
      <c r="L1576" s="31">
        <v>0</v>
      </c>
      <c r="M1576" s="24">
        <f>ROUND(G1576*L1576,P4)</f>
        <v>0</v>
      </c>
      <c r="N1576" s="25" t="s">
        <v>2420</v>
      </c>
      <c r="O1576" s="32">
        <f>M1576*AA1576</f>
        <v>0</v>
      </c>
      <c r="P1576" s="1">
        <v>3</v>
      </c>
      <c r="AA1576" s="1">
        <f>IF(P1576=1,$O$3,IF(P1576=2,$O$4,$O$5))</f>
        <v>0</v>
      </c>
    </row>
    <row r="1577" ht="25.5">
      <c r="A1577" s="1" t="s">
        <v>173</v>
      </c>
      <c r="E1577" s="27" t="s">
        <v>6363</v>
      </c>
    </row>
    <row r="1578">
      <c r="A1578" s="1" t="s">
        <v>174</v>
      </c>
    </row>
    <row r="1579">
      <c r="A1579" s="1" t="s">
        <v>176</v>
      </c>
      <c r="E1579" s="27" t="s">
        <v>169</v>
      </c>
    </row>
    <row r="1580" ht="25.5">
      <c r="A1580" s="1" t="s">
        <v>167</v>
      </c>
      <c r="B1580" s="1">
        <v>393</v>
      </c>
      <c r="C1580" s="26" t="s">
        <v>6401</v>
      </c>
      <c r="D1580" t="s">
        <v>169</v>
      </c>
      <c r="E1580" s="27" t="s">
        <v>6361</v>
      </c>
      <c r="F1580" s="28" t="s">
        <v>2427</v>
      </c>
      <c r="G1580" s="29">
        <v>1</v>
      </c>
      <c r="H1580" s="28">
        <v>0</v>
      </c>
      <c r="I1580" s="30">
        <f>ROUND(G1580*H1580,P4)</f>
        <v>0</v>
      </c>
      <c r="L1580" s="31">
        <v>0</v>
      </c>
      <c r="M1580" s="24">
        <f>ROUND(G1580*L1580,P4)</f>
        <v>0</v>
      </c>
      <c r="N1580" s="25" t="s">
        <v>2420</v>
      </c>
      <c r="O1580" s="32">
        <f>M1580*AA1580</f>
        <v>0</v>
      </c>
      <c r="P1580" s="1">
        <v>3</v>
      </c>
      <c r="AA1580" s="1">
        <f>IF(P1580=1,$O$3,IF(P1580=2,$O$4,$O$5))</f>
        <v>0</v>
      </c>
    </row>
    <row r="1581" ht="25.5">
      <c r="A1581" s="1" t="s">
        <v>173</v>
      </c>
      <c r="E1581" s="27" t="s">
        <v>6361</v>
      </c>
    </row>
    <row r="1582">
      <c r="A1582" s="1" t="s">
        <v>174</v>
      </c>
    </row>
    <row r="1583">
      <c r="A1583" s="1" t="s">
        <v>176</v>
      </c>
      <c r="E1583" s="27" t="s">
        <v>169</v>
      </c>
    </row>
    <row r="1584" ht="25.5">
      <c r="A1584" s="1" t="s">
        <v>167</v>
      </c>
      <c r="B1584" s="1">
        <v>394</v>
      </c>
      <c r="C1584" s="26" t="s">
        <v>6402</v>
      </c>
      <c r="D1584" t="s">
        <v>169</v>
      </c>
      <c r="E1584" s="27" t="s">
        <v>6363</v>
      </c>
      <c r="F1584" s="28" t="s">
        <v>2427</v>
      </c>
      <c r="G1584" s="29">
        <v>1</v>
      </c>
      <c r="H1584" s="28">
        <v>0</v>
      </c>
      <c r="I1584" s="30">
        <f>ROUND(G1584*H1584,P4)</f>
        <v>0</v>
      </c>
      <c r="L1584" s="31">
        <v>0</v>
      </c>
      <c r="M1584" s="24">
        <f>ROUND(G1584*L1584,P4)</f>
        <v>0</v>
      </c>
      <c r="N1584" s="25" t="s">
        <v>2420</v>
      </c>
      <c r="O1584" s="32">
        <f>M1584*AA1584</f>
        <v>0</v>
      </c>
      <c r="P1584" s="1">
        <v>3</v>
      </c>
      <c r="AA1584" s="1">
        <f>IF(P1584=1,$O$3,IF(P1584=2,$O$4,$O$5))</f>
        <v>0</v>
      </c>
    </row>
    <row r="1585" ht="25.5">
      <c r="A1585" s="1" t="s">
        <v>173</v>
      </c>
      <c r="E1585" s="27" t="s">
        <v>6363</v>
      </c>
    </row>
    <row r="1586">
      <c r="A1586" s="1" t="s">
        <v>174</v>
      </c>
    </row>
    <row r="1587">
      <c r="A1587" s="1" t="s">
        <v>176</v>
      </c>
      <c r="E1587" s="27" t="s">
        <v>169</v>
      </c>
    </row>
    <row r="1588" ht="25.5">
      <c r="A1588" s="1" t="s">
        <v>167</v>
      </c>
      <c r="B1588" s="1">
        <v>395</v>
      </c>
      <c r="C1588" s="26" t="s">
        <v>6403</v>
      </c>
      <c r="D1588" t="s">
        <v>169</v>
      </c>
      <c r="E1588" s="27" t="s">
        <v>6363</v>
      </c>
      <c r="F1588" s="28" t="s">
        <v>2427</v>
      </c>
      <c r="G1588" s="29">
        <v>1</v>
      </c>
      <c r="H1588" s="28">
        <v>0</v>
      </c>
      <c r="I1588" s="30">
        <f>ROUND(G1588*H1588,P4)</f>
        <v>0</v>
      </c>
      <c r="L1588" s="31">
        <v>0</v>
      </c>
      <c r="M1588" s="24">
        <f>ROUND(G1588*L1588,P4)</f>
        <v>0</v>
      </c>
      <c r="N1588" s="25" t="s">
        <v>2420</v>
      </c>
      <c r="O1588" s="32">
        <f>M1588*AA1588</f>
        <v>0</v>
      </c>
      <c r="P1588" s="1">
        <v>3</v>
      </c>
      <c r="AA1588" s="1">
        <f>IF(P1588=1,$O$3,IF(P1588=2,$O$4,$O$5))</f>
        <v>0</v>
      </c>
    </row>
    <row r="1589" ht="25.5">
      <c r="A1589" s="1" t="s">
        <v>173</v>
      </c>
      <c r="E1589" s="27" t="s">
        <v>6363</v>
      </c>
    </row>
    <row r="1590">
      <c r="A1590" s="1" t="s">
        <v>174</v>
      </c>
    </row>
    <row r="1591">
      <c r="A1591" s="1" t="s">
        <v>176</v>
      </c>
      <c r="E1591" s="27" t="s">
        <v>169</v>
      </c>
    </row>
    <row r="1592" ht="25.5">
      <c r="A1592" s="1" t="s">
        <v>167</v>
      </c>
      <c r="B1592" s="1">
        <v>396</v>
      </c>
      <c r="C1592" s="26" t="s">
        <v>6404</v>
      </c>
      <c r="D1592" t="s">
        <v>169</v>
      </c>
      <c r="E1592" s="27" t="s">
        <v>6374</v>
      </c>
      <c r="F1592" s="28" t="s">
        <v>2427</v>
      </c>
      <c r="G1592" s="29">
        <v>1</v>
      </c>
      <c r="H1592" s="28">
        <v>0</v>
      </c>
      <c r="I1592" s="30">
        <f>ROUND(G1592*H1592,P4)</f>
        <v>0</v>
      </c>
      <c r="L1592" s="31">
        <v>0</v>
      </c>
      <c r="M1592" s="24">
        <f>ROUND(G1592*L1592,P4)</f>
        <v>0</v>
      </c>
      <c r="N1592" s="25" t="s">
        <v>2420</v>
      </c>
      <c r="O1592" s="32">
        <f>M1592*AA1592</f>
        <v>0</v>
      </c>
      <c r="P1592" s="1">
        <v>3</v>
      </c>
      <c r="AA1592" s="1">
        <f>IF(P1592=1,$O$3,IF(P1592=2,$O$4,$O$5))</f>
        <v>0</v>
      </c>
    </row>
    <row r="1593" ht="38.25">
      <c r="A1593" s="1" t="s">
        <v>173</v>
      </c>
      <c r="E1593" s="27" t="s">
        <v>6405</v>
      </c>
    </row>
    <row r="1594">
      <c r="A1594" s="1" t="s">
        <v>174</v>
      </c>
    </row>
    <row r="1595">
      <c r="A1595" s="1" t="s">
        <v>176</v>
      </c>
      <c r="E1595" s="27" t="s">
        <v>169</v>
      </c>
    </row>
    <row r="1596" ht="38.25">
      <c r="A1596" s="1" t="s">
        <v>167</v>
      </c>
      <c r="B1596" s="1">
        <v>397</v>
      </c>
      <c r="C1596" s="26" t="s">
        <v>6406</v>
      </c>
      <c r="D1596" t="s">
        <v>169</v>
      </c>
      <c r="E1596" s="27" t="s">
        <v>6275</v>
      </c>
      <c r="F1596" s="28" t="s">
        <v>2427</v>
      </c>
      <c r="G1596" s="29">
        <v>1</v>
      </c>
      <c r="H1596" s="28">
        <v>0</v>
      </c>
      <c r="I1596" s="30">
        <f>ROUND(G1596*H1596,P4)</f>
        <v>0</v>
      </c>
      <c r="L1596" s="31">
        <v>0</v>
      </c>
      <c r="M1596" s="24">
        <f>ROUND(G1596*L1596,P4)</f>
        <v>0</v>
      </c>
      <c r="N1596" s="25" t="s">
        <v>2420</v>
      </c>
      <c r="O1596" s="32">
        <f>M1596*AA1596</f>
        <v>0</v>
      </c>
      <c r="P1596" s="1">
        <v>3</v>
      </c>
      <c r="AA1596" s="1">
        <f>IF(P1596=1,$O$3,IF(P1596=2,$O$4,$O$5))</f>
        <v>0</v>
      </c>
    </row>
    <row r="1597" ht="38.25">
      <c r="A1597" s="1" t="s">
        <v>173</v>
      </c>
      <c r="E1597" s="27" t="s">
        <v>6276</v>
      </c>
    </row>
    <row r="1598">
      <c r="A1598" s="1" t="s">
        <v>174</v>
      </c>
    </row>
    <row r="1599">
      <c r="A1599" s="1" t="s">
        <v>176</v>
      </c>
      <c r="E1599" s="27" t="s">
        <v>169</v>
      </c>
    </row>
    <row r="1600" ht="25.5">
      <c r="A1600" s="1" t="s">
        <v>167</v>
      </c>
      <c r="B1600" s="1">
        <v>398</v>
      </c>
      <c r="C1600" s="26" t="s">
        <v>6407</v>
      </c>
      <c r="D1600" t="s">
        <v>169</v>
      </c>
      <c r="E1600" s="27" t="s">
        <v>6250</v>
      </c>
      <c r="F1600" s="28" t="s">
        <v>2427</v>
      </c>
      <c r="G1600" s="29">
        <v>1</v>
      </c>
      <c r="H1600" s="28">
        <v>0</v>
      </c>
      <c r="I1600" s="30">
        <f>ROUND(G1600*H1600,P4)</f>
        <v>0</v>
      </c>
      <c r="L1600" s="31">
        <v>0</v>
      </c>
      <c r="M1600" s="24">
        <f>ROUND(G1600*L1600,P4)</f>
        <v>0</v>
      </c>
      <c r="N1600" s="25" t="s">
        <v>2420</v>
      </c>
      <c r="O1600" s="32">
        <f>M1600*AA1600</f>
        <v>0</v>
      </c>
      <c r="P1600" s="1">
        <v>3</v>
      </c>
      <c r="AA1600" s="1">
        <f>IF(P1600=1,$O$3,IF(P1600=2,$O$4,$O$5))</f>
        <v>0</v>
      </c>
    </row>
    <row r="1601" ht="25.5">
      <c r="A1601" s="1" t="s">
        <v>173</v>
      </c>
      <c r="E1601" s="27" t="s">
        <v>6250</v>
      </c>
    </row>
    <row r="1602">
      <c r="A1602" s="1" t="s">
        <v>174</v>
      </c>
    </row>
    <row r="1603">
      <c r="A1603" s="1" t="s">
        <v>176</v>
      </c>
      <c r="E1603" s="27" t="s">
        <v>169</v>
      </c>
    </row>
    <row r="1604" ht="25.5">
      <c r="A1604" s="1" t="s">
        <v>167</v>
      </c>
      <c r="B1604" s="1">
        <v>399</v>
      </c>
      <c r="C1604" s="26" t="s">
        <v>6408</v>
      </c>
      <c r="D1604" t="s">
        <v>169</v>
      </c>
      <c r="E1604" s="27" t="s">
        <v>6250</v>
      </c>
      <c r="F1604" s="28" t="s">
        <v>2427</v>
      </c>
      <c r="G1604" s="29">
        <v>1</v>
      </c>
      <c r="H1604" s="28">
        <v>0</v>
      </c>
      <c r="I1604" s="30">
        <f>ROUND(G1604*H1604,P4)</f>
        <v>0</v>
      </c>
      <c r="L1604" s="31">
        <v>0</v>
      </c>
      <c r="M1604" s="24">
        <f>ROUND(G1604*L1604,P4)</f>
        <v>0</v>
      </c>
      <c r="N1604" s="25" t="s">
        <v>2420</v>
      </c>
      <c r="O1604" s="32">
        <f>M1604*AA1604</f>
        <v>0</v>
      </c>
      <c r="P1604" s="1">
        <v>3</v>
      </c>
      <c r="AA1604" s="1">
        <f>IF(P1604=1,$O$3,IF(P1604=2,$O$4,$O$5))</f>
        <v>0</v>
      </c>
    </row>
    <row r="1605" ht="25.5">
      <c r="A1605" s="1" t="s">
        <v>173</v>
      </c>
      <c r="E1605" s="27" t="s">
        <v>6250</v>
      </c>
    </row>
    <row r="1606">
      <c r="A1606" s="1" t="s">
        <v>174</v>
      </c>
    </row>
    <row r="1607">
      <c r="A1607" s="1" t="s">
        <v>176</v>
      </c>
      <c r="E1607" s="27" t="s">
        <v>169</v>
      </c>
    </row>
    <row r="1608">
      <c r="A1608" s="1" t="s">
        <v>167</v>
      </c>
      <c r="B1608" s="1">
        <v>400</v>
      </c>
      <c r="C1608" s="26" t="s">
        <v>6409</v>
      </c>
      <c r="D1608" t="s">
        <v>169</v>
      </c>
      <c r="E1608" s="27" t="s">
        <v>6254</v>
      </c>
      <c r="F1608" s="28" t="s">
        <v>2427</v>
      </c>
      <c r="G1608" s="29">
        <v>1</v>
      </c>
      <c r="H1608" s="28">
        <v>0</v>
      </c>
      <c r="I1608" s="30">
        <f>ROUND(G1608*H1608,P4)</f>
        <v>0</v>
      </c>
      <c r="L1608" s="31">
        <v>0</v>
      </c>
      <c r="M1608" s="24">
        <f>ROUND(G1608*L1608,P4)</f>
        <v>0</v>
      </c>
      <c r="N1608" s="25" t="s">
        <v>2420</v>
      </c>
      <c r="O1608" s="32">
        <f>M1608*AA1608</f>
        <v>0</v>
      </c>
      <c r="P1608" s="1">
        <v>3</v>
      </c>
      <c r="AA1608" s="1">
        <f>IF(P1608=1,$O$3,IF(P1608=2,$O$4,$O$5))</f>
        <v>0</v>
      </c>
    </row>
    <row r="1609">
      <c r="A1609" s="1" t="s">
        <v>173</v>
      </c>
      <c r="E1609" s="27" t="s">
        <v>6254</v>
      </c>
    </row>
    <row r="1610">
      <c r="A1610" s="1" t="s">
        <v>174</v>
      </c>
    </row>
    <row r="1611">
      <c r="A1611" s="1" t="s">
        <v>176</v>
      </c>
      <c r="E1611" s="27" t="s">
        <v>169</v>
      </c>
    </row>
    <row r="1612">
      <c r="A1612" s="1" t="s">
        <v>167</v>
      </c>
      <c r="B1612" s="1">
        <v>401</v>
      </c>
      <c r="C1612" s="26" t="s">
        <v>6410</v>
      </c>
      <c r="D1612" t="s">
        <v>169</v>
      </c>
      <c r="E1612" s="27" t="s">
        <v>6254</v>
      </c>
      <c r="F1612" s="28" t="s">
        <v>2427</v>
      </c>
      <c r="G1612" s="29">
        <v>1</v>
      </c>
      <c r="H1612" s="28">
        <v>0</v>
      </c>
      <c r="I1612" s="30">
        <f>ROUND(G1612*H1612,P4)</f>
        <v>0</v>
      </c>
      <c r="L1612" s="31">
        <v>0</v>
      </c>
      <c r="M1612" s="24">
        <f>ROUND(G1612*L1612,P4)</f>
        <v>0</v>
      </c>
      <c r="N1612" s="25" t="s">
        <v>2420</v>
      </c>
      <c r="O1612" s="32">
        <f>M1612*AA1612</f>
        <v>0</v>
      </c>
      <c r="P1612" s="1">
        <v>3</v>
      </c>
      <c r="AA1612" s="1">
        <f>IF(P1612=1,$O$3,IF(P1612=2,$O$4,$O$5))</f>
        <v>0</v>
      </c>
    </row>
    <row r="1613">
      <c r="A1613" s="1" t="s">
        <v>173</v>
      </c>
      <c r="E1613" s="27" t="s">
        <v>6254</v>
      </c>
    </row>
    <row r="1614">
      <c r="A1614" s="1" t="s">
        <v>174</v>
      </c>
    </row>
    <row r="1615">
      <c r="A1615" s="1" t="s">
        <v>176</v>
      </c>
      <c r="E1615" s="27" t="s">
        <v>169</v>
      </c>
    </row>
    <row r="1616" ht="25.5">
      <c r="A1616" s="1" t="s">
        <v>167</v>
      </c>
      <c r="B1616" s="1">
        <v>402</v>
      </c>
      <c r="C1616" s="26" t="s">
        <v>6411</v>
      </c>
      <c r="D1616" t="s">
        <v>169</v>
      </c>
      <c r="E1616" s="27" t="s">
        <v>6250</v>
      </c>
      <c r="F1616" s="28" t="s">
        <v>2427</v>
      </c>
      <c r="G1616" s="29">
        <v>1</v>
      </c>
      <c r="H1616" s="28">
        <v>0</v>
      </c>
      <c r="I1616" s="30">
        <f>ROUND(G1616*H1616,P4)</f>
        <v>0</v>
      </c>
      <c r="L1616" s="31">
        <v>0</v>
      </c>
      <c r="M1616" s="24">
        <f>ROUND(G1616*L1616,P4)</f>
        <v>0</v>
      </c>
      <c r="N1616" s="25" t="s">
        <v>2420</v>
      </c>
      <c r="O1616" s="32">
        <f>M1616*AA1616</f>
        <v>0</v>
      </c>
      <c r="P1616" s="1">
        <v>3</v>
      </c>
      <c r="AA1616" s="1">
        <f>IF(P1616=1,$O$3,IF(P1616=2,$O$4,$O$5))</f>
        <v>0</v>
      </c>
    </row>
    <row r="1617" ht="25.5">
      <c r="A1617" s="1" t="s">
        <v>173</v>
      </c>
      <c r="E1617" s="27" t="s">
        <v>6250</v>
      </c>
    </row>
    <row r="1618">
      <c r="A1618" s="1" t="s">
        <v>174</v>
      </c>
    </row>
    <row r="1619">
      <c r="A1619" s="1" t="s">
        <v>176</v>
      </c>
      <c r="E1619" s="27" t="s">
        <v>169</v>
      </c>
    </row>
    <row r="1620" ht="38.25">
      <c r="A1620" s="1" t="s">
        <v>167</v>
      </c>
      <c r="B1620" s="1">
        <v>403</v>
      </c>
      <c r="C1620" s="26" t="s">
        <v>6412</v>
      </c>
      <c r="D1620" t="s">
        <v>169</v>
      </c>
      <c r="E1620" s="27" t="s">
        <v>6275</v>
      </c>
      <c r="F1620" s="28" t="s">
        <v>2427</v>
      </c>
      <c r="G1620" s="29">
        <v>1</v>
      </c>
      <c r="H1620" s="28">
        <v>0</v>
      </c>
      <c r="I1620" s="30">
        <f>ROUND(G1620*H1620,P4)</f>
        <v>0</v>
      </c>
      <c r="L1620" s="31">
        <v>0</v>
      </c>
      <c r="M1620" s="24">
        <f>ROUND(G1620*L1620,P4)</f>
        <v>0</v>
      </c>
      <c r="N1620" s="25" t="s">
        <v>2420</v>
      </c>
      <c r="O1620" s="32">
        <f>M1620*AA1620</f>
        <v>0</v>
      </c>
      <c r="P1620" s="1">
        <v>3</v>
      </c>
      <c r="AA1620" s="1">
        <f>IF(P1620=1,$O$3,IF(P1620=2,$O$4,$O$5))</f>
        <v>0</v>
      </c>
    </row>
    <row r="1621" ht="38.25">
      <c r="A1621" s="1" t="s">
        <v>173</v>
      </c>
      <c r="E1621" s="27" t="s">
        <v>6276</v>
      </c>
    </row>
    <row r="1622">
      <c r="A1622" s="1" t="s">
        <v>174</v>
      </c>
    </row>
    <row r="1623">
      <c r="A1623" s="1" t="s">
        <v>176</v>
      </c>
      <c r="E1623" s="27" t="s">
        <v>169</v>
      </c>
    </row>
    <row r="1624">
      <c r="A1624" s="1" t="s">
        <v>167</v>
      </c>
      <c r="B1624" s="1">
        <v>404</v>
      </c>
      <c r="C1624" s="26" t="s">
        <v>6413</v>
      </c>
      <c r="D1624" t="s">
        <v>169</v>
      </c>
      <c r="E1624" s="27" t="s">
        <v>6254</v>
      </c>
      <c r="F1624" s="28" t="s">
        <v>2427</v>
      </c>
      <c r="G1624" s="29">
        <v>1</v>
      </c>
      <c r="H1624" s="28">
        <v>0</v>
      </c>
      <c r="I1624" s="30">
        <f>ROUND(G1624*H1624,P4)</f>
        <v>0</v>
      </c>
      <c r="L1624" s="31">
        <v>0</v>
      </c>
      <c r="M1624" s="24">
        <f>ROUND(G1624*L1624,P4)</f>
        <v>0</v>
      </c>
      <c r="N1624" s="25" t="s">
        <v>2420</v>
      </c>
      <c r="O1624" s="32">
        <f>M1624*AA1624</f>
        <v>0</v>
      </c>
      <c r="P1624" s="1">
        <v>3</v>
      </c>
      <c r="AA1624" s="1">
        <f>IF(P1624=1,$O$3,IF(P1624=2,$O$4,$O$5))</f>
        <v>0</v>
      </c>
    </row>
    <row r="1625">
      <c r="A1625" s="1" t="s">
        <v>173</v>
      </c>
      <c r="E1625" s="27" t="s">
        <v>6254</v>
      </c>
    </row>
    <row r="1626">
      <c r="A1626" s="1" t="s">
        <v>174</v>
      </c>
    </row>
    <row r="1627">
      <c r="A1627" s="1" t="s">
        <v>176</v>
      </c>
      <c r="E1627" s="27" t="s">
        <v>169</v>
      </c>
    </row>
    <row r="1628" ht="25.5">
      <c r="A1628" s="1" t="s">
        <v>167</v>
      </c>
      <c r="B1628" s="1">
        <v>405</v>
      </c>
      <c r="C1628" s="26" t="s">
        <v>6414</v>
      </c>
      <c r="D1628" t="s">
        <v>169</v>
      </c>
      <c r="E1628" s="27" t="s">
        <v>6250</v>
      </c>
      <c r="F1628" s="28" t="s">
        <v>2427</v>
      </c>
      <c r="G1628" s="29">
        <v>1</v>
      </c>
      <c r="H1628" s="28">
        <v>0</v>
      </c>
      <c r="I1628" s="30">
        <f>ROUND(G1628*H1628,P4)</f>
        <v>0</v>
      </c>
      <c r="L1628" s="31">
        <v>0</v>
      </c>
      <c r="M1628" s="24">
        <f>ROUND(G1628*L1628,P4)</f>
        <v>0</v>
      </c>
      <c r="N1628" s="25" t="s">
        <v>2420</v>
      </c>
      <c r="O1628" s="32">
        <f>M1628*AA1628</f>
        <v>0</v>
      </c>
      <c r="P1628" s="1">
        <v>3</v>
      </c>
      <c r="AA1628" s="1">
        <f>IF(P1628=1,$O$3,IF(P1628=2,$O$4,$O$5))</f>
        <v>0</v>
      </c>
    </row>
    <row r="1629" ht="25.5">
      <c r="A1629" s="1" t="s">
        <v>173</v>
      </c>
      <c r="E1629" s="27" t="s">
        <v>6250</v>
      </c>
    </row>
    <row r="1630">
      <c r="A1630" s="1" t="s">
        <v>174</v>
      </c>
    </row>
    <row r="1631">
      <c r="A1631" s="1" t="s">
        <v>176</v>
      </c>
      <c r="E1631" s="27" t="s">
        <v>169</v>
      </c>
    </row>
    <row r="1632" ht="25.5">
      <c r="A1632" s="1" t="s">
        <v>167</v>
      </c>
      <c r="B1632" s="1">
        <v>406</v>
      </c>
      <c r="C1632" s="26" t="s">
        <v>6415</v>
      </c>
      <c r="D1632" t="s">
        <v>169</v>
      </c>
      <c r="E1632" s="27" t="s">
        <v>6250</v>
      </c>
      <c r="F1632" s="28" t="s">
        <v>2427</v>
      </c>
      <c r="G1632" s="29">
        <v>1</v>
      </c>
      <c r="H1632" s="28">
        <v>0</v>
      </c>
      <c r="I1632" s="30">
        <f>ROUND(G1632*H1632,P4)</f>
        <v>0</v>
      </c>
      <c r="L1632" s="31">
        <v>0</v>
      </c>
      <c r="M1632" s="24">
        <f>ROUND(G1632*L1632,P4)</f>
        <v>0</v>
      </c>
      <c r="N1632" s="25" t="s">
        <v>2420</v>
      </c>
      <c r="O1632" s="32">
        <f>M1632*AA1632</f>
        <v>0</v>
      </c>
      <c r="P1632" s="1">
        <v>3</v>
      </c>
      <c r="AA1632" s="1">
        <f>IF(P1632=1,$O$3,IF(P1632=2,$O$4,$O$5))</f>
        <v>0</v>
      </c>
    </row>
    <row r="1633" ht="25.5">
      <c r="A1633" s="1" t="s">
        <v>173</v>
      </c>
      <c r="E1633" s="27" t="s">
        <v>6250</v>
      </c>
    </row>
    <row r="1634">
      <c r="A1634" s="1" t="s">
        <v>174</v>
      </c>
    </row>
    <row r="1635">
      <c r="A1635" s="1" t="s">
        <v>176</v>
      </c>
      <c r="E1635" s="27" t="s">
        <v>169</v>
      </c>
    </row>
    <row r="1636">
      <c r="A1636" s="1" t="s">
        <v>167</v>
      </c>
      <c r="B1636" s="1">
        <v>407</v>
      </c>
      <c r="C1636" s="26" t="s">
        <v>6416</v>
      </c>
      <c r="D1636" t="s">
        <v>169</v>
      </c>
      <c r="E1636" s="27" t="s">
        <v>6254</v>
      </c>
      <c r="F1636" s="28" t="s">
        <v>2427</v>
      </c>
      <c r="G1636" s="29">
        <v>1</v>
      </c>
      <c r="H1636" s="28">
        <v>0</v>
      </c>
      <c r="I1636" s="30">
        <f>ROUND(G1636*H1636,P4)</f>
        <v>0</v>
      </c>
      <c r="L1636" s="31">
        <v>0</v>
      </c>
      <c r="M1636" s="24">
        <f>ROUND(G1636*L1636,P4)</f>
        <v>0</v>
      </c>
      <c r="N1636" s="25" t="s">
        <v>2420</v>
      </c>
      <c r="O1636" s="32">
        <f>M1636*AA1636</f>
        <v>0</v>
      </c>
      <c r="P1636" s="1">
        <v>3</v>
      </c>
      <c r="AA1636" s="1">
        <f>IF(P1636=1,$O$3,IF(P1636=2,$O$4,$O$5))</f>
        <v>0</v>
      </c>
    </row>
    <row r="1637">
      <c r="A1637" s="1" t="s">
        <v>173</v>
      </c>
      <c r="E1637" s="27" t="s">
        <v>6254</v>
      </c>
    </row>
    <row r="1638">
      <c r="A1638" s="1" t="s">
        <v>174</v>
      </c>
    </row>
    <row r="1639">
      <c r="A1639" s="1" t="s">
        <v>176</v>
      </c>
      <c r="E1639" s="27" t="s">
        <v>169</v>
      </c>
    </row>
    <row r="1640" ht="25.5">
      <c r="A1640" s="1" t="s">
        <v>167</v>
      </c>
      <c r="B1640" s="1">
        <v>408</v>
      </c>
      <c r="C1640" s="26" t="s">
        <v>6417</v>
      </c>
      <c r="D1640" t="s">
        <v>169</v>
      </c>
      <c r="E1640" s="27" t="s">
        <v>6250</v>
      </c>
      <c r="F1640" s="28" t="s">
        <v>2427</v>
      </c>
      <c r="G1640" s="29">
        <v>1</v>
      </c>
      <c r="H1640" s="28">
        <v>0</v>
      </c>
      <c r="I1640" s="30">
        <f>ROUND(G1640*H1640,P4)</f>
        <v>0</v>
      </c>
      <c r="L1640" s="31">
        <v>0</v>
      </c>
      <c r="M1640" s="24">
        <f>ROUND(G1640*L1640,P4)</f>
        <v>0</v>
      </c>
      <c r="N1640" s="25" t="s">
        <v>2420</v>
      </c>
      <c r="O1640" s="32">
        <f>M1640*AA1640</f>
        <v>0</v>
      </c>
      <c r="P1640" s="1">
        <v>3</v>
      </c>
      <c r="AA1640" s="1">
        <f>IF(P1640=1,$O$3,IF(P1640=2,$O$4,$O$5))</f>
        <v>0</v>
      </c>
    </row>
    <row r="1641" ht="25.5">
      <c r="A1641" s="1" t="s">
        <v>173</v>
      </c>
      <c r="E1641" s="27" t="s">
        <v>6250</v>
      </c>
    </row>
    <row r="1642">
      <c r="A1642" s="1" t="s">
        <v>174</v>
      </c>
    </row>
    <row r="1643">
      <c r="A1643" s="1" t="s">
        <v>176</v>
      </c>
      <c r="E1643" s="27" t="s">
        <v>169</v>
      </c>
    </row>
    <row r="1644" ht="25.5">
      <c r="A1644" s="1" t="s">
        <v>167</v>
      </c>
      <c r="B1644" s="1">
        <v>409</v>
      </c>
      <c r="C1644" s="26" t="s">
        <v>6418</v>
      </c>
      <c r="D1644" t="s">
        <v>169</v>
      </c>
      <c r="E1644" s="27" t="s">
        <v>6250</v>
      </c>
      <c r="F1644" s="28" t="s">
        <v>2427</v>
      </c>
      <c r="G1644" s="29">
        <v>1</v>
      </c>
      <c r="H1644" s="28">
        <v>0</v>
      </c>
      <c r="I1644" s="30">
        <f>ROUND(G1644*H1644,P4)</f>
        <v>0</v>
      </c>
      <c r="L1644" s="31">
        <v>0</v>
      </c>
      <c r="M1644" s="24">
        <f>ROUND(G1644*L1644,P4)</f>
        <v>0</v>
      </c>
      <c r="N1644" s="25" t="s">
        <v>2420</v>
      </c>
      <c r="O1644" s="32">
        <f>M1644*AA1644</f>
        <v>0</v>
      </c>
      <c r="P1644" s="1">
        <v>3</v>
      </c>
      <c r="AA1644" s="1">
        <f>IF(P1644=1,$O$3,IF(P1644=2,$O$4,$O$5))</f>
        <v>0</v>
      </c>
    </row>
    <row r="1645" ht="25.5">
      <c r="A1645" s="1" t="s">
        <v>173</v>
      </c>
      <c r="E1645" s="27" t="s">
        <v>6250</v>
      </c>
    </row>
    <row r="1646">
      <c r="A1646" s="1" t="s">
        <v>174</v>
      </c>
    </row>
    <row r="1647">
      <c r="A1647" s="1" t="s">
        <v>176</v>
      </c>
      <c r="E1647" s="27" t="s">
        <v>169</v>
      </c>
    </row>
    <row r="1648" ht="38.25">
      <c r="A1648" s="1" t="s">
        <v>167</v>
      </c>
      <c r="B1648" s="1">
        <v>410</v>
      </c>
      <c r="C1648" s="26" t="s">
        <v>6419</v>
      </c>
      <c r="D1648" t="s">
        <v>169</v>
      </c>
      <c r="E1648" s="27" t="s">
        <v>6275</v>
      </c>
      <c r="F1648" s="28" t="s">
        <v>2427</v>
      </c>
      <c r="G1648" s="29">
        <v>1</v>
      </c>
      <c r="H1648" s="28">
        <v>0</v>
      </c>
      <c r="I1648" s="30">
        <f>ROUND(G1648*H1648,P4)</f>
        <v>0</v>
      </c>
      <c r="L1648" s="31">
        <v>0</v>
      </c>
      <c r="M1648" s="24">
        <f>ROUND(G1648*L1648,P4)</f>
        <v>0</v>
      </c>
      <c r="N1648" s="25" t="s">
        <v>2420</v>
      </c>
      <c r="O1648" s="32">
        <f>M1648*AA1648</f>
        <v>0</v>
      </c>
      <c r="P1648" s="1">
        <v>3</v>
      </c>
      <c r="AA1648" s="1">
        <f>IF(P1648=1,$O$3,IF(P1648=2,$O$4,$O$5))</f>
        <v>0</v>
      </c>
    </row>
    <row r="1649" ht="38.25">
      <c r="A1649" s="1" t="s">
        <v>173</v>
      </c>
      <c r="E1649" s="27" t="s">
        <v>6276</v>
      </c>
    </row>
    <row r="1650">
      <c r="A1650" s="1" t="s">
        <v>174</v>
      </c>
    </row>
    <row r="1651">
      <c r="A1651" s="1" t="s">
        <v>176</v>
      </c>
      <c r="E1651" s="27" t="s">
        <v>169</v>
      </c>
    </row>
    <row r="1652">
      <c r="A1652" s="1" t="s">
        <v>167</v>
      </c>
      <c r="B1652" s="1">
        <v>411</v>
      </c>
      <c r="C1652" s="26" t="s">
        <v>6420</v>
      </c>
      <c r="D1652" t="s">
        <v>169</v>
      </c>
      <c r="E1652" s="27" t="s">
        <v>6254</v>
      </c>
      <c r="F1652" s="28" t="s">
        <v>2427</v>
      </c>
      <c r="G1652" s="29">
        <v>1</v>
      </c>
      <c r="H1652" s="28">
        <v>0</v>
      </c>
      <c r="I1652" s="30">
        <f>ROUND(G1652*H1652,P4)</f>
        <v>0</v>
      </c>
      <c r="L1652" s="31">
        <v>0</v>
      </c>
      <c r="M1652" s="24">
        <f>ROUND(G1652*L1652,P4)</f>
        <v>0</v>
      </c>
      <c r="N1652" s="25" t="s">
        <v>2420</v>
      </c>
      <c r="O1652" s="32">
        <f>M1652*AA1652</f>
        <v>0</v>
      </c>
      <c r="P1652" s="1">
        <v>3</v>
      </c>
      <c r="AA1652" s="1">
        <f>IF(P1652=1,$O$3,IF(P1652=2,$O$4,$O$5))</f>
        <v>0</v>
      </c>
    </row>
    <row r="1653">
      <c r="A1653" s="1" t="s">
        <v>173</v>
      </c>
      <c r="E1653" s="27" t="s">
        <v>6254</v>
      </c>
    </row>
    <row r="1654">
      <c r="A1654" s="1" t="s">
        <v>174</v>
      </c>
    </row>
    <row r="1655">
      <c r="A1655" s="1" t="s">
        <v>176</v>
      </c>
      <c r="E1655" s="27" t="s">
        <v>169</v>
      </c>
    </row>
    <row r="1656" ht="25.5">
      <c r="A1656" s="1" t="s">
        <v>167</v>
      </c>
      <c r="B1656" s="1">
        <v>412</v>
      </c>
      <c r="C1656" s="26" t="s">
        <v>6421</v>
      </c>
      <c r="D1656" t="s">
        <v>169</v>
      </c>
      <c r="E1656" s="27" t="s">
        <v>6250</v>
      </c>
      <c r="F1656" s="28" t="s">
        <v>2427</v>
      </c>
      <c r="G1656" s="29">
        <v>1</v>
      </c>
      <c r="H1656" s="28">
        <v>0</v>
      </c>
      <c r="I1656" s="30">
        <f>ROUND(G1656*H1656,P4)</f>
        <v>0</v>
      </c>
      <c r="L1656" s="31">
        <v>0</v>
      </c>
      <c r="M1656" s="24">
        <f>ROUND(G1656*L1656,P4)</f>
        <v>0</v>
      </c>
      <c r="N1656" s="25" t="s">
        <v>2420</v>
      </c>
      <c r="O1656" s="32">
        <f>M1656*AA1656</f>
        <v>0</v>
      </c>
      <c r="P1656" s="1">
        <v>3</v>
      </c>
      <c r="AA1656" s="1">
        <f>IF(P1656=1,$O$3,IF(P1656=2,$O$4,$O$5))</f>
        <v>0</v>
      </c>
    </row>
    <row r="1657" ht="25.5">
      <c r="A1657" s="1" t="s">
        <v>173</v>
      </c>
      <c r="E1657" s="27" t="s">
        <v>6250</v>
      </c>
    </row>
    <row r="1658">
      <c r="A1658" s="1" t="s">
        <v>174</v>
      </c>
    </row>
    <row r="1659">
      <c r="A1659" s="1" t="s">
        <v>176</v>
      </c>
      <c r="E1659" s="27" t="s">
        <v>169</v>
      </c>
    </row>
    <row r="1660" ht="25.5">
      <c r="A1660" s="1" t="s">
        <v>167</v>
      </c>
      <c r="B1660" s="1">
        <v>413</v>
      </c>
      <c r="C1660" s="26" t="s">
        <v>6422</v>
      </c>
      <c r="D1660" t="s">
        <v>169</v>
      </c>
      <c r="E1660" s="27" t="s">
        <v>6250</v>
      </c>
      <c r="F1660" s="28" t="s">
        <v>2427</v>
      </c>
      <c r="G1660" s="29">
        <v>1</v>
      </c>
      <c r="H1660" s="28">
        <v>0</v>
      </c>
      <c r="I1660" s="30">
        <f>ROUND(G1660*H1660,P4)</f>
        <v>0</v>
      </c>
      <c r="L1660" s="31">
        <v>0</v>
      </c>
      <c r="M1660" s="24">
        <f>ROUND(G1660*L1660,P4)</f>
        <v>0</v>
      </c>
      <c r="N1660" s="25" t="s">
        <v>2420</v>
      </c>
      <c r="O1660" s="32">
        <f>M1660*AA1660</f>
        <v>0</v>
      </c>
      <c r="P1660" s="1">
        <v>3</v>
      </c>
      <c r="AA1660" s="1">
        <f>IF(P1660=1,$O$3,IF(P1660=2,$O$4,$O$5))</f>
        <v>0</v>
      </c>
    </row>
    <row r="1661" ht="25.5">
      <c r="A1661" s="1" t="s">
        <v>173</v>
      </c>
      <c r="E1661" s="27" t="s">
        <v>6250</v>
      </c>
    </row>
    <row r="1662">
      <c r="A1662" s="1" t="s">
        <v>174</v>
      </c>
    </row>
    <row r="1663">
      <c r="A1663" s="1" t="s">
        <v>176</v>
      </c>
      <c r="E1663" s="27" t="s">
        <v>169</v>
      </c>
    </row>
    <row r="1664">
      <c r="A1664" s="1" t="s">
        <v>167</v>
      </c>
      <c r="B1664" s="1">
        <v>414</v>
      </c>
      <c r="C1664" s="26" t="s">
        <v>6423</v>
      </c>
      <c r="D1664" t="s">
        <v>169</v>
      </c>
      <c r="E1664" s="27" t="s">
        <v>6254</v>
      </c>
      <c r="F1664" s="28" t="s">
        <v>2427</v>
      </c>
      <c r="G1664" s="29">
        <v>1</v>
      </c>
      <c r="H1664" s="28">
        <v>0</v>
      </c>
      <c r="I1664" s="30">
        <f>ROUND(G1664*H1664,P4)</f>
        <v>0</v>
      </c>
      <c r="L1664" s="31">
        <v>0</v>
      </c>
      <c r="M1664" s="24">
        <f>ROUND(G1664*L1664,P4)</f>
        <v>0</v>
      </c>
      <c r="N1664" s="25" t="s">
        <v>2420</v>
      </c>
      <c r="O1664" s="32">
        <f>M1664*AA1664</f>
        <v>0</v>
      </c>
      <c r="P1664" s="1">
        <v>3</v>
      </c>
      <c r="AA1664" s="1">
        <f>IF(P1664=1,$O$3,IF(P1664=2,$O$4,$O$5))</f>
        <v>0</v>
      </c>
    </row>
    <row r="1665">
      <c r="A1665" s="1" t="s">
        <v>173</v>
      </c>
      <c r="E1665" s="27" t="s">
        <v>6254</v>
      </c>
    </row>
    <row r="1666">
      <c r="A1666" s="1" t="s">
        <v>174</v>
      </c>
    </row>
    <row r="1667">
      <c r="A1667" s="1" t="s">
        <v>176</v>
      </c>
      <c r="E1667" s="27" t="s">
        <v>169</v>
      </c>
    </row>
    <row r="1668" ht="25.5">
      <c r="A1668" s="1" t="s">
        <v>167</v>
      </c>
      <c r="B1668" s="1">
        <v>415</v>
      </c>
      <c r="C1668" s="26" t="s">
        <v>6424</v>
      </c>
      <c r="D1668" t="s">
        <v>169</v>
      </c>
      <c r="E1668" s="27" t="s">
        <v>6250</v>
      </c>
      <c r="F1668" s="28" t="s">
        <v>2427</v>
      </c>
      <c r="G1668" s="29">
        <v>1</v>
      </c>
      <c r="H1668" s="28">
        <v>0</v>
      </c>
      <c r="I1668" s="30">
        <f>ROUND(G1668*H1668,P4)</f>
        <v>0</v>
      </c>
      <c r="L1668" s="31">
        <v>0</v>
      </c>
      <c r="M1668" s="24">
        <f>ROUND(G1668*L1668,P4)</f>
        <v>0</v>
      </c>
      <c r="N1668" s="25" t="s">
        <v>2420</v>
      </c>
      <c r="O1668" s="32">
        <f>M1668*AA1668</f>
        <v>0</v>
      </c>
      <c r="P1668" s="1">
        <v>3</v>
      </c>
      <c r="AA1668" s="1">
        <f>IF(P1668=1,$O$3,IF(P1668=2,$O$4,$O$5))</f>
        <v>0</v>
      </c>
    </row>
    <row r="1669" ht="25.5">
      <c r="A1669" s="1" t="s">
        <v>173</v>
      </c>
      <c r="E1669" s="27" t="s">
        <v>6250</v>
      </c>
    </row>
    <row r="1670">
      <c r="A1670" s="1" t="s">
        <v>174</v>
      </c>
    </row>
    <row r="1671">
      <c r="A1671" s="1" t="s">
        <v>176</v>
      </c>
      <c r="E1671" s="27" t="s">
        <v>169</v>
      </c>
    </row>
    <row r="1672" ht="25.5">
      <c r="A1672" s="1" t="s">
        <v>167</v>
      </c>
      <c r="B1672" s="1">
        <v>416</v>
      </c>
      <c r="C1672" s="26" t="s">
        <v>6425</v>
      </c>
      <c r="D1672" t="s">
        <v>169</v>
      </c>
      <c r="E1672" s="27" t="s">
        <v>6250</v>
      </c>
      <c r="F1672" s="28" t="s">
        <v>2427</v>
      </c>
      <c r="G1672" s="29">
        <v>1</v>
      </c>
      <c r="H1672" s="28">
        <v>0</v>
      </c>
      <c r="I1672" s="30">
        <f>ROUND(G1672*H1672,P4)</f>
        <v>0</v>
      </c>
      <c r="L1672" s="31">
        <v>0</v>
      </c>
      <c r="M1672" s="24">
        <f>ROUND(G1672*L1672,P4)</f>
        <v>0</v>
      </c>
      <c r="N1672" s="25" t="s">
        <v>2420</v>
      </c>
      <c r="O1672" s="32">
        <f>M1672*AA1672</f>
        <v>0</v>
      </c>
      <c r="P1672" s="1">
        <v>3</v>
      </c>
      <c r="AA1672" s="1">
        <f>IF(P1672=1,$O$3,IF(P1672=2,$O$4,$O$5))</f>
        <v>0</v>
      </c>
    </row>
    <row r="1673" ht="25.5">
      <c r="A1673" s="1" t="s">
        <v>173</v>
      </c>
      <c r="E1673" s="27" t="s">
        <v>6250</v>
      </c>
    </row>
    <row r="1674">
      <c r="A1674" s="1" t="s">
        <v>174</v>
      </c>
    </row>
    <row r="1675">
      <c r="A1675" s="1" t="s">
        <v>176</v>
      </c>
      <c r="E1675" s="27" t="s">
        <v>169</v>
      </c>
    </row>
    <row r="1676" ht="38.25">
      <c r="A1676" s="1" t="s">
        <v>167</v>
      </c>
      <c r="B1676" s="1">
        <v>417</v>
      </c>
      <c r="C1676" s="26" t="s">
        <v>6426</v>
      </c>
      <c r="D1676" t="s">
        <v>169</v>
      </c>
      <c r="E1676" s="27" t="s">
        <v>6275</v>
      </c>
      <c r="F1676" s="28" t="s">
        <v>2427</v>
      </c>
      <c r="G1676" s="29">
        <v>1</v>
      </c>
      <c r="H1676" s="28">
        <v>0</v>
      </c>
      <c r="I1676" s="30">
        <f>ROUND(G1676*H1676,P4)</f>
        <v>0</v>
      </c>
      <c r="L1676" s="31">
        <v>0</v>
      </c>
      <c r="M1676" s="24">
        <f>ROUND(G1676*L1676,P4)</f>
        <v>0</v>
      </c>
      <c r="N1676" s="25" t="s">
        <v>2420</v>
      </c>
      <c r="O1676" s="32">
        <f>M1676*AA1676</f>
        <v>0</v>
      </c>
      <c r="P1676" s="1">
        <v>3</v>
      </c>
      <c r="AA1676" s="1">
        <f>IF(P1676=1,$O$3,IF(P1676=2,$O$4,$O$5))</f>
        <v>0</v>
      </c>
    </row>
    <row r="1677" ht="38.25">
      <c r="A1677" s="1" t="s">
        <v>173</v>
      </c>
      <c r="E1677" s="27" t="s">
        <v>6276</v>
      </c>
    </row>
    <row r="1678">
      <c r="A1678" s="1" t="s">
        <v>174</v>
      </c>
    </row>
    <row r="1679">
      <c r="A1679" s="1" t="s">
        <v>176</v>
      </c>
      <c r="E1679" s="27" t="s">
        <v>169</v>
      </c>
    </row>
    <row r="1680">
      <c r="A1680" s="1" t="s">
        <v>167</v>
      </c>
      <c r="B1680" s="1">
        <v>418</v>
      </c>
      <c r="C1680" s="26" t="s">
        <v>6427</v>
      </c>
      <c r="D1680" t="s">
        <v>169</v>
      </c>
      <c r="E1680" s="27" t="s">
        <v>6254</v>
      </c>
      <c r="F1680" s="28" t="s">
        <v>2427</v>
      </c>
      <c r="G1680" s="29">
        <v>1</v>
      </c>
      <c r="H1680" s="28">
        <v>0</v>
      </c>
      <c r="I1680" s="30">
        <f>ROUND(G1680*H1680,P4)</f>
        <v>0</v>
      </c>
      <c r="L1680" s="31">
        <v>0</v>
      </c>
      <c r="M1680" s="24">
        <f>ROUND(G1680*L1680,P4)</f>
        <v>0</v>
      </c>
      <c r="N1680" s="25" t="s">
        <v>2420</v>
      </c>
      <c r="O1680" s="32">
        <f>M1680*AA1680</f>
        <v>0</v>
      </c>
      <c r="P1680" s="1">
        <v>3</v>
      </c>
      <c r="AA1680" s="1">
        <f>IF(P1680=1,$O$3,IF(P1680=2,$O$4,$O$5))</f>
        <v>0</v>
      </c>
    </row>
    <row r="1681">
      <c r="A1681" s="1" t="s">
        <v>173</v>
      </c>
      <c r="E1681" s="27" t="s">
        <v>6254</v>
      </c>
    </row>
    <row r="1682">
      <c r="A1682" s="1" t="s">
        <v>174</v>
      </c>
    </row>
    <row r="1683">
      <c r="A1683" s="1" t="s">
        <v>176</v>
      </c>
      <c r="E1683" s="27" t="s">
        <v>169</v>
      </c>
    </row>
    <row r="1684" ht="25.5">
      <c r="A1684" s="1" t="s">
        <v>167</v>
      </c>
      <c r="B1684" s="1">
        <v>419</v>
      </c>
      <c r="C1684" s="26" t="s">
        <v>6428</v>
      </c>
      <c r="D1684" t="s">
        <v>169</v>
      </c>
      <c r="E1684" s="27" t="s">
        <v>6250</v>
      </c>
      <c r="F1684" s="28" t="s">
        <v>2427</v>
      </c>
      <c r="G1684" s="29">
        <v>1</v>
      </c>
      <c r="H1684" s="28">
        <v>0</v>
      </c>
      <c r="I1684" s="30">
        <f>ROUND(G1684*H1684,P4)</f>
        <v>0</v>
      </c>
      <c r="L1684" s="31">
        <v>0</v>
      </c>
      <c r="M1684" s="24">
        <f>ROUND(G1684*L1684,P4)</f>
        <v>0</v>
      </c>
      <c r="N1684" s="25" t="s">
        <v>2420</v>
      </c>
      <c r="O1684" s="32">
        <f>M1684*AA1684</f>
        <v>0</v>
      </c>
      <c r="P1684" s="1">
        <v>3</v>
      </c>
      <c r="AA1684" s="1">
        <f>IF(P1684=1,$O$3,IF(P1684=2,$O$4,$O$5))</f>
        <v>0</v>
      </c>
    </row>
    <row r="1685" ht="25.5">
      <c r="A1685" s="1" t="s">
        <v>173</v>
      </c>
      <c r="E1685" s="27" t="s">
        <v>6250</v>
      </c>
    </row>
    <row r="1686">
      <c r="A1686" s="1" t="s">
        <v>174</v>
      </c>
    </row>
    <row r="1687">
      <c r="A1687" s="1" t="s">
        <v>176</v>
      </c>
      <c r="E1687" s="27" t="s">
        <v>169</v>
      </c>
    </row>
    <row r="1688" ht="25.5">
      <c r="A1688" s="1" t="s">
        <v>167</v>
      </c>
      <c r="B1688" s="1">
        <v>420</v>
      </c>
      <c r="C1688" s="26" t="s">
        <v>6429</v>
      </c>
      <c r="D1688" t="s">
        <v>169</v>
      </c>
      <c r="E1688" s="27" t="s">
        <v>6250</v>
      </c>
      <c r="F1688" s="28" t="s">
        <v>2427</v>
      </c>
      <c r="G1688" s="29">
        <v>1</v>
      </c>
      <c r="H1688" s="28">
        <v>0</v>
      </c>
      <c r="I1688" s="30">
        <f>ROUND(G1688*H1688,P4)</f>
        <v>0</v>
      </c>
      <c r="L1688" s="31">
        <v>0</v>
      </c>
      <c r="M1688" s="24">
        <f>ROUND(G1688*L1688,P4)</f>
        <v>0</v>
      </c>
      <c r="N1688" s="25" t="s">
        <v>2420</v>
      </c>
      <c r="O1688" s="32">
        <f>M1688*AA1688</f>
        <v>0</v>
      </c>
      <c r="P1688" s="1">
        <v>3</v>
      </c>
      <c r="AA1688" s="1">
        <f>IF(P1688=1,$O$3,IF(P1688=2,$O$4,$O$5))</f>
        <v>0</v>
      </c>
    </row>
    <row r="1689" ht="25.5">
      <c r="A1689" s="1" t="s">
        <v>173</v>
      </c>
      <c r="E1689" s="27" t="s">
        <v>6250</v>
      </c>
    </row>
    <row r="1690">
      <c r="A1690" s="1" t="s">
        <v>174</v>
      </c>
    </row>
    <row r="1691">
      <c r="A1691" s="1" t="s">
        <v>176</v>
      </c>
      <c r="E1691" s="27" t="s">
        <v>169</v>
      </c>
    </row>
    <row r="1692">
      <c r="A1692" s="1" t="s">
        <v>167</v>
      </c>
      <c r="B1692" s="1">
        <v>421</v>
      </c>
      <c r="C1692" s="26" t="s">
        <v>6430</v>
      </c>
      <c r="D1692" t="s">
        <v>169</v>
      </c>
      <c r="E1692" s="27" t="s">
        <v>6254</v>
      </c>
      <c r="F1692" s="28" t="s">
        <v>2427</v>
      </c>
      <c r="G1692" s="29">
        <v>1</v>
      </c>
      <c r="H1692" s="28">
        <v>0</v>
      </c>
      <c r="I1692" s="30">
        <f>ROUND(G1692*H1692,P4)</f>
        <v>0</v>
      </c>
      <c r="L1692" s="31">
        <v>0</v>
      </c>
      <c r="M1692" s="24">
        <f>ROUND(G1692*L1692,P4)</f>
        <v>0</v>
      </c>
      <c r="N1692" s="25" t="s">
        <v>2420</v>
      </c>
      <c r="O1692" s="32">
        <f>M1692*AA1692</f>
        <v>0</v>
      </c>
      <c r="P1692" s="1">
        <v>3</v>
      </c>
      <c r="AA1692" s="1">
        <f>IF(P1692=1,$O$3,IF(P1692=2,$O$4,$O$5))</f>
        <v>0</v>
      </c>
    </row>
    <row r="1693">
      <c r="A1693" s="1" t="s">
        <v>173</v>
      </c>
      <c r="E1693" s="27" t="s">
        <v>6254</v>
      </c>
    </row>
    <row r="1694">
      <c r="A1694" s="1" t="s">
        <v>174</v>
      </c>
    </row>
    <row r="1695">
      <c r="A1695" s="1" t="s">
        <v>176</v>
      </c>
      <c r="E1695" s="27" t="s">
        <v>169</v>
      </c>
    </row>
    <row r="1696" ht="25.5">
      <c r="A1696" s="1" t="s">
        <v>167</v>
      </c>
      <c r="B1696" s="1">
        <v>422</v>
      </c>
      <c r="C1696" s="26" t="s">
        <v>6431</v>
      </c>
      <c r="D1696" t="s">
        <v>169</v>
      </c>
      <c r="E1696" s="27" t="s">
        <v>6250</v>
      </c>
      <c r="F1696" s="28" t="s">
        <v>2427</v>
      </c>
      <c r="G1696" s="29">
        <v>1</v>
      </c>
      <c r="H1696" s="28">
        <v>0</v>
      </c>
      <c r="I1696" s="30">
        <f>ROUND(G1696*H1696,P4)</f>
        <v>0</v>
      </c>
      <c r="L1696" s="31">
        <v>0</v>
      </c>
      <c r="M1696" s="24">
        <f>ROUND(G1696*L1696,P4)</f>
        <v>0</v>
      </c>
      <c r="N1696" s="25" t="s">
        <v>2420</v>
      </c>
      <c r="O1696" s="32">
        <f>M1696*AA1696</f>
        <v>0</v>
      </c>
      <c r="P1696" s="1">
        <v>3</v>
      </c>
      <c r="AA1696" s="1">
        <f>IF(P1696=1,$O$3,IF(P1696=2,$O$4,$O$5))</f>
        <v>0</v>
      </c>
    </row>
    <row r="1697" ht="25.5">
      <c r="A1697" s="1" t="s">
        <v>173</v>
      </c>
      <c r="E1697" s="27" t="s">
        <v>6250</v>
      </c>
    </row>
    <row r="1698">
      <c r="A1698" s="1" t="s">
        <v>174</v>
      </c>
    </row>
    <row r="1699">
      <c r="A1699" s="1" t="s">
        <v>176</v>
      </c>
      <c r="E1699" s="27" t="s">
        <v>169</v>
      </c>
    </row>
    <row r="1700" ht="25.5">
      <c r="A1700" s="1" t="s">
        <v>167</v>
      </c>
      <c r="B1700" s="1">
        <v>423</v>
      </c>
      <c r="C1700" s="26" t="s">
        <v>6432</v>
      </c>
      <c r="D1700" t="s">
        <v>169</v>
      </c>
      <c r="E1700" s="27" t="s">
        <v>6250</v>
      </c>
      <c r="F1700" s="28" t="s">
        <v>2427</v>
      </c>
      <c r="G1700" s="29">
        <v>1</v>
      </c>
      <c r="H1700" s="28">
        <v>0</v>
      </c>
      <c r="I1700" s="30">
        <f>ROUND(G1700*H1700,P4)</f>
        <v>0</v>
      </c>
      <c r="L1700" s="31">
        <v>0</v>
      </c>
      <c r="M1700" s="24">
        <f>ROUND(G1700*L1700,P4)</f>
        <v>0</v>
      </c>
      <c r="N1700" s="25" t="s">
        <v>2420</v>
      </c>
      <c r="O1700" s="32">
        <f>M1700*AA1700</f>
        <v>0</v>
      </c>
      <c r="P1700" s="1">
        <v>3</v>
      </c>
      <c r="AA1700" s="1">
        <f>IF(P1700=1,$O$3,IF(P1700=2,$O$4,$O$5))</f>
        <v>0</v>
      </c>
    </row>
    <row r="1701" ht="25.5">
      <c r="A1701" s="1" t="s">
        <v>173</v>
      </c>
      <c r="E1701" s="27" t="s">
        <v>6250</v>
      </c>
    </row>
    <row r="1702">
      <c r="A1702" s="1" t="s">
        <v>174</v>
      </c>
    </row>
    <row r="1703">
      <c r="A1703" s="1" t="s">
        <v>176</v>
      </c>
      <c r="E1703" s="27" t="s">
        <v>169</v>
      </c>
    </row>
    <row r="1704" ht="38.25">
      <c r="A1704" s="1" t="s">
        <v>167</v>
      </c>
      <c r="B1704" s="1">
        <v>424</v>
      </c>
      <c r="C1704" s="26" t="s">
        <v>6433</v>
      </c>
      <c r="D1704" t="s">
        <v>169</v>
      </c>
      <c r="E1704" s="27" t="s">
        <v>6275</v>
      </c>
      <c r="F1704" s="28" t="s">
        <v>2427</v>
      </c>
      <c r="G1704" s="29">
        <v>1</v>
      </c>
      <c r="H1704" s="28">
        <v>0</v>
      </c>
      <c r="I1704" s="30">
        <f>ROUND(G1704*H1704,P4)</f>
        <v>0</v>
      </c>
      <c r="L1704" s="31">
        <v>0</v>
      </c>
      <c r="M1704" s="24">
        <f>ROUND(G1704*L1704,P4)</f>
        <v>0</v>
      </c>
      <c r="N1704" s="25" t="s">
        <v>2420</v>
      </c>
      <c r="O1704" s="32">
        <f>M1704*AA1704</f>
        <v>0</v>
      </c>
      <c r="P1704" s="1">
        <v>3</v>
      </c>
      <c r="AA1704" s="1">
        <f>IF(P1704=1,$O$3,IF(P1704=2,$O$4,$O$5))</f>
        <v>0</v>
      </c>
    </row>
    <row r="1705" ht="38.25">
      <c r="A1705" s="1" t="s">
        <v>173</v>
      </c>
      <c r="E1705" s="27" t="s">
        <v>6276</v>
      </c>
    </row>
    <row r="1706">
      <c r="A1706" s="1" t="s">
        <v>174</v>
      </c>
    </row>
    <row r="1707">
      <c r="A1707" s="1" t="s">
        <v>176</v>
      </c>
      <c r="E1707" s="27" t="s">
        <v>169</v>
      </c>
    </row>
    <row r="1708" ht="25.5">
      <c r="A1708" s="1" t="s">
        <v>167</v>
      </c>
      <c r="B1708" s="1">
        <v>425</v>
      </c>
      <c r="C1708" s="26" t="s">
        <v>6434</v>
      </c>
      <c r="D1708" t="s">
        <v>169</v>
      </c>
      <c r="E1708" s="27" t="s">
        <v>6250</v>
      </c>
      <c r="F1708" s="28" t="s">
        <v>2427</v>
      </c>
      <c r="G1708" s="29">
        <v>1</v>
      </c>
      <c r="H1708" s="28">
        <v>0</v>
      </c>
      <c r="I1708" s="30">
        <f>ROUND(G1708*H1708,P4)</f>
        <v>0</v>
      </c>
      <c r="L1708" s="31">
        <v>0</v>
      </c>
      <c r="M1708" s="24">
        <f>ROUND(G1708*L1708,P4)</f>
        <v>0</v>
      </c>
      <c r="N1708" s="25" t="s">
        <v>2420</v>
      </c>
      <c r="O1708" s="32">
        <f>M1708*AA1708</f>
        <v>0</v>
      </c>
      <c r="P1708" s="1">
        <v>3</v>
      </c>
      <c r="AA1708" s="1">
        <f>IF(P1708=1,$O$3,IF(P1708=2,$O$4,$O$5))</f>
        <v>0</v>
      </c>
    </row>
    <row r="1709" ht="25.5">
      <c r="A1709" s="1" t="s">
        <v>173</v>
      </c>
      <c r="E1709" s="27" t="s">
        <v>6250</v>
      </c>
    </row>
    <row r="1710">
      <c r="A1710" s="1" t="s">
        <v>174</v>
      </c>
    </row>
    <row r="1711">
      <c r="A1711" s="1" t="s">
        <v>176</v>
      </c>
      <c r="E1711" s="27" t="s">
        <v>169</v>
      </c>
    </row>
    <row r="1712">
      <c r="A1712" s="1" t="s">
        <v>167</v>
      </c>
      <c r="B1712" s="1">
        <v>426</v>
      </c>
      <c r="C1712" s="26" t="s">
        <v>6435</v>
      </c>
      <c r="D1712" t="s">
        <v>169</v>
      </c>
      <c r="E1712" s="27" t="s">
        <v>6254</v>
      </c>
      <c r="F1712" s="28" t="s">
        <v>2427</v>
      </c>
      <c r="G1712" s="29">
        <v>1</v>
      </c>
      <c r="H1712" s="28">
        <v>0</v>
      </c>
      <c r="I1712" s="30">
        <f>ROUND(G1712*H1712,P4)</f>
        <v>0</v>
      </c>
      <c r="L1712" s="31">
        <v>0</v>
      </c>
      <c r="M1712" s="24">
        <f>ROUND(G1712*L1712,P4)</f>
        <v>0</v>
      </c>
      <c r="N1712" s="25" t="s">
        <v>2420</v>
      </c>
      <c r="O1712" s="32">
        <f>M1712*AA1712</f>
        <v>0</v>
      </c>
      <c r="P1712" s="1">
        <v>3</v>
      </c>
      <c r="AA1712" s="1">
        <f>IF(P1712=1,$O$3,IF(P1712=2,$O$4,$O$5))</f>
        <v>0</v>
      </c>
    </row>
    <row r="1713">
      <c r="A1713" s="1" t="s">
        <v>173</v>
      </c>
      <c r="E1713" s="27" t="s">
        <v>6254</v>
      </c>
    </row>
    <row r="1714">
      <c r="A1714" s="1" t="s">
        <v>174</v>
      </c>
    </row>
    <row r="1715">
      <c r="A1715" s="1" t="s">
        <v>176</v>
      </c>
      <c r="E1715" s="27" t="s">
        <v>169</v>
      </c>
    </row>
    <row r="1716" ht="25.5">
      <c r="A1716" s="1" t="s">
        <v>167</v>
      </c>
      <c r="B1716" s="1">
        <v>427</v>
      </c>
      <c r="C1716" s="26" t="s">
        <v>6436</v>
      </c>
      <c r="D1716" t="s">
        <v>169</v>
      </c>
      <c r="E1716" s="27" t="s">
        <v>6250</v>
      </c>
      <c r="F1716" s="28" t="s">
        <v>2427</v>
      </c>
      <c r="G1716" s="29">
        <v>1</v>
      </c>
      <c r="H1716" s="28">
        <v>0</v>
      </c>
      <c r="I1716" s="30">
        <f>ROUND(G1716*H1716,P4)</f>
        <v>0</v>
      </c>
      <c r="L1716" s="31">
        <v>0</v>
      </c>
      <c r="M1716" s="24">
        <f>ROUND(G1716*L1716,P4)</f>
        <v>0</v>
      </c>
      <c r="N1716" s="25" t="s">
        <v>2420</v>
      </c>
      <c r="O1716" s="32">
        <f>M1716*AA1716</f>
        <v>0</v>
      </c>
      <c r="P1716" s="1">
        <v>3</v>
      </c>
      <c r="AA1716" s="1">
        <f>IF(P1716=1,$O$3,IF(P1716=2,$O$4,$O$5))</f>
        <v>0</v>
      </c>
    </row>
    <row r="1717" ht="25.5">
      <c r="A1717" s="1" t="s">
        <v>173</v>
      </c>
      <c r="E1717" s="27" t="s">
        <v>6250</v>
      </c>
    </row>
    <row r="1718">
      <c r="A1718" s="1" t="s">
        <v>174</v>
      </c>
    </row>
    <row r="1719">
      <c r="A1719" s="1" t="s">
        <v>176</v>
      </c>
      <c r="E1719" s="27" t="s">
        <v>169</v>
      </c>
    </row>
    <row r="1720">
      <c r="A1720" s="1" t="s">
        <v>167</v>
      </c>
      <c r="B1720" s="1">
        <v>428</v>
      </c>
      <c r="C1720" s="26" t="s">
        <v>6437</v>
      </c>
      <c r="D1720" t="s">
        <v>169</v>
      </c>
      <c r="E1720" s="27" t="s">
        <v>6254</v>
      </c>
      <c r="F1720" s="28" t="s">
        <v>2427</v>
      </c>
      <c r="G1720" s="29">
        <v>1</v>
      </c>
      <c r="H1720" s="28">
        <v>0</v>
      </c>
      <c r="I1720" s="30">
        <f>ROUND(G1720*H1720,P4)</f>
        <v>0</v>
      </c>
      <c r="L1720" s="31">
        <v>0</v>
      </c>
      <c r="M1720" s="24">
        <f>ROUND(G1720*L1720,P4)</f>
        <v>0</v>
      </c>
      <c r="N1720" s="25" t="s">
        <v>2420</v>
      </c>
      <c r="O1720" s="32">
        <f>M1720*AA1720</f>
        <v>0</v>
      </c>
      <c r="P1720" s="1">
        <v>3</v>
      </c>
      <c r="AA1720" s="1">
        <f>IF(P1720=1,$O$3,IF(P1720=2,$O$4,$O$5))</f>
        <v>0</v>
      </c>
    </row>
    <row r="1721">
      <c r="A1721" s="1" t="s">
        <v>173</v>
      </c>
      <c r="E1721" s="27" t="s">
        <v>6254</v>
      </c>
    </row>
    <row r="1722">
      <c r="A1722" s="1" t="s">
        <v>174</v>
      </c>
    </row>
    <row r="1723">
      <c r="A1723" s="1" t="s">
        <v>176</v>
      </c>
      <c r="E1723" s="27" t="s">
        <v>169</v>
      </c>
    </row>
    <row r="1724" ht="25.5">
      <c r="A1724" s="1" t="s">
        <v>167</v>
      </c>
      <c r="B1724" s="1">
        <v>429</v>
      </c>
      <c r="C1724" s="26" t="s">
        <v>6438</v>
      </c>
      <c r="D1724" t="s">
        <v>169</v>
      </c>
      <c r="E1724" s="27" t="s">
        <v>6252</v>
      </c>
      <c r="F1724" s="28" t="s">
        <v>2427</v>
      </c>
      <c r="G1724" s="29">
        <v>1</v>
      </c>
      <c r="H1724" s="28">
        <v>0</v>
      </c>
      <c r="I1724" s="30">
        <f>ROUND(G1724*H1724,P4)</f>
        <v>0</v>
      </c>
      <c r="L1724" s="31">
        <v>0</v>
      </c>
      <c r="M1724" s="24">
        <f>ROUND(G1724*L1724,P4)</f>
        <v>0</v>
      </c>
      <c r="N1724" s="25" t="s">
        <v>2420</v>
      </c>
      <c r="O1724" s="32">
        <f>M1724*AA1724</f>
        <v>0</v>
      </c>
      <c r="P1724" s="1">
        <v>3</v>
      </c>
      <c r="AA1724" s="1">
        <f>IF(P1724=1,$O$3,IF(P1724=2,$O$4,$O$5))</f>
        <v>0</v>
      </c>
    </row>
    <row r="1725" ht="25.5">
      <c r="A1725" s="1" t="s">
        <v>173</v>
      </c>
      <c r="E1725" s="27" t="s">
        <v>6252</v>
      </c>
    </row>
    <row r="1726">
      <c r="A1726" s="1" t="s">
        <v>174</v>
      </c>
    </row>
    <row r="1727">
      <c r="A1727" s="1" t="s">
        <v>176</v>
      </c>
      <c r="E1727" s="27" t="s">
        <v>169</v>
      </c>
    </row>
    <row r="1728" ht="25.5">
      <c r="A1728" s="1" t="s">
        <v>167</v>
      </c>
      <c r="B1728" s="1">
        <v>430</v>
      </c>
      <c r="C1728" s="26" t="s">
        <v>6439</v>
      </c>
      <c r="D1728" t="s">
        <v>169</v>
      </c>
      <c r="E1728" s="27" t="s">
        <v>6250</v>
      </c>
      <c r="F1728" s="28" t="s">
        <v>2427</v>
      </c>
      <c r="G1728" s="29">
        <v>1</v>
      </c>
      <c r="H1728" s="28">
        <v>0</v>
      </c>
      <c r="I1728" s="30">
        <f>ROUND(G1728*H1728,P4)</f>
        <v>0</v>
      </c>
      <c r="L1728" s="31">
        <v>0</v>
      </c>
      <c r="M1728" s="24">
        <f>ROUND(G1728*L1728,P4)</f>
        <v>0</v>
      </c>
      <c r="N1728" s="25" t="s">
        <v>2420</v>
      </c>
      <c r="O1728" s="32">
        <f>M1728*AA1728</f>
        <v>0</v>
      </c>
      <c r="P1728" s="1">
        <v>3</v>
      </c>
      <c r="AA1728" s="1">
        <f>IF(P1728=1,$O$3,IF(P1728=2,$O$4,$O$5))</f>
        <v>0</v>
      </c>
    </row>
    <row r="1729" ht="25.5">
      <c r="A1729" s="1" t="s">
        <v>173</v>
      </c>
      <c r="E1729" s="27" t="s">
        <v>6250</v>
      </c>
    </row>
    <row r="1730">
      <c r="A1730" s="1" t="s">
        <v>174</v>
      </c>
    </row>
    <row r="1731">
      <c r="A1731" s="1" t="s">
        <v>176</v>
      </c>
      <c r="E1731" s="27" t="s">
        <v>169</v>
      </c>
    </row>
    <row r="1732" ht="38.25">
      <c r="A1732" s="1" t="s">
        <v>167</v>
      </c>
      <c r="B1732" s="1">
        <v>431</v>
      </c>
      <c r="C1732" s="26" t="s">
        <v>6440</v>
      </c>
      <c r="D1732" t="s">
        <v>169</v>
      </c>
      <c r="E1732" s="27" t="s">
        <v>6275</v>
      </c>
      <c r="F1732" s="28" t="s">
        <v>2427</v>
      </c>
      <c r="G1732" s="29">
        <v>1</v>
      </c>
      <c r="H1732" s="28">
        <v>0</v>
      </c>
      <c r="I1732" s="30">
        <f>ROUND(G1732*H1732,P4)</f>
        <v>0</v>
      </c>
      <c r="L1732" s="31">
        <v>0</v>
      </c>
      <c r="M1732" s="24">
        <f>ROUND(G1732*L1732,P4)</f>
        <v>0</v>
      </c>
      <c r="N1732" s="25" t="s">
        <v>2420</v>
      </c>
      <c r="O1732" s="32">
        <f>M1732*AA1732</f>
        <v>0</v>
      </c>
      <c r="P1732" s="1">
        <v>3</v>
      </c>
      <c r="AA1732" s="1">
        <f>IF(P1732=1,$O$3,IF(P1732=2,$O$4,$O$5))</f>
        <v>0</v>
      </c>
    </row>
    <row r="1733" ht="38.25">
      <c r="A1733" s="1" t="s">
        <v>173</v>
      </c>
      <c r="E1733" s="27" t="s">
        <v>6276</v>
      </c>
    </row>
    <row r="1734">
      <c r="A1734" s="1" t="s">
        <v>174</v>
      </c>
    </row>
    <row r="1735">
      <c r="A1735" s="1" t="s">
        <v>176</v>
      </c>
      <c r="E1735" s="27" t="s">
        <v>169</v>
      </c>
    </row>
    <row r="1736">
      <c r="A1736" s="1" t="s">
        <v>167</v>
      </c>
      <c r="B1736" s="1">
        <v>432</v>
      </c>
      <c r="C1736" s="26" t="s">
        <v>6441</v>
      </c>
      <c r="D1736" t="s">
        <v>169</v>
      </c>
      <c r="E1736" s="27" t="s">
        <v>6254</v>
      </c>
      <c r="F1736" s="28" t="s">
        <v>2427</v>
      </c>
      <c r="G1736" s="29">
        <v>1</v>
      </c>
      <c r="H1736" s="28">
        <v>0</v>
      </c>
      <c r="I1736" s="30">
        <f>ROUND(G1736*H1736,P4)</f>
        <v>0</v>
      </c>
      <c r="L1736" s="31">
        <v>0</v>
      </c>
      <c r="M1736" s="24">
        <f>ROUND(G1736*L1736,P4)</f>
        <v>0</v>
      </c>
      <c r="N1736" s="25" t="s">
        <v>2420</v>
      </c>
      <c r="O1736" s="32">
        <f>M1736*AA1736</f>
        <v>0</v>
      </c>
      <c r="P1736" s="1">
        <v>3</v>
      </c>
      <c r="AA1736" s="1">
        <f>IF(P1736=1,$O$3,IF(P1736=2,$O$4,$O$5))</f>
        <v>0</v>
      </c>
    </row>
    <row r="1737">
      <c r="A1737" s="1" t="s">
        <v>173</v>
      </c>
      <c r="E1737" s="27" t="s">
        <v>6254</v>
      </c>
    </row>
    <row r="1738">
      <c r="A1738" s="1" t="s">
        <v>174</v>
      </c>
    </row>
    <row r="1739">
      <c r="A1739" s="1" t="s">
        <v>176</v>
      </c>
      <c r="E1739" s="27" t="s">
        <v>169</v>
      </c>
    </row>
    <row r="1740">
      <c r="A1740" s="1" t="s">
        <v>167</v>
      </c>
      <c r="B1740" s="1">
        <v>433</v>
      </c>
      <c r="C1740" s="26" t="s">
        <v>6442</v>
      </c>
      <c r="D1740" t="s">
        <v>169</v>
      </c>
      <c r="E1740" s="27" t="s">
        <v>6254</v>
      </c>
      <c r="F1740" s="28" t="s">
        <v>2427</v>
      </c>
      <c r="G1740" s="29">
        <v>1</v>
      </c>
      <c r="H1740" s="28">
        <v>0</v>
      </c>
      <c r="I1740" s="30">
        <f>ROUND(G1740*H1740,P4)</f>
        <v>0</v>
      </c>
      <c r="L1740" s="31">
        <v>0</v>
      </c>
      <c r="M1740" s="24">
        <f>ROUND(G1740*L1740,P4)</f>
        <v>0</v>
      </c>
      <c r="N1740" s="25" t="s">
        <v>2420</v>
      </c>
      <c r="O1740" s="32">
        <f>M1740*AA1740</f>
        <v>0</v>
      </c>
      <c r="P1740" s="1">
        <v>3</v>
      </c>
      <c r="AA1740" s="1">
        <f>IF(P1740=1,$O$3,IF(P1740=2,$O$4,$O$5))</f>
        <v>0</v>
      </c>
    </row>
    <row r="1741">
      <c r="A1741" s="1" t="s">
        <v>173</v>
      </c>
      <c r="E1741" s="27" t="s">
        <v>6254</v>
      </c>
    </row>
    <row r="1742">
      <c r="A1742" s="1" t="s">
        <v>174</v>
      </c>
    </row>
    <row r="1743">
      <c r="A1743" s="1" t="s">
        <v>176</v>
      </c>
      <c r="E1743" s="27" t="s">
        <v>169</v>
      </c>
    </row>
    <row r="1744" ht="25.5">
      <c r="A1744" s="1" t="s">
        <v>167</v>
      </c>
      <c r="B1744" s="1">
        <v>434</v>
      </c>
      <c r="C1744" s="26" t="s">
        <v>6443</v>
      </c>
      <c r="D1744" t="s">
        <v>169</v>
      </c>
      <c r="E1744" s="27" t="s">
        <v>6250</v>
      </c>
      <c r="F1744" s="28" t="s">
        <v>2427</v>
      </c>
      <c r="G1744" s="29">
        <v>1</v>
      </c>
      <c r="H1744" s="28">
        <v>0</v>
      </c>
      <c r="I1744" s="30">
        <f>ROUND(G1744*H1744,P4)</f>
        <v>0</v>
      </c>
      <c r="L1744" s="31">
        <v>0</v>
      </c>
      <c r="M1744" s="24">
        <f>ROUND(G1744*L1744,P4)</f>
        <v>0</v>
      </c>
      <c r="N1744" s="25" t="s">
        <v>2420</v>
      </c>
      <c r="O1744" s="32">
        <f>M1744*AA1744</f>
        <v>0</v>
      </c>
      <c r="P1744" s="1">
        <v>3</v>
      </c>
      <c r="AA1744" s="1">
        <f>IF(P1744=1,$O$3,IF(P1744=2,$O$4,$O$5))</f>
        <v>0</v>
      </c>
    </row>
    <row r="1745" ht="25.5">
      <c r="A1745" s="1" t="s">
        <v>173</v>
      </c>
      <c r="E1745" s="27" t="s">
        <v>6250</v>
      </c>
    </row>
    <row r="1746">
      <c r="A1746" s="1" t="s">
        <v>174</v>
      </c>
    </row>
    <row r="1747">
      <c r="A1747" s="1" t="s">
        <v>176</v>
      </c>
      <c r="E1747" s="27" t="s">
        <v>169</v>
      </c>
    </row>
    <row r="1748" ht="25.5">
      <c r="A1748" s="1" t="s">
        <v>167</v>
      </c>
      <c r="B1748" s="1">
        <v>435</v>
      </c>
      <c r="C1748" s="26" t="s">
        <v>6444</v>
      </c>
      <c r="D1748" t="s">
        <v>169</v>
      </c>
      <c r="E1748" s="27" t="s">
        <v>6250</v>
      </c>
      <c r="F1748" s="28" t="s">
        <v>2427</v>
      </c>
      <c r="G1748" s="29">
        <v>1</v>
      </c>
      <c r="H1748" s="28">
        <v>0</v>
      </c>
      <c r="I1748" s="30">
        <f>ROUND(G1748*H1748,P4)</f>
        <v>0</v>
      </c>
      <c r="L1748" s="31">
        <v>0</v>
      </c>
      <c r="M1748" s="24">
        <f>ROUND(G1748*L1748,P4)</f>
        <v>0</v>
      </c>
      <c r="N1748" s="25" t="s">
        <v>2420</v>
      </c>
      <c r="O1748" s="32">
        <f>M1748*AA1748</f>
        <v>0</v>
      </c>
      <c r="P1748" s="1">
        <v>3</v>
      </c>
      <c r="AA1748" s="1">
        <f>IF(P1748=1,$O$3,IF(P1748=2,$O$4,$O$5))</f>
        <v>0</v>
      </c>
    </row>
    <row r="1749" ht="25.5">
      <c r="A1749" s="1" t="s">
        <v>173</v>
      </c>
      <c r="E1749" s="27" t="s">
        <v>6250</v>
      </c>
    </row>
    <row r="1750">
      <c r="A1750" s="1" t="s">
        <v>174</v>
      </c>
    </row>
    <row r="1751">
      <c r="A1751" s="1" t="s">
        <v>176</v>
      </c>
      <c r="E1751" s="27" t="s">
        <v>169</v>
      </c>
    </row>
    <row r="1752" ht="25.5">
      <c r="A1752" s="1" t="s">
        <v>167</v>
      </c>
      <c r="B1752" s="1">
        <v>436</v>
      </c>
      <c r="C1752" s="26" t="s">
        <v>6445</v>
      </c>
      <c r="D1752" t="s">
        <v>169</v>
      </c>
      <c r="E1752" s="27" t="s">
        <v>6250</v>
      </c>
      <c r="F1752" s="28" t="s">
        <v>2427</v>
      </c>
      <c r="G1752" s="29">
        <v>1</v>
      </c>
      <c r="H1752" s="28">
        <v>0</v>
      </c>
      <c r="I1752" s="30">
        <f>ROUND(G1752*H1752,P4)</f>
        <v>0</v>
      </c>
      <c r="L1752" s="31">
        <v>0</v>
      </c>
      <c r="M1752" s="24">
        <f>ROUND(G1752*L1752,P4)</f>
        <v>0</v>
      </c>
      <c r="N1752" s="25" t="s">
        <v>2420</v>
      </c>
      <c r="O1752" s="32">
        <f>M1752*AA1752</f>
        <v>0</v>
      </c>
      <c r="P1752" s="1">
        <v>3</v>
      </c>
      <c r="AA1752" s="1">
        <f>IF(P1752=1,$O$3,IF(P1752=2,$O$4,$O$5))</f>
        <v>0</v>
      </c>
    </row>
    <row r="1753" ht="25.5">
      <c r="A1753" s="1" t="s">
        <v>173</v>
      </c>
      <c r="E1753" s="27" t="s">
        <v>6250</v>
      </c>
    </row>
    <row r="1754">
      <c r="A1754" s="1" t="s">
        <v>174</v>
      </c>
    </row>
    <row r="1755">
      <c r="A1755" s="1" t="s">
        <v>176</v>
      </c>
      <c r="E1755" s="27" t="s">
        <v>169</v>
      </c>
    </row>
    <row r="1756" ht="25.5">
      <c r="A1756" s="1" t="s">
        <v>167</v>
      </c>
      <c r="B1756" s="1">
        <v>437</v>
      </c>
      <c r="C1756" s="26" t="s">
        <v>6446</v>
      </c>
      <c r="D1756" t="s">
        <v>169</v>
      </c>
      <c r="E1756" s="27" t="s">
        <v>6447</v>
      </c>
      <c r="F1756" s="28" t="s">
        <v>2427</v>
      </c>
      <c r="G1756" s="29">
        <v>1</v>
      </c>
      <c r="H1756" s="28">
        <v>0</v>
      </c>
      <c r="I1756" s="30">
        <f>ROUND(G1756*H1756,P4)</f>
        <v>0</v>
      </c>
      <c r="L1756" s="31">
        <v>0</v>
      </c>
      <c r="M1756" s="24">
        <f>ROUND(G1756*L1756,P4)</f>
        <v>0</v>
      </c>
      <c r="N1756" s="25" t="s">
        <v>2420</v>
      </c>
      <c r="O1756" s="32">
        <f>M1756*AA1756</f>
        <v>0</v>
      </c>
      <c r="P1756" s="1">
        <v>3</v>
      </c>
      <c r="AA1756" s="1">
        <f>IF(P1756=1,$O$3,IF(P1756=2,$O$4,$O$5))</f>
        <v>0</v>
      </c>
    </row>
    <row r="1757" ht="38.25">
      <c r="A1757" s="1" t="s">
        <v>173</v>
      </c>
      <c r="E1757" s="27" t="s">
        <v>6448</v>
      </c>
    </row>
    <row r="1758">
      <c r="A1758" s="1" t="s">
        <v>174</v>
      </c>
    </row>
    <row r="1759">
      <c r="A1759" s="1" t="s">
        <v>176</v>
      </c>
      <c r="E1759" s="27" t="s">
        <v>169</v>
      </c>
    </row>
    <row r="1760" ht="25.5">
      <c r="A1760" s="1" t="s">
        <v>167</v>
      </c>
      <c r="B1760" s="1">
        <v>438</v>
      </c>
      <c r="C1760" s="26" t="s">
        <v>6449</v>
      </c>
      <c r="D1760" t="s">
        <v>169</v>
      </c>
      <c r="E1760" s="27" t="s">
        <v>6447</v>
      </c>
      <c r="F1760" s="28" t="s">
        <v>2427</v>
      </c>
      <c r="G1760" s="29">
        <v>1</v>
      </c>
      <c r="H1760" s="28">
        <v>0</v>
      </c>
      <c r="I1760" s="30">
        <f>ROUND(G1760*H1760,P4)</f>
        <v>0</v>
      </c>
      <c r="L1760" s="31">
        <v>0</v>
      </c>
      <c r="M1760" s="24">
        <f>ROUND(G1760*L1760,P4)</f>
        <v>0</v>
      </c>
      <c r="N1760" s="25" t="s">
        <v>2420</v>
      </c>
      <c r="O1760" s="32">
        <f>M1760*AA1760</f>
        <v>0</v>
      </c>
      <c r="P1760" s="1">
        <v>3</v>
      </c>
      <c r="AA1760" s="1">
        <f>IF(P1760=1,$O$3,IF(P1760=2,$O$4,$O$5))</f>
        <v>0</v>
      </c>
    </row>
    <row r="1761" ht="38.25">
      <c r="A1761" s="1" t="s">
        <v>173</v>
      </c>
      <c r="E1761" s="27" t="s">
        <v>6450</v>
      </c>
    </row>
    <row r="1762">
      <c r="A1762" s="1" t="s">
        <v>174</v>
      </c>
    </row>
    <row r="1763">
      <c r="A1763" s="1" t="s">
        <v>176</v>
      </c>
      <c r="E1763" s="27" t="s">
        <v>169</v>
      </c>
    </row>
    <row r="1764" ht="25.5">
      <c r="A1764" s="1" t="s">
        <v>167</v>
      </c>
      <c r="B1764" s="1">
        <v>439</v>
      </c>
      <c r="C1764" s="26" t="s">
        <v>6451</v>
      </c>
      <c r="D1764" t="s">
        <v>169</v>
      </c>
      <c r="E1764" s="27" t="s">
        <v>6452</v>
      </c>
      <c r="F1764" s="28" t="s">
        <v>2427</v>
      </c>
      <c r="G1764" s="29">
        <v>1</v>
      </c>
      <c r="H1764" s="28">
        <v>0</v>
      </c>
      <c r="I1764" s="30">
        <f>ROUND(G1764*H1764,P4)</f>
        <v>0</v>
      </c>
      <c r="L1764" s="31">
        <v>0</v>
      </c>
      <c r="M1764" s="24">
        <f>ROUND(G1764*L1764,P4)</f>
        <v>0</v>
      </c>
      <c r="N1764" s="25" t="s">
        <v>2420</v>
      </c>
      <c r="O1764" s="32">
        <f>M1764*AA1764</f>
        <v>0</v>
      </c>
      <c r="P1764" s="1">
        <v>3</v>
      </c>
      <c r="AA1764" s="1">
        <f>IF(P1764=1,$O$3,IF(P1764=2,$O$4,$O$5))</f>
        <v>0</v>
      </c>
    </row>
    <row r="1765" ht="25.5">
      <c r="A1765" s="1" t="s">
        <v>173</v>
      </c>
      <c r="E1765" s="27" t="s">
        <v>6452</v>
      </c>
    </row>
    <row r="1766">
      <c r="A1766" s="1" t="s">
        <v>174</v>
      </c>
    </row>
    <row r="1767">
      <c r="A1767" s="1" t="s">
        <v>176</v>
      </c>
      <c r="E1767" s="27" t="s">
        <v>169</v>
      </c>
    </row>
    <row r="1768" ht="25.5">
      <c r="A1768" s="1" t="s">
        <v>167</v>
      </c>
      <c r="B1768" s="1">
        <v>440</v>
      </c>
      <c r="C1768" s="26" t="s">
        <v>6453</v>
      </c>
      <c r="D1768" t="s">
        <v>169</v>
      </c>
      <c r="E1768" s="27" t="s">
        <v>6315</v>
      </c>
      <c r="F1768" s="28" t="s">
        <v>2427</v>
      </c>
      <c r="G1768" s="29">
        <v>1</v>
      </c>
      <c r="H1768" s="28">
        <v>0</v>
      </c>
      <c r="I1768" s="30">
        <f>ROUND(G1768*H1768,P4)</f>
        <v>0</v>
      </c>
      <c r="L1768" s="31">
        <v>0</v>
      </c>
      <c r="M1768" s="24">
        <f>ROUND(G1768*L1768,P4)</f>
        <v>0</v>
      </c>
      <c r="N1768" s="25" t="s">
        <v>2420</v>
      </c>
      <c r="O1768" s="32">
        <f>M1768*AA1768</f>
        <v>0</v>
      </c>
      <c r="P1768" s="1">
        <v>3</v>
      </c>
      <c r="AA1768" s="1">
        <f>IF(P1768=1,$O$3,IF(P1768=2,$O$4,$O$5))</f>
        <v>0</v>
      </c>
    </row>
    <row r="1769" ht="25.5">
      <c r="A1769" s="1" t="s">
        <v>173</v>
      </c>
      <c r="E1769" s="27" t="s">
        <v>6315</v>
      </c>
    </row>
    <row r="1770">
      <c r="A1770" s="1" t="s">
        <v>174</v>
      </c>
    </row>
    <row r="1771">
      <c r="A1771" s="1" t="s">
        <v>176</v>
      </c>
      <c r="E1771" s="27" t="s">
        <v>169</v>
      </c>
    </row>
    <row r="1772" ht="25.5">
      <c r="A1772" s="1" t="s">
        <v>167</v>
      </c>
      <c r="B1772" s="1">
        <v>441</v>
      </c>
      <c r="C1772" s="26" t="s">
        <v>6454</v>
      </c>
      <c r="D1772" t="s">
        <v>169</v>
      </c>
      <c r="E1772" s="27" t="s">
        <v>6315</v>
      </c>
      <c r="F1772" s="28" t="s">
        <v>2427</v>
      </c>
      <c r="G1772" s="29">
        <v>1</v>
      </c>
      <c r="H1772" s="28">
        <v>0</v>
      </c>
      <c r="I1772" s="30">
        <f>ROUND(G1772*H1772,P4)</f>
        <v>0</v>
      </c>
      <c r="L1772" s="31">
        <v>0</v>
      </c>
      <c r="M1772" s="24">
        <f>ROUND(G1772*L1772,P4)</f>
        <v>0</v>
      </c>
      <c r="N1772" s="25" t="s">
        <v>2420</v>
      </c>
      <c r="O1772" s="32">
        <f>M1772*AA1772</f>
        <v>0</v>
      </c>
      <c r="P1772" s="1">
        <v>3</v>
      </c>
      <c r="AA1772" s="1">
        <f>IF(P1772=1,$O$3,IF(P1772=2,$O$4,$O$5))</f>
        <v>0</v>
      </c>
    </row>
    <row r="1773" ht="25.5">
      <c r="A1773" s="1" t="s">
        <v>173</v>
      </c>
      <c r="E1773" s="27" t="s">
        <v>6315</v>
      </c>
    </row>
    <row r="1774">
      <c r="A1774" s="1" t="s">
        <v>174</v>
      </c>
    </row>
    <row r="1775">
      <c r="A1775" s="1" t="s">
        <v>176</v>
      </c>
      <c r="E1775" s="27" t="s">
        <v>169</v>
      </c>
    </row>
    <row r="1776" ht="25.5">
      <c r="A1776" s="1" t="s">
        <v>167</v>
      </c>
      <c r="B1776" s="1">
        <v>442</v>
      </c>
      <c r="C1776" s="26" t="s">
        <v>6455</v>
      </c>
      <c r="D1776" t="s">
        <v>169</v>
      </c>
      <c r="E1776" s="27" t="s">
        <v>6456</v>
      </c>
      <c r="F1776" s="28" t="s">
        <v>2427</v>
      </c>
      <c r="G1776" s="29">
        <v>1</v>
      </c>
      <c r="H1776" s="28">
        <v>0</v>
      </c>
      <c r="I1776" s="30">
        <f>ROUND(G1776*H1776,P4)</f>
        <v>0</v>
      </c>
      <c r="L1776" s="31">
        <v>0</v>
      </c>
      <c r="M1776" s="24">
        <f>ROUND(G1776*L1776,P4)</f>
        <v>0</v>
      </c>
      <c r="N1776" s="25" t="s">
        <v>2420</v>
      </c>
      <c r="O1776" s="32">
        <f>M1776*AA1776</f>
        <v>0</v>
      </c>
      <c r="P1776" s="1">
        <v>3</v>
      </c>
      <c r="AA1776" s="1">
        <f>IF(P1776=1,$O$3,IF(P1776=2,$O$4,$O$5))</f>
        <v>0</v>
      </c>
    </row>
    <row r="1777" ht="25.5">
      <c r="A1777" s="1" t="s">
        <v>173</v>
      </c>
      <c r="E1777" s="27" t="s">
        <v>6456</v>
      </c>
    </row>
    <row r="1778">
      <c r="A1778" s="1" t="s">
        <v>174</v>
      </c>
    </row>
    <row r="1779">
      <c r="A1779" s="1" t="s">
        <v>176</v>
      </c>
      <c r="E1779" s="27" t="s">
        <v>169</v>
      </c>
    </row>
    <row r="1780" ht="25.5">
      <c r="A1780" s="1" t="s">
        <v>167</v>
      </c>
      <c r="B1780" s="1">
        <v>443</v>
      </c>
      <c r="C1780" s="26" t="s">
        <v>6457</v>
      </c>
      <c r="D1780" t="s">
        <v>169</v>
      </c>
      <c r="E1780" s="27" t="s">
        <v>6458</v>
      </c>
      <c r="F1780" s="28" t="s">
        <v>2427</v>
      </c>
      <c r="G1780" s="29">
        <v>1</v>
      </c>
      <c r="H1780" s="28">
        <v>0</v>
      </c>
      <c r="I1780" s="30">
        <f>ROUND(G1780*H1780,P4)</f>
        <v>0</v>
      </c>
      <c r="L1780" s="31">
        <v>0</v>
      </c>
      <c r="M1780" s="24">
        <f>ROUND(G1780*L1780,P4)</f>
        <v>0</v>
      </c>
      <c r="N1780" s="25" t="s">
        <v>2420</v>
      </c>
      <c r="O1780" s="32">
        <f>M1780*AA1780</f>
        <v>0</v>
      </c>
      <c r="P1780" s="1">
        <v>3</v>
      </c>
      <c r="AA1780" s="1">
        <f>IF(P1780=1,$O$3,IF(P1780=2,$O$4,$O$5))</f>
        <v>0</v>
      </c>
    </row>
    <row r="1781" ht="25.5">
      <c r="A1781" s="1" t="s">
        <v>173</v>
      </c>
      <c r="E1781" s="27" t="s">
        <v>6458</v>
      </c>
    </row>
    <row r="1782">
      <c r="A1782" s="1" t="s">
        <v>174</v>
      </c>
    </row>
    <row r="1783">
      <c r="A1783" s="1" t="s">
        <v>176</v>
      </c>
      <c r="E1783" s="27" t="s">
        <v>169</v>
      </c>
    </row>
    <row r="1784" ht="25.5">
      <c r="A1784" s="1" t="s">
        <v>167</v>
      </c>
      <c r="B1784" s="1">
        <v>444</v>
      </c>
      <c r="C1784" s="26" t="s">
        <v>6459</v>
      </c>
      <c r="D1784" t="s">
        <v>169</v>
      </c>
      <c r="E1784" s="27" t="s">
        <v>6367</v>
      </c>
      <c r="F1784" s="28" t="s">
        <v>2427</v>
      </c>
      <c r="G1784" s="29">
        <v>1</v>
      </c>
      <c r="H1784" s="28">
        <v>0</v>
      </c>
      <c r="I1784" s="30">
        <f>ROUND(G1784*H1784,P4)</f>
        <v>0</v>
      </c>
      <c r="L1784" s="31">
        <v>0</v>
      </c>
      <c r="M1784" s="24">
        <f>ROUND(G1784*L1784,P4)</f>
        <v>0</v>
      </c>
      <c r="N1784" s="25" t="s">
        <v>2420</v>
      </c>
      <c r="O1784" s="32">
        <f>M1784*AA1784</f>
        <v>0</v>
      </c>
      <c r="P1784" s="1">
        <v>3</v>
      </c>
      <c r="AA1784" s="1">
        <f>IF(P1784=1,$O$3,IF(P1784=2,$O$4,$O$5))</f>
        <v>0</v>
      </c>
    </row>
    <row r="1785" ht="25.5">
      <c r="A1785" s="1" t="s">
        <v>173</v>
      </c>
      <c r="E1785" s="27" t="s">
        <v>6367</v>
      </c>
    </row>
    <row r="1786">
      <c r="A1786" s="1" t="s">
        <v>174</v>
      </c>
    </row>
    <row r="1787">
      <c r="A1787" s="1" t="s">
        <v>176</v>
      </c>
      <c r="E1787" s="27" t="s">
        <v>169</v>
      </c>
    </row>
    <row r="1788" ht="25.5">
      <c r="A1788" s="1" t="s">
        <v>167</v>
      </c>
      <c r="B1788" s="1">
        <v>445</v>
      </c>
      <c r="C1788" s="26" t="s">
        <v>6460</v>
      </c>
      <c r="D1788" t="s">
        <v>169</v>
      </c>
      <c r="E1788" s="27" t="s">
        <v>6367</v>
      </c>
      <c r="F1788" s="28" t="s">
        <v>2427</v>
      </c>
      <c r="G1788" s="29">
        <v>1</v>
      </c>
      <c r="H1788" s="28">
        <v>0</v>
      </c>
      <c r="I1788" s="30">
        <f>ROUND(G1788*H1788,P4)</f>
        <v>0</v>
      </c>
      <c r="L1788" s="31">
        <v>0</v>
      </c>
      <c r="M1788" s="24">
        <f>ROUND(G1788*L1788,P4)</f>
        <v>0</v>
      </c>
      <c r="N1788" s="25" t="s">
        <v>2420</v>
      </c>
      <c r="O1788" s="32">
        <f>M1788*AA1788</f>
        <v>0</v>
      </c>
      <c r="P1788" s="1">
        <v>3</v>
      </c>
      <c r="AA1788" s="1">
        <f>IF(P1788=1,$O$3,IF(P1788=2,$O$4,$O$5))</f>
        <v>0</v>
      </c>
    </row>
    <row r="1789" ht="25.5">
      <c r="A1789" s="1" t="s">
        <v>173</v>
      </c>
      <c r="E1789" s="27" t="s">
        <v>6367</v>
      </c>
    </row>
    <row r="1790">
      <c r="A1790" s="1" t="s">
        <v>174</v>
      </c>
    </row>
    <row r="1791">
      <c r="A1791" s="1" t="s">
        <v>176</v>
      </c>
      <c r="E1791" s="27" t="s">
        <v>169</v>
      </c>
    </row>
    <row r="1792" ht="25.5">
      <c r="A1792" s="1" t="s">
        <v>167</v>
      </c>
      <c r="B1792" s="1">
        <v>446</v>
      </c>
      <c r="C1792" s="26" t="s">
        <v>6461</v>
      </c>
      <c r="D1792" t="s">
        <v>169</v>
      </c>
      <c r="E1792" s="27" t="s">
        <v>6367</v>
      </c>
      <c r="F1792" s="28" t="s">
        <v>2427</v>
      </c>
      <c r="G1792" s="29">
        <v>1</v>
      </c>
      <c r="H1792" s="28">
        <v>0</v>
      </c>
      <c r="I1792" s="30">
        <f>ROUND(G1792*H1792,P4)</f>
        <v>0</v>
      </c>
      <c r="L1792" s="31">
        <v>0</v>
      </c>
      <c r="M1792" s="24">
        <f>ROUND(G1792*L1792,P4)</f>
        <v>0</v>
      </c>
      <c r="N1792" s="25" t="s">
        <v>2420</v>
      </c>
      <c r="O1792" s="32">
        <f>M1792*AA1792</f>
        <v>0</v>
      </c>
      <c r="P1792" s="1">
        <v>3</v>
      </c>
      <c r="AA1792" s="1">
        <f>IF(P1792=1,$O$3,IF(P1792=2,$O$4,$O$5))</f>
        <v>0</v>
      </c>
    </row>
    <row r="1793" ht="25.5">
      <c r="A1793" s="1" t="s">
        <v>173</v>
      </c>
      <c r="E1793" s="27" t="s">
        <v>6367</v>
      </c>
    </row>
    <row r="1794">
      <c r="A1794" s="1" t="s">
        <v>174</v>
      </c>
    </row>
    <row r="1795">
      <c r="A1795" s="1" t="s">
        <v>176</v>
      </c>
      <c r="E1795" s="27" t="s">
        <v>169</v>
      </c>
    </row>
    <row r="1796" ht="25.5">
      <c r="A1796" s="1" t="s">
        <v>167</v>
      </c>
      <c r="B1796" s="1">
        <v>447</v>
      </c>
      <c r="C1796" s="26" t="s">
        <v>6462</v>
      </c>
      <c r="D1796" t="s">
        <v>169</v>
      </c>
      <c r="E1796" s="27" t="s">
        <v>6367</v>
      </c>
      <c r="F1796" s="28" t="s">
        <v>2427</v>
      </c>
      <c r="G1796" s="29">
        <v>1</v>
      </c>
      <c r="H1796" s="28">
        <v>0</v>
      </c>
      <c r="I1796" s="30">
        <f>ROUND(G1796*H1796,P4)</f>
        <v>0</v>
      </c>
      <c r="L1796" s="31">
        <v>0</v>
      </c>
      <c r="M1796" s="24">
        <f>ROUND(G1796*L1796,P4)</f>
        <v>0</v>
      </c>
      <c r="N1796" s="25" t="s">
        <v>2420</v>
      </c>
      <c r="O1796" s="32">
        <f>M1796*AA1796</f>
        <v>0</v>
      </c>
      <c r="P1796" s="1">
        <v>3</v>
      </c>
      <c r="AA1796" s="1">
        <f>IF(P1796=1,$O$3,IF(P1796=2,$O$4,$O$5))</f>
        <v>0</v>
      </c>
    </row>
    <row r="1797" ht="25.5">
      <c r="A1797" s="1" t="s">
        <v>173</v>
      </c>
      <c r="E1797" s="27" t="s">
        <v>6367</v>
      </c>
    </row>
    <row r="1798">
      <c r="A1798" s="1" t="s">
        <v>174</v>
      </c>
    </row>
    <row r="1799">
      <c r="A1799" s="1" t="s">
        <v>176</v>
      </c>
      <c r="E1799" s="27" t="s">
        <v>169</v>
      </c>
    </row>
    <row r="1800" ht="25.5">
      <c r="A1800" s="1" t="s">
        <v>167</v>
      </c>
      <c r="B1800" s="1">
        <v>448</v>
      </c>
      <c r="C1800" s="26" t="s">
        <v>6463</v>
      </c>
      <c r="D1800" t="s">
        <v>169</v>
      </c>
      <c r="E1800" s="27" t="s">
        <v>6367</v>
      </c>
      <c r="F1800" s="28" t="s">
        <v>2427</v>
      </c>
      <c r="G1800" s="29">
        <v>1</v>
      </c>
      <c r="H1800" s="28">
        <v>0</v>
      </c>
      <c r="I1800" s="30">
        <f>ROUND(G1800*H1800,P4)</f>
        <v>0</v>
      </c>
      <c r="L1800" s="31">
        <v>0</v>
      </c>
      <c r="M1800" s="24">
        <f>ROUND(G1800*L1800,P4)</f>
        <v>0</v>
      </c>
      <c r="N1800" s="25" t="s">
        <v>2420</v>
      </c>
      <c r="O1800" s="32">
        <f>M1800*AA1800</f>
        <v>0</v>
      </c>
      <c r="P1800" s="1">
        <v>3</v>
      </c>
      <c r="AA1800" s="1">
        <f>IF(P1800=1,$O$3,IF(P1800=2,$O$4,$O$5))</f>
        <v>0</v>
      </c>
    </row>
    <row r="1801" ht="25.5">
      <c r="A1801" s="1" t="s">
        <v>173</v>
      </c>
      <c r="E1801" s="27" t="s">
        <v>6367</v>
      </c>
    </row>
    <row r="1802">
      <c r="A1802" s="1" t="s">
        <v>174</v>
      </c>
    </row>
    <row r="1803">
      <c r="A1803" s="1" t="s">
        <v>176</v>
      </c>
      <c r="E1803" s="27" t="s">
        <v>169</v>
      </c>
    </row>
    <row r="1804" ht="25.5">
      <c r="A1804" s="1" t="s">
        <v>167</v>
      </c>
      <c r="B1804" s="1">
        <v>449</v>
      </c>
      <c r="C1804" s="26" t="s">
        <v>6464</v>
      </c>
      <c r="D1804" t="s">
        <v>169</v>
      </c>
      <c r="E1804" s="27" t="s">
        <v>6367</v>
      </c>
      <c r="F1804" s="28" t="s">
        <v>2427</v>
      </c>
      <c r="G1804" s="29">
        <v>1</v>
      </c>
      <c r="H1804" s="28">
        <v>0</v>
      </c>
      <c r="I1804" s="30">
        <f>ROUND(G1804*H1804,P4)</f>
        <v>0</v>
      </c>
      <c r="L1804" s="31">
        <v>0</v>
      </c>
      <c r="M1804" s="24">
        <f>ROUND(G1804*L1804,P4)</f>
        <v>0</v>
      </c>
      <c r="N1804" s="25" t="s">
        <v>2420</v>
      </c>
      <c r="O1804" s="32">
        <f>M1804*AA1804</f>
        <v>0</v>
      </c>
      <c r="P1804" s="1">
        <v>3</v>
      </c>
      <c r="AA1804" s="1">
        <f>IF(P1804=1,$O$3,IF(P1804=2,$O$4,$O$5))</f>
        <v>0</v>
      </c>
    </row>
    <row r="1805" ht="25.5">
      <c r="A1805" s="1" t="s">
        <v>173</v>
      </c>
      <c r="E1805" s="27" t="s">
        <v>6367</v>
      </c>
    </row>
    <row r="1806">
      <c r="A1806" s="1" t="s">
        <v>174</v>
      </c>
    </row>
    <row r="1807">
      <c r="A1807" s="1" t="s">
        <v>176</v>
      </c>
      <c r="E1807" s="27" t="s">
        <v>169</v>
      </c>
    </row>
    <row r="1808" ht="25.5">
      <c r="A1808" s="1" t="s">
        <v>167</v>
      </c>
      <c r="B1808" s="1">
        <v>450</v>
      </c>
      <c r="C1808" s="26" t="s">
        <v>6465</v>
      </c>
      <c r="D1808" t="s">
        <v>169</v>
      </c>
      <c r="E1808" s="27" t="s">
        <v>6367</v>
      </c>
      <c r="F1808" s="28" t="s">
        <v>2427</v>
      </c>
      <c r="G1808" s="29">
        <v>1</v>
      </c>
      <c r="H1808" s="28">
        <v>0</v>
      </c>
      <c r="I1808" s="30">
        <f>ROUND(G1808*H1808,P4)</f>
        <v>0</v>
      </c>
      <c r="L1808" s="31">
        <v>0</v>
      </c>
      <c r="M1808" s="24">
        <f>ROUND(G1808*L1808,P4)</f>
        <v>0</v>
      </c>
      <c r="N1808" s="25" t="s">
        <v>2420</v>
      </c>
      <c r="O1808" s="32">
        <f>M1808*AA1808</f>
        <v>0</v>
      </c>
      <c r="P1808" s="1">
        <v>3</v>
      </c>
      <c r="AA1808" s="1">
        <f>IF(P1808=1,$O$3,IF(P1808=2,$O$4,$O$5))</f>
        <v>0</v>
      </c>
    </row>
    <row r="1809" ht="25.5">
      <c r="A1809" s="1" t="s">
        <v>173</v>
      </c>
      <c r="E1809" s="27" t="s">
        <v>6367</v>
      </c>
    </row>
    <row r="1810">
      <c r="A1810" s="1" t="s">
        <v>174</v>
      </c>
    </row>
    <row r="1811">
      <c r="A1811" s="1" t="s">
        <v>176</v>
      </c>
      <c r="E1811" s="27" t="s">
        <v>169</v>
      </c>
    </row>
    <row r="1812" ht="25.5">
      <c r="A1812" s="1" t="s">
        <v>167</v>
      </c>
      <c r="B1812" s="1">
        <v>451</v>
      </c>
      <c r="C1812" s="26" t="s">
        <v>6466</v>
      </c>
      <c r="D1812" t="s">
        <v>169</v>
      </c>
      <c r="E1812" s="27" t="s">
        <v>6367</v>
      </c>
      <c r="F1812" s="28" t="s">
        <v>2427</v>
      </c>
      <c r="G1812" s="29">
        <v>1</v>
      </c>
      <c r="H1812" s="28">
        <v>0</v>
      </c>
      <c r="I1812" s="30">
        <f>ROUND(G1812*H1812,P4)</f>
        <v>0</v>
      </c>
      <c r="L1812" s="31">
        <v>0</v>
      </c>
      <c r="M1812" s="24">
        <f>ROUND(G1812*L1812,P4)</f>
        <v>0</v>
      </c>
      <c r="N1812" s="25" t="s">
        <v>2420</v>
      </c>
      <c r="O1812" s="32">
        <f>M1812*AA1812</f>
        <v>0</v>
      </c>
      <c r="P1812" s="1">
        <v>3</v>
      </c>
      <c r="AA1812" s="1">
        <f>IF(P1812=1,$O$3,IF(P1812=2,$O$4,$O$5))</f>
        <v>0</v>
      </c>
    </row>
    <row r="1813" ht="25.5">
      <c r="A1813" s="1" t="s">
        <v>173</v>
      </c>
      <c r="E1813" s="27" t="s">
        <v>6367</v>
      </c>
    </row>
    <row r="1814">
      <c r="A1814" s="1" t="s">
        <v>174</v>
      </c>
    </row>
    <row r="1815">
      <c r="A1815" s="1" t="s">
        <v>176</v>
      </c>
      <c r="E1815" s="27" t="s">
        <v>169</v>
      </c>
    </row>
    <row r="1816" ht="25.5">
      <c r="A1816" s="1" t="s">
        <v>167</v>
      </c>
      <c r="B1816" s="1">
        <v>452</v>
      </c>
      <c r="C1816" s="26" t="s">
        <v>6467</v>
      </c>
      <c r="D1816" t="s">
        <v>169</v>
      </c>
      <c r="E1816" s="27" t="s">
        <v>6367</v>
      </c>
      <c r="F1816" s="28" t="s">
        <v>2427</v>
      </c>
      <c r="G1816" s="29">
        <v>1</v>
      </c>
      <c r="H1816" s="28">
        <v>0</v>
      </c>
      <c r="I1816" s="30">
        <f>ROUND(G1816*H1816,P4)</f>
        <v>0</v>
      </c>
      <c r="L1816" s="31">
        <v>0</v>
      </c>
      <c r="M1816" s="24">
        <f>ROUND(G1816*L1816,P4)</f>
        <v>0</v>
      </c>
      <c r="N1816" s="25" t="s">
        <v>2420</v>
      </c>
      <c r="O1816" s="32">
        <f>M1816*AA1816</f>
        <v>0</v>
      </c>
      <c r="P1816" s="1">
        <v>3</v>
      </c>
      <c r="AA1816" s="1">
        <f>IF(P1816=1,$O$3,IF(P1816=2,$O$4,$O$5))</f>
        <v>0</v>
      </c>
    </row>
    <row r="1817" ht="25.5">
      <c r="A1817" s="1" t="s">
        <v>173</v>
      </c>
      <c r="E1817" s="27" t="s">
        <v>6367</v>
      </c>
    </row>
    <row r="1818">
      <c r="A1818" s="1" t="s">
        <v>174</v>
      </c>
    </row>
    <row r="1819">
      <c r="A1819" s="1" t="s">
        <v>176</v>
      </c>
      <c r="E1819" s="27" t="s">
        <v>169</v>
      </c>
    </row>
    <row r="1820" ht="25.5">
      <c r="A1820" s="1" t="s">
        <v>167</v>
      </c>
      <c r="B1820" s="1">
        <v>453</v>
      </c>
      <c r="C1820" s="26" t="s">
        <v>6468</v>
      </c>
      <c r="D1820" t="s">
        <v>169</v>
      </c>
      <c r="E1820" s="27" t="s">
        <v>6469</v>
      </c>
      <c r="F1820" s="28" t="s">
        <v>2427</v>
      </c>
      <c r="G1820" s="29">
        <v>1</v>
      </c>
      <c r="H1820" s="28">
        <v>0</v>
      </c>
      <c r="I1820" s="30">
        <f>ROUND(G1820*H1820,P4)</f>
        <v>0</v>
      </c>
      <c r="L1820" s="31">
        <v>0</v>
      </c>
      <c r="M1820" s="24">
        <f>ROUND(G1820*L1820,P4)</f>
        <v>0</v>
      </c>
      <c r="N1820" s="25" t="s">
        <v>2420</v>
      </c>
      <c r="O1820" s="32">
        <f>M1820*AA1820</f>
        <v>0</v>
      </c>
      <c r="P1820" s="1">
        <v>3</v>
      </c>
      <c r="AA1820" s="1">
        <f>IF(P1820=1,$O$3,IF(P1820=2,$O$4,$O$5))</f>
        <v>0</v>
      </c>
    </row>
    <row r="1821" ht="38.25">
      <c r="A1821" s="1" t="s">
        <v>173</v>
      </c>
      <c r="E1821" s="27" t="s">
        <v>6470</v>
      </c>
    </row>
    <row r="1822">
      <c r="A1822" s="1" t="s">
        <v>174</v>
      </c>
    </row>
    <row r="1823">
      <c r="A1823" s="1" t="s">
        <v>176</v>
      </c>
      <c r="E1823" s="27" t="s">
        <v>169</v>
      </c>
    </row>
    <row r="1824" ht="25.5">
      <c r="A1824" s="1" t="s">
        <v>167</v>
      </c>
      <c r="B1824" s="1">
        <v>454</v>
      </c>
      <c r="C1824" s="26" t="s">
        <v>6471</v>
      </c>
      <c r="D1824" t="s">
        <v>169</v>
      </c>
      <c r="E1824" s="27" t="s">
        <v>6447</v>
      </c>
      <c r="F1824" s="28" t="s">
        <v>2427</v>
      </c>
      <c r="G1824" s="29">
        <v>1</v>
      </c>
      <c r="H1824" s="28">
        <v>0</v>
      </c>
      <c r="I1824" s="30">
        <f>ROUND(G1824*H1824,P4)</f>
        <v>0</v>
      </c>
      <c r="L1824" s="31">
        <v>0</v>
      </c>
      <c r="M1824" s="24">
        <f>ROUND(G1824*L1824,P4)</f>
        <v>0</v>
      </c>
      <c r="N1824" s="25" t="s">
        <v>2420</v>
      </c>
      <c r="O1824" s="32">
        <f>M1824*AA1824</f>
        <v>0</v>
      </c>
      <c r="P1824" s="1">
        <v>3</v>
      </c>
      <c r="AA1824" s="1">
        <f>IF(P1824=1,$O$3,IF(P1824=2,$O$4,$O$5))</f>
        <v>0</v>
      </c>
    </row>
    <row r="1825" ht="38.25">
      <c r="A1825" s="1" t="s">
        <v>173</v>
      </c>
      <c r="E1825" s="27" t="s">
        <v>6472</v>
      </c>
    </row>
    <row r="1826">
      <c r="A1826" s="1" t="s">
        <v>174</v>
      </c>
    </row>
    <row r="1827">
      <c r="A1827" s="1" t="s">
        <v>176</v>
      </c>
      <c r="E1827" s="27" t="s">
        <v>169</v>
      </c>
    </row>
    <row r="1828" ht="25.5">
      <c r="A1828" s="1" t="s">
        <v>167</v>
      </c>
      <c r="B1828" s="1">
        <v>455</v>
      </c>
      <c r="C1828" s="26" t="s">
        <v>6473</v>
      </c>
      <c r="D1828" t="s">
        <v>169</v>
      </c>
      <c r="E1828" s="27" t="s">
        <v>6469</v>
      </c>
      <c r="F1828" s="28" t="s">
        <v>2427</v>
      </c>
      <c r="G1828" s="29">
        <v>1</v>
      </c>
      <c r="H1828" s="28">
        <v>0</v>
      </c>
      <c r="I1828" s="30">
        <f>ROUND(G1828*H1828,P4)</f>
        <v>0</v>
      </c>
      <c r="L1828" s="31">
        <v>0</v>
      </c>
      <c r="M1828" s="24">
        <f>ROUND(G1828*L1828,P4)</f>
        <v>0</v>
      </c>
      <c r="N1828" s="25" t="s">
        <v>2420</v>
      </c>
      <c r="O1828" s="32">
        <f>M1828*AA1828</f>
        <v>0</v>
      </c>
      <c r="P1828" s="1">
        <v>3</v>
      </c>
      <c r="AA1828" s="1">
        <f>IF(P1828=1,$O$3,IF(P1828=2,$O$4,$O$5))</f>
        <v>0</v>
      </c>
    </row>
    <row r="1829" ht="38.25">
      <c r="A1829" s="1" t="s">
        <v>173</v>
      </c>
      <c r="E1829" s="27" t="s">
        <v>6474</v>
      </c>
    </row>
    <row r="1830">
      <c r="A1830" s="1" t="s">
        <v>174</v>
      </c>
    </row>
    <row r="1831">
      <c r="A1831" s="1" t="s">
        <v>176</v>
      </c>
      <c r="E1831" s="27" t="s">
        <v>169</v>
      </c>
    </row>
    <row r="1832" ht="25.5">
      <c r="A1832" s="1" t="s">
        <v>167</v>
      </c>
      <c r="B1832" s="1">
        <v>456</v>
      </c>
      <c r="C1832" s="26" t="s">
        <v>6475</v>
      </c>
      <c r="D1832" t="s">
        <v>169</v>
      </c>
      <c r="E1832" s="27" t="s">
        <v>6367</v>
      </c>
      <c r="F1832" s="28" t="s">
        <v>2427</v>
      </c>
      <c r="G1832" s="29">
        <v>1</v>
      </c>
      <c r="H1832" s="28">
        <v>0</v>
      </c>
      <c r="I1832" s="30">
        <f>ROUND(G1832*H1832,P4)</f>
        <v>0</v>
      </c>
      <c r="L1832" s="31">
        <v>0</v>
      </c>
      <c r="M1832" s="24">
        <f>ROUND(G1832*L1832,P4)</f>
        <v>0</v>
      </c>
      <c r="N1832" s="25" t="s">
        <v>2420</v>
      </c>
      <c r="O1832" s="32">
        <f>M1832*AA1832</f>
        <v>0</v>
      </c>
      <c r="P1832" s="1">
        <v>3</v>
      </c>
      <c r="AA1832" s="1">
        <f>IF(P1832=1,$O$3,IF(P1832=2,$O$4,$O$5))</f>
        <v>0</v>
      </c>
    </row>
    <row r="1833" ht="25.5">
      <c r="A1833" s="1" t="s">
        <v>173</v>
      </c>
      <c r="E1833" s="27" t="s">
        <v>6367</v>
      </c>
    </row>
    <row r="1834">
      <c r="A1834" s="1" t="s">
        <v>174</v>
      </c>
    </row>
    <row r="1835">
      <c r="A1835" s="1" t="s">
        <v>176</v>
      </c>
      <c r="E1835" s="27" t="s">
        <v>169</v>
      </c>
    </row>
    <row r="1836" ht="25.5">
      <c r="A1836" s="1" t="s">
        <v>167</v>
      </c>
      <c r="B1836" s="1">
        <v>457</v>
      </c>
      <c r="C1836" s="26" t="s">
        <v>6476</v>
      </c>
      <c r="D1836" t="s">
        <v>169</v>
      </c>
      <c r="E1836" s="27" t="s">
        <v>6367</v>
      </c>
      <c r="F1836" s="28" t="s">
        <v>2427</v>
      </c>
      <c r="G1836" s="29">
        <v>1</v>
      </c>
      <c r="H1836" s="28">
        <v>0</v>
      </c>
      <c r="I1836" s="30">
        <f>ROUND(G1836*H1836,P4)</f>
        <v>0</v>
      </c>
      <c r="L1836" s="31">
        <v>0</v>
      </c>
      <c r="M1836" s="24">
        <f>ROUND(G1836*L1836,P4)</f>
        <v>0</v>
      </c>
      <c r="N1836" s="25" t="s">
        <v>2420</v>
      </c>
      <c r="O1836" s="32">
        <f>M1836*AA1836</f>
        <v>0</v>
      </c>
      <c r="P1836" s="1">
        <v>3</v>
      </c>
      <c r="AA1836" s="1">
        <f>IF(P1836=1,$O$3,IF(P1836=2,$O$4,$O$5))</f>
        <v>0</v>
      </c>
    </row>
    <row r="1837" ht="25.5">
      <c r="A1837" s="1" t="s">
        <v>173</v>
      </c>
      <c r="E1837" s="27" t="s">
        <v>6367</v>
      </c>
    </row>
    <row r="1838">
      <c r="A1838" s="1" t="s">
        <v>174</v>
      </c>
    </row>
    <row r="1839">
      <c r="A1839" s="1" t="s">
        <v>176</v>
      </c>
      <c r="E1839" s="27" t="s">
        <v>169</v>
      </c>
    </row>
    <row r="1840" ht="25.5">
      <c r="A1840" s="1" t="s">
        <v>167</v>
      </c>
      <c r="B1840" s="1">
        <v>458</v>
      </c>
      <c r="C1840" s="26" t="s">
        <v>6477</v>
      </c>
      <c r="D1840" t="s">
        <v>169</v>
      </c>
      <c r="E1840" s="27" t="s">
        <v>6361</v>
      </c>
      <c r="F1840" s="28" t="s">
        <v>2427</v>
      </c>
      <c r="G1840" s="29">
        <v>1</v>
      </c>
      <c r="H1840" s="28">
        <v>0</v>
      </c>
      <c r="I1840" s="30">
        <f>ROUND(G1840*H1840,P4)</f>
        <v>0</v>
      </c>
      <c r="L1840" s="31">
        <v>0</v>
      </c>
      <c r="M1840" s="24">
        <f>ROUND(G1840*L1840,P4)</f>
        <v>0</v>
      </c>
      <c r="N1840" s="25" t="s">
        <v>2420</v>
      </c>
      <c r="O1840" s="32">
        <f>M1840*AA1840</f>
        <v>0</v>
      </c>
      <c r="P1840" s="1">
        <v>3</v>
      </c>
      <c r="AA1840" s="1">
        <f>IF(P1840=1,$O$3,IF(P1840=2,$O$4,$O$5))</f>
        <v>0</v>
      </c>
    </row>
    <row r="1841" ht="25.5">
      <c r="A1841" s="1" t="s">
        <v>173</v>
      </c>
      <c r="E1841" s="27" t="s">
        <v>6361</v>
      </c>
    </row>
    <row r="1842">
      <c r="A1842" s="1" t="s">
        <v>174</v>
      </c>
    </row>
    <row r="1843">
      <c r="A1843" s="1" t="s">
        <v>176</v>
      </c>
      <c r="E1843" s="27" t="s">
        <v>169</v>
      </c>
    </row>
    <row r="1844" ht="25.5">
      <c r="A1844" s="1" t="s">
        <v>167</v>
      </c>
      <c r="B1844" s="1">
        <v>459</v>
      </c>
      <c r="C1844" s="26" t="s">
        <v>6478</v>
      </c>
      <c r="D1844" t="s">
        <v>169</v>
      </c>
      <c r="E1844" s="27" t="s">
        <v>6361</v>
      </c>
      <c r="F1844" s="28" t="s">
        <v>2427</v>
      </c>
      <c r="G1844" s="29">
        <v>1</v>
      </c>
      <c r="H1844" s="28">
        <v>0</v>
      </c>
      <c r="I1844" s="30">
        <f>ROUND(G1844*H1844,P4)</f>
        <v>0</v>
      </c>
      <c r="L1844" s="31">
        <v>0</v>
      </c>
      <c r="M1844" s="24">
        <f>ROUND(G1844*L1844,P4)</f>
        <v>0</v>
      </c>
      <c r="N1844" s="25" t="s">
        <v>2420</v>
      </c>
      <c r="O1844" s="32">
        <f>M1844*AA1844</f>
        <v>0</v>
      </c>
      <c r="P1844" s="1">
        <v>3</v>
      </c>
      <c r="AA1844" s="1">
        <f>IF(P1844=1,$O$3,IF(P1844=2,$O$4,$O$5))</f>
        <v>0</v>
      </c>
    </row>
    <row r="1845" ht="25.5">
      <c r="A1845" s="1" t="s">
        <v>173</v>
      </c>
      <c r="E1845" s="27" t="s">
        <v>6361</v>
      </c>
    </row>
    <row r="1846">
      <c r="A1846" s="1" t="s">
        <v>174</v>
      </c>
    </row>
    <row r="1847">
      <c r="A1847" s="1" t="s">
        <v>176</v>
      </c>
      <c r="E1847" s="27" t="s">
        <v>169</v>
      </c>
    </row>
    <row r="1848" ht="25.5">
      <c r="A1848" s="1" t="s">
        <v>167</v>
      </c>
      <c r="B1848" s="1">
        <v>460</v>
      </c>
      <c r="C1848" s="26" t="s">
        <v>6479</v>
      </c>
      <c r="D1848" t="s">
        <v>169</v>
      </c>
      <c r="E1848" s="27" t="s">
        <v>6480</v>
      </c>
      <c r="F1848" s="28" t="s">
        <v>2427</v>
      </c>
      <c r="G1848" s="29">
        <v>1</v>
      </c>
      <c r="H1848" s="28">
        <v>0</v>
      </c>
      <c r="I1848" s="30">
        <f>ROUND(G1848*H1848,P4)</f>
        <v>0</v>
      </c>
      <c r="L1848" s="31">
        <v>0</v>
      </c>
      <c r="M1848" s="24">
        <f>ROUND(G1848*L1848,P4)</f>
        <v>0</v>
      </c>
      <c r="N1848" s="25" t="s">
        <v>2420</v>
      </c>
      <c r="O1848" s="32">
        <f>M1848*AA1848</f>
        <v>0</v>
      </c>
      <c r="P1848" s="1">
        <v>3</v>
      </c>
      <c r="AA1848" s="1">
        <f>IF(P1848=1,$O$3,IF(P1848=2,$O$4,$O$5))</f>
        <v>0</v>
      </c>
    </row>
    <row r="1849" ht="25.5">
      <c r="A1849" s="1" t="s">
        <v>173</v>
      </c>
      <c r="E1849" s="27" t="s">
        <v>6480</v>
      </c>
    </row>
    <row r="1850">
      <c r="A1850" s="1" t="s">
        <v>174</v>
      </c>
    </row>
    <row r="1851">
      <c r="A1851" s="1" t="s">
        <v>176</v>
      </c>
      <c r="E1851" s="27" t="s">
        <v>169</v>
      </c>
    </row>
    <row r="1852" ht="25.5">
      <c r="A1852" s="1" t="s">
        <v>167</v>
      </c>
      <c r="B1852" s="1">
        <v>461</v>
      </c>
      <c r="C1852" s="26" t="s">
        <v>6481</v>
      </c>
      <c r="D1852" t="s">
        <v>169</v>
      </c>
      <c r="E1852" s="27" t="s">
        <v>6363</v>
      </c>
      <c r="F1852" s="28" t="s">
        <v>2427</v>
      </c>
      <c r="G1852" s="29">
        <v>1</v>
      </c>
      <c r="H1852" s="28">
        <v>0</v>
      </c>
      <c r="I1852" s="30">
        <f>ROUND(G1852*H1852,P4)</f>
        <v>0</v>
      </c>
      <c r="L1852" s="31">
        <v>0</v>
      </c>
      <c r="M1852" s="24">
        <f>ROUND(G1852*L1852,P4)</f>
        <v>0</v>
      </c>
      <c r="N1852" s="25" t="s">
        <v>2420</v>
      </c>
      <c r="O1852" s="32">
        <f>M1852*AA1852</f>
        <v>0</v>
      </c>
      <c r="P1852" s="1">
        <v>3</v>
      </c>
      <c r="AA1852" s="1">
        <f>IF(P1852=1,$O$3,IF(P1852=2,$O$4,$O$5))</f>
        <v>0</v>
      </c>
    </row>
    <row r="1853" ht="25.5">
      <c r="A1853" s="1" t="s">
        <v>173</v>
      </c>
      <c r="E1853" s="27" t="s">
        <v>6363</v>
      </c>
    </row>
    <row r="1854">
      <c r="A1854" s="1" t="s">
        <v>174</v>
      </c>
    </row>
    <row r="1855">
      <c r="A1855" s="1" t="s">
        <v>176</v>
      </c>
      <c r="E1855" s="27" t="s">
        <v>169</v>
      </c>
    </row>
    <row r="1856" ht="25.5">
      <c r="A1856" s="1" t="s">
        <v>167</v>
      </c>
      <c r="B1856" s="1">
        <v>462</v>
      </c>
      <c r="C1856" s="26" t="s">
        <v>6482</v>
      </c>
      <c r="D1856" t="s">
        <v>169</v>
      </c>
      <c r="E1856" s="27" t="s">
        <v>6480</v>
      </c>
      <c r="F1856" s="28" t="s">
        <v>2427</v>
      </c>
      <c r="G1856" s="29">
        <v>1</v>
      </c>
      <c r="H1856" s="28">
        <v>0</v>
      </c>
      <c r="I1856" s="30">
        <f>ROUND(G1856*H1856,P4)</f>
        <v>0</v>
      </c>
      <c r="L1856" s="31">
        <v>0</v>
      </c>
      <c r="M1856" s="24">
        <f>ROUND(G1856*L1856,P4)</f>
        <v>0</v>
      </c>
      <c r="N1856" s="25" t="s">
        <v>2420</v>
      </c>
      <c r="O1856" s="32">
        <f>M1856*AA1856</f>
        <v>0</v>
      </c>
      <c r="P1856" s="1">
        <v>3</v>
      </c>
      <c r="AA1856" s="1">
        <f>IF(P1856=1,$O$3,IF(P1856=2,$O$4,$O$5))</f>
        <v>0</v>
      </c>
    </row>
    <row r="1857" ht="25.5">
      <c r="A1857" s="1" t="s">
        <v>173</v>
      </c>
      <c r="E1857" s="27" t="s">
        <v>6480</v>
      </c>
    </row>
    <row r="1858">
      <c r="A1858" s="1" t="s">
        <v>174</v>
      </c>
    </row>
    <row r="1859">
      <c r="A1859" s="1" t="s">
        <v>176</v>
      </c>
      <c r="E1859" s="27" t="s">
        <v>169</v>
      </c>
    </row>
    <row r="1860" ht="25.5">
      <c r="A1860" s="1" t="s">
        <v>167</v>
      </c>
      <c r="B1860" s="1">
        <v>463</v>
      </c>
      <c r="C1860" s="26" t="s">
        <v>6483</v>
      </c>
      <c r="D1860" t="s">
        <v>169</v>
      </c>
      <c r="E1860" s="27" t="s">
        <v>6367</v>
      </c>
      <c r="F1860" s="28" t="s">
        <v>2427</v>
      </c>
      <c r="G1860" s="29">
        <v>1</v>
      </c>
      <c r="H1860" s="28">
        <v>0</v>
      </c>
      <c r="I1860" s="30">
        <f>ROUND(G1860*H1860,P4)</f>
        <v>0</v>
      </c>
      <c r="L1860" s="31">
        <v>0</v>
      </c>
      <c r="M1860" s="24">
        <f>ROUND(G1860*L1860,P4)</f>
        <v>0</v>
      </c>
      <c r="N1860" s="25" t="s">
        <v>2420</v>
      </c>
      <c r="O1860" s="32">
        <f>M1860*AA1860</f>
        <v>0</v>
      </c>
      <c r="P1860" s="1">
        <v>3</v>
      </c>
      <c r="AA1860" s="1">
        <f>IF(P1860=1,$O$3,IF(P1860=2,$O$4,$O$5))</f>
        <v>0</v>
      </c>
    </row>
    <row r="1861" ht="25.5">
      <c r="A1861" s="1" t="s">
        <v>173</v>
      </c>
      <c r="E1861" s="27" t="s">
        <v>6367</v>
      </c>
    </row>
    <row r="1862">
      <c r="A1862" s="1" t="s">
        <v>174</v>
      </c>
    </row>
    <row r="1863">
      <c r="A1863" s="1" t="s">
        <v>176</v>
      </c>
      <c r="E1863" s="27" t="s">
        <v>169</v>
      </c>
    </row>
    <row r="1864" ht="25.5">
      <c r="A1864" s="1" t="s">
        <v>167</v>
      </c>
      <c r="B1864" s="1">
        <v>464</v>
      </c>
      <c r="C1864" s="26" t="s">
        <v>6484</v>
      </c>
      <c r="D1864" t="s">
        <v>169</v>
      </c>
      <c r="E1864" s="27" t="s">
        <v>6367</v>
      </c>
      <c r="F1864" s="28" t="s">
        <v>2427</v>
      </c>
      <c r="G1864" s="29">
        <v>1</v>
      </c>
      <c r="H1864" s="28">
        <v>0</v>
      </c>
      <c r="I1864" s="30">
        <f>ROUND(G1864*H1864,P4)</f>
        <v>0</v>
      </c>
      <c r="L1864" s="31">
        <v>0</v>
      </c>
      <c r="M1864" s="24">
        <f>ROUND(G1864*L1864,P4)</f>
        <v>0</v>
      </c>
      <c r="N1864" s="25" t="s">
        <v>2420</v>
      </c>
      <c r="O1864" s="32">
        <f>M1864*AA1864</f>
        <v>0</v>
      </c>
      <c r="P1864" s="1">
        <v>3</v>
      </c>
      <c r="AA1864" s="1">
        <f>IF(P1864=1,$O$3,IF(P1864=2,$O$4,$O$5))</f>
        <v>0</v>
      </c>
    </row>
    <row r="1865" ht="25.5">
      <c r="A1865" s="1" t="s">
        <v>173</v>
      </c>
      <c r="E1865" s="27" t="s">
        <v>6367</v>
      </c>
    </row>
    <row r="1866">
      <c r="A1866" s="1" t="s">
        <v>174</v>
      </c>
    </row>
    <row r="1867">
      <c r="A1867" s="1" t="s">
        <v>176</v>
      </c>
      <c r="E1867" s="27" t="s">
        <v>169</v>
      </c>
    </row>
    <row r="1868" ht="25.5">
      <c r="A1868" s="1" t="s">
        <v>167</v>
      </c>
      <c r="B1868" s="1">
        <v>465</v>
      </c>
      <c r="C1868" s="26" t="s">
        <v>6485</v>
      </c>
      <c r="D1868" t="s">
        <v>169</v>
      </c>
      <c r="E1868" s="27" t="s">
        <v>6367</v>
      </c>
      <c r="F1868" s="28" t="s">
        <v>2427</v>
      </c>
      <c r="G1868" s="29">
        <v>1</v>
      </c>
      <c r="H1868" s="28">
        <v>0</v>
      </c>
      <c r="I1868" s="30">
        <f>ROUND(G1868*H1868,P4)</f>
        <v>0</v>
      </c>
      <c r="L1868" s="31">
        <v>0</v>
      </c>
      <c r="M1868" s="24">
        <f>ROUND(G1868*L1868,P4)</f>
        <v>0</v>
      </c>
      <c r="N1868" s="25" t="s">
        <v>2420</v>
      </c>
      <c r="O1868" s="32">
        <f>M1868*AA1868</f>
        <v>0</v>
      </c>
      <c r="P1868" s="1">
        <v>3</v>
      </c>
      <c r="AA1868" s="1">
        <f>IF(P1868=1,$O$3,IF(P1868=2,$O$4,$O$5))</f>
        <v>0</v>
      </c>
    </row>
    <row r="1869" ht="25.5">
      <c r="A1869" s="1" t="s">
        <v>173</v>
      </c>
      <c r="E1869" s="27" t="s">
        <v>6367</v>
      </c>
    </row>
    <row r="1870">
      <c r="A1870" s="1" t="s">
        <v>174</v>
      </c>
    </row>
    <row r="1871">
      <c r="A1871" s="1" t="s">
        <v>176</v>
      </c>
      <c r="E1871" s="27" t="s">
        <v>169</v>
      </c>
    </row>
    <row r="1872" ht="25.5">
      <c r="A1872" s="1" t="s">
        <v>167</v>
      </c>
      <c r="B1872" s="1">
        <v>466</v>
      </c>
      <c r="C1872" s="26" t="s">
        <v>6486</v>
      </c>
      <c r="D1872" t="s">
        <v>169</v>
      </c>
      <c r="E1872" s="27" t="s">
        <v>6367</v>
      </c>
      <c r="F1872" s="28" t="s">
        <v>2427</v>
      </c>
      <c r="G1872" s="29">
        <v>1</v>
      </c>
      <c r="H1872" s="28">
        <v>0</v>
      </c>
      <c r="I1872" s="30">
        <f>ROUND(G1872*H1872,P4)</f>
        <v>0</v>
      </c>
      <c r="L1872" s="31">
        <v>0</v>
      </c>
      <c r="M1872" s="24">
        <f>ROUND(G1872*L1872,P4)</f>
        <v>0</v>
      </c>
      <c r="N1872" s="25" t="s">
        <v>2420</v>
      </c>
      <c r="O1872" s="32">
        <f>M1872*AA1872</f>
        <v>0</v>
      </c>
      <c r="P1872" s="1">
        <v>3</v>
      </c>
      <c r="AA1872" s="1">
        <f>IF(P1872=1,$O$3,IF(P1872=2,$O$4,$O$5))</f>
        <v>0</v>
      </c>
    </row>
    <row r="1873" ht="25.5">
      <c r="A1873" s="1" t="s">
        <v>173</v>
      </c>
      <c r="E1873" s="27" t="s">
        <v>6367</v>
      </c>
    </row>
    <row r="1874">
      <c r="A1874" s="1" t="s">
        <v>174</v>
      </c>
    </row>
    <row r="1875">
      <c r="A1875" s="1" t="s">
        <v>176</v>
      </c>
      <c r="E1875" s="27" t="s">
        <v>169</v>
      </c>
    </row>
    <row r="1876" ht="25.5">
      <c r="A1876" s="1" t="s">
        <v>167</v>
      </c>
      <c r="B1876" s="1">
        <v>467</v>
      </c>
      <c r="C1876" s="26" t="s">
        <v>6487</v>
      </c>
      <c r="D1876" t="s">
        <v>169</v>
      </c>
      <c r="E1876" s="27" t="s">
        <v>6367</v>
      </c>
      <c r="F1876" s="28" t="s">
        <v>2427</v>
      </c>
      <c r="G1876" s="29">
        <v>1</v>
      </c>
      <c r="H1876" s="28">
        <v>0</v>
      </c>
      <c r="I1876" s="30">
        <f>ROUND(G1876*H1876,P4)</f>
        <v>0</v>
      </c>
      <c r="L1876" s="31">
        <v>0</v>
      </c>
      <c r="M1876" s="24">
        <f>ROUND(G1876*L1876,P4)</f>
        <v>0</v>
      </c>
      <c r="N1876" s="25" t="s">
        <v>2420</v>
      </c>
      <c r="O1876" s="32">
        <f>M1876*AA1876</f>
        <v>0</v>
      </c>
      <c r="P1876" s="1">
        <v>3</v>
      </c>
      <c r="AA1876" s="1">
        <f>IF(P1876=1,$O$3,IF(P1876=2,$O$4,$O$5))</f>
        <v>0</v>
      </c>
    </row>
    <row r="1877" ht="25.5">
      <c r="A1877" s="1" t="s">
        <v>173</v>
      </c>
      <c r="E1877" s="27" t="s">
        <v>6367</v>
      </c>
    </row>
    <row r="1878">
      <c r="A1878" s="1" t="s">
        <v>174</v>
      </c>
    </row>
    <row r="1879">
      <c r="A1879" s="1" t="s">
        <v>176</v>
      </c>
      <c r="E1879" s="27" t="s">
        <v>169</v>
      </c>
    </row>
    <row r="1880" ht="25.5">
      <c r="A1880" s="1" t="s">
        <v>167</v>
      </c>
      <c r="B1880" s="1">
        <v>468</v>
      </c>
      <c r="C1880" s="26" t="s">
        <v>6488</v>
      </c>
      <c r="D1880" t="s">
        <v>169</v>
      </c>
      <c r="E1880" s="27" t="s">
        <v>6367</v>
      </c>
      <c r="F1880" s="28" t="s">
        <v>2427</v>
      </c>
      <c r="G1880" s="29">
        <v>1</v>
      </c>
      <c r="H1880" s="28">
        <v>0</v>
      </c>
      <c r="I1880" s="30">
        <f>ROUND(G1880*H1880,P4)</f>
        <v>0</v>
      </c>
      <c r="L1880" s="31">
        <v>0</v>
      </c>
      <c r="M1880" s="24">
        <f>ROUND(G1880*L1880,P4)</f>
        <v>0</v>
      </c>
      <c r="N1880" s="25" t="s">
        <v>2420</v>
      </c>
      <c r="O1880" s="32">
        <f>M1880*AA1880</f>
        <v>0</v>
      </c>
      <c r="P1880" s="1">
        <v>3</v>
      </c>
      <c r="AA1880" s="1">
        <f>IF(P1880=1,$O$3,IF(P1880=2,$O$4,$O$5))</f>
        <v>0</v>
      </c>
    </row>
    <row r="1881" ht="25.5">
      <c r="A1881" s="1" t="s">
        <v>173</v>
      </c>
      <c r="E1881" s="27" t="s">
        <v>6367</v>
      </c>
    </row>
    <row r="1882">
      <c r="A1882" s="1" t="s">
        <v>174</v>
      </c>
    </row>
    <row r="1883">
      <c r="A1883" s="1" t="s">
        <v>176</v>
      </c>
      <c r="E1883" s="27" t="s">
        <v>169</v>
      </c>
    </row>
    <row r="1884" ht="25.5">
      <c r="A1884" s="1" t="s">
        <v>167</v>
      </c>
      <c r="B1884" s="1">
        <v>469</v>
      </c>
      <c r="C1884" s="26" t="s">
        <v>6489</v>
      </c>
      <c r="D1884" t="s">
        <v>169</v>
      </c>
      <c r="E1884" s="27" t="s">
        <v>6367</v>
      </c>
      <c r="F1884" s="28" t="s">
        <v>2427</v>
      </c>
      <c r="G1884" s="29">
        <v>1</v>
      </c>
      <c r="H1884" s="28">
        <v>0</v>
      </c>
      <c r="I1884" s="30">
        <f>ROUND(G1884*H1884,P4)</f>
        <v>0</v>
      </c>
      <c r="L1884" s="31">
        <v>0</v>
      </c>
      <c r="M1884" s="24">
        <f>ROUND(G1884*L1884,P4)</f>
        <v>0</v>
      </c>
      <c r="N1884" s="25" t="s">
        <v>2420</v>
      </c>
      <c r="O1884" s="32">
        <f>M1884*AA1884</f>
        <v>0</v>
      </c>
      <c r="P1884" s="1">
        <v>3</v>
      </c>
      <c r="AA1884" s="1">
        <f>IF(P1884=1,$O$3,IF(P1884=2,$O$4,$O$5))</f>
        <v>0</v>
      </c>
    </row>
    <row r="1885" ht="25.5">
      <c r="A1885" s="1" t="s">
        <v>173</v>
      </c>
      <c r="E1885" s="27" t="s">
        <v>6367</v>
      </c>
    </row>
    <row r="1886">
      <c r="A1886" s="1" t="s">
        <v>174</v>
      </c>
    </row>
    <row r="1887">
      <c r="A1887" s="1" t="s">
        <v>176</v>
      </c>
      <c r="E1887" s="27" t="s">
        <v>169</v>
      </c>
    </row>
    <row r="1888" ht="25.5">
      <c r="A1888" s="1" t="s">
        <v>167</v>
      </c>
      <c r="B1888" s="1">
        <v>470</v>
      </c>
      <c r="C1888" s="26" t="s">
        <v>6490</v>
      </c>
      <c r="D1888" t="s">
        <v>169</v>
      </c>
      <c r="E1888" s="27" t="s">
        <v>6367</v>
      </c>
      <c r="F1888" s="28" t="s">
        <v>2427</v>
      </c>
      <c r="G1888" s="29">
        <v>1</v>
      </c>
      <c r="H1888" s="28">
        <v>0</v>
      </c>
      <c r="I1888" s="30">
        <f>ROUND(G1888*H1888,P4)</f>
        <v>0</v>
      </c>
      <c r="L1888" s="31">
        <v>0</v>
      </c>
      <c r="M1888" s="24">
        <f>ROUND(G1888*L1888,P4)</f>
        <v>0</v>
      </c>
      <c r="N1888" s="25" t="s">
        <v>2420</v>
      </c>
      <c r="O1888" s="32">
        <f>M1888*AA1888</f>
        <v>0</v>
      </c>
      <c r="P1888" s="1">
        <v>3</v>
      </c>
      <c r="AA1888" s="1">
        <f>IF(P1888=1,$O$3,IF(P1888=2,$O$4,$O$5))</f>
        <v>0</v>
      </c>
    </row>
    <row r="1889" ht="25.5">
      <c r="A1889" s="1" t="s">
        <v>173</v>
      </c>
      <c r="E1889" s="27" t="s">
        <v>6367</v>
      </c>
    </row>
    <row r="1890">
      <c r="A1890" s="1" t="s">
        <v>174</v>
      </c>
    </row>
    <row r="1891">
      <c r="A1891" s="1" t="s">
        <v>176</v>
      </c>
      <c r="E1891" s="27" t="s">
        <v>169</v>
      </c>
    </row>
    <row r="1892" ht="25.5">
      <c r="A1892" s="1" t="s">
        <v>167</v>
      </c>
      <c r="B1892" s="1">
        <v>471</v>
      </c>
      <c r="C1892" s="26" t="s">
        <v>6491</v>
      </c>
      <c r="D1892" t="s">
        <v>169</v>
      </c>
      <c r="E1892" s="27" t="s">
        <v>6367</v>
      </c>
      <c r="F1892" s="28" t="s">
        <v>2427</v>
      </c>
      <c r="G1892" s="29">
        <v>1</v>
      </c>
      <c r="H1892" s="28">
        <v>0</v>
      </c>
      <c r="I1892" s="30">
        <f>ROUND(G1892*H1892,P4)</f>
        <v>0</v>
      </c>
      <c r="L1892" s="31">
        <v>0</v>
      </c>
      <c r="M1892" s="24">
        <f>ROUND(G1892*L1892,P4)</f>
        <v>0</v>
      </c>
      <c r="N1892" s="25" t="s">
        <v>2420</v>
      </c>
      <c r="O1892" s="32">
        <f>M1892*AA1892</f>
        <v>0</v>
      </c>
      <c r="P1892" s="1">
        <v>3</v>
      </c>
      <c r="AA1892" s="1">
        <f>IF(P1892=1,$O$3,IF(P1892=2,$O$4,$O$5))</f>
        <v>0</v>
      </c>
    </row>
    <row r="1893" ht="25.5">
      <c r="A1893" s="1" t="s">
        <v>173</v>
      </c>
      <c r="E1893" s="27" t="s">
        <v>6367</v>
      </c>
    </row>
    <row r="1894">
      <c r="A1894" s="1" t="s">
        <v>174</v>
      </c>
    </row>
    <row r="1895">
      <c r="A1895" s="1" t="s">
        <v>176</v>
      </c>
      <c r="E1895" s="27" t="s">
        <v>169</v>
      </c>
    </row>
    <row r="1896" ht="25.5">
      <c r="A1896" s="1" t="s">
        <v>167</v>
      </c>
      <c r="B1896" s="1">
        <v>472</v>
      </c>
      <c r="C1896" s="26" t="s">
        <v>6492</v>
      </c>
      <c r="D1896" t="s">
        <v>169</v>
      </c>
      <c r="E1896" s="27" t="s">
        <v>6313</v>
      </c>
      <c r="F1896" s="28" t="s">
        <v>2427</v>
      </c>
      <c r="G1896" s="29">
        <v>1</v>
      </c>
      <c r="H1896" s="28">
        <v>0</v>
      </c>
      <c r="I1896" s="30">
        <f>ROUND(G1896*H1896,P4)</f>
        <v>0</v>
      </c>
      <c r="L1896" s="31">
        <v>0</v>
      </c>
      <c r="M1896" s="24">
        <f>ROUND(G1896*L1896,P4)</f>
        <v>0</v>
      </c>
      <c r="N1896" s="25" t="s">
        <v>2420</v>
      </c>
      <c r="O1896" s="32">
        <f>M1896*AA1896</f>
        <v>0</v>
      </c>
      <c r="P1896" s="1">
        <v>3</v>
      </c>
      <c r="AA1896" s="1">
        <f>IF(P1896=1,$O$3,IF(P1896=2,$O$4,$O$5))</f>
        <v>0</v>
      </c>
    </row>
    <row r="1897" ht="25.5">
      <c r="A1897" s="1" t="s">
        <v>173</v>
      </c>
      <c r="E1897" s="27" t="s">
        <v>6313</v>
      </c>
    </row>
    <row r="1898">
      <c r="A1898" s="1" t="s">
        <v>174</v>
      </c>
    </row>
    <row r="1899">
      <c r="A1899" s="1" t="s">
        <v>176</v>
      </c>
      <c r="E1899" s="27" t="s">
        <v>169</v>
      </c>
    </row>
    <row r="1900" ht="25.5">
      <c r="A1900" s="1" t="s">
        <v>167</v>
      </c>
      <c r="B1900" s="1">
        <v>473</v>
      </c>
      <c r="C1900" s="26" t="s">
        <v>6493</v>
      </c>
      <c r="D1900" t="s">
        <v>169</v>
      </c>
      <c r="E1900" s="27" t="s">
        <v>6313</v>
      </c>
      <c r="F1900" s="28" t="s">
        <v>2427</v>
      </c>
      <c r="G1900" s="29">
        <v>1</v>
      </c>
      <c r="H1900" s="28">
        <v>0</v>
      </c>
      <c r="I1900" s="30">
        <f>ROUND(G1900*H1900,P4)</f>
        <v>0</v>
      </c>
      <c r="L1900" s="31">
        <v>0</v>
      </c>
      <c r="M1900" s="24">
        <f>ROUND(G1900*L1900,P4)</f>
        <v>0</v>
      </c>
      <c r="N1900" s="25" t="s">
        <v>2420</v>
      </c>
      <c r="O1900" s="32">
        <f>M1900*AA1900</f>
        <v>0</v>
      </c>
      <c r="P1900" s="1">
        <v>3</v>
      </c>
      <c r="AA1900" s="1">
        <f>IF(P1900=1,$O$3,IF(P1900=2,$O$4,$O$5))</f>
        <v>0</v>
      </c>
    </row>
    <row r="1901" ht="25.5">
      <c r="A1901" s="1" t="s">
        <v>173</v>
      </c>
      <c r="E1901" s="27" t="s">
        <v>6313</v>
      </c>
    </row>
    <row r="1902">
      <c r="A1902" s="1" t="s">
        <v>174</v>
      </c>
    </row>
    <row r="1903">
      <c r="A1903" s="1" t="s">
        <v>176</v>
      </c>
      <c r="E1903" s="27" t="s">
        <v>169</v>
      </c>
    </row>
    <row r="1904" ht="25.5">
      <c r="A1904" s="1" t="s">
        <v>167</v>
      </c>
      <c r="B1904" s="1">
        <v>474</v>
      </c>
      <c r="C1904" s="26" t="s">
        <v>6494</v>
      </c>
      <c r="D1904" t="s">
        <v>169</v>
      </c>
      <c r="E1904" s="27" t="s">
        <v>6354</v>
      </c>
      <c r="F1904" s="28" t="s">
        <v>2427</v>
      </c>
      <c r="G1904" s="29">
        <v>1</v>
      </c>
      <c r="H1904" s="28">
        <v>0</v>
      </c>
      <c r="I1904" s="30">
        <f>ROUND(G1904*H1904,P4)</f>
        <v>0</v>
      </c>
      <c r="L1904" s="31">
        <v>0</v>
      </c>
      <c r="M1904" s="24">
        <f>ROUND(G1904*L1904,P4)</f>
        <v>0</v>
      </c>
      <c r="N1904" s="25" t="s">
        <v>2420</v>
      </c>
      <c r="O1904" s="32">
        <f>M1904*AA1904</f>
        <v>0</v>
      </c>
      <c r="P1904" s="1">
        <v>3</v>
      </c>
      <c r="AA1904" s="1">
        <f>IF(P1904=1,$O$3,IF(P1904=2,$O$4,$O$5))</f>
        <v>0</v>
      </c>
    </row>
    <row r="1905" ht="25.5">
      <c r="A1905" s="1" t="s">
        <v>173</v>
      </c>
      <c r="E1905" s="27" t="s">
        <v>6354</v>
      </c>
    </row>
    <row r="1906">
      <c r="A1906" s="1" t="s">
        <v>174</v>
      </c>
    </row>
    <row r="1907">
      <c r="A1907" s="1" t="s">
        <v>176</v>
      </c>
      <c r="E1907" s="27" t="s">
        <v>169</v>
      </c>
    </row>
    <row r="1908" ht="25.5">
      <c r="A1908" s="1" t="s">
        <v>167</v>
      </c>
      <c r="B1908" s="1">
        <v>475</v>
      </c>
      <c r="C1908" s="26" t="s">
        <v>6495</v>
      </c>
      <c r="D1908" t="s">
        <v>169</v>
      </c>
      <c r="E1908" s="27" t="s">
        <v>6456</v>
      </c>
      <c r="F1908" s="28" t="s">
        <v>2427</v>
      </c>
      <c r="G1908" s="29">
        <v>1</v>
      </c>
      <c r="H1908" s="28">
        <v>0</v>
      </c>
      <c r="I1908" s="30">
        <f>ROUND(G1908*H1908,P4)</f>
        <v>0</v>
      </c>
      <c r="L1908" s="31">
        <v>0</v>
      </c>
      <c r="M1908" s="24">
        <f>ROUND(G1908*L1908,P4)</f>
        <v>0</v>
      </c>
      <c r="N1908" s="25" t="s">
        <v>2420</v>
      </c>
      <c r="O1908" s="32">
        <f>M1908*AA1908</f>
        <v>0</v>
      </c>
      <c r="P1908" s="1">
        <v>3</v>
      </c>
      <c r="AA1908" s="1">
        <f>IF(P1908=1,$O$3,IF(P1908=2,$O$4,$O$5))</f>
        <v>0</v>
      </c>
    </row>
    <row r="1909" ht="25.5">
      <c r="A1909" s="1" t="s">
        <v>173</v>
      </c>
      <c r="E1909" s="27" t="s">
        <v>6456</v>
      </c>
    </row>
    <row r="1910">
      <c r="A1910" s="1" t="s">
        <v>174</v>
      </c>
    </row>
    <row r="1911">
      <c r="A1911" s="1" t="s">
        <v>176</v>
      </c>
      <c r="E1911" s="27" t="s">
        <v>169</v>
      </c>
    </row>
    <row r="1912" ht="25.5">
      <c r="A1912" s="1" t="s">
        <v>167</v>
      </c>
      <c r="B1912" s="1">
        <v>476</v>
      </c>
      <c r="C1912" s="26" t="s">
        <v>6496</v>
      </c>
      <c r="D1912" t="s">
        <v>169</v>
      </c>
      <c r="E1912" s="27" t="s">
        <v>6315</v>
      </c>
      <c r="F1912" s="28" t="s">
        <v>2427</v>
      </c>
      <c r="G1912" s="29">
        <v>1</v>
      </c>
      <c r="H1912" s="28">
        <v>0</v>
      </c>
      <c r="I1912" s="30">
        <f>ROUND(G1912*H1912,P4)</f>
        <v>0</v>
      </c>
      <c r="L1912" s="31">
        <v>0</v>
      </c>
      <c r="M1912" s="24">
        <f>ROUND(G1912*L1912,P4)</f>
        <v>0</v>
      </c>
      <c r="N1912" s="25" t="s">
        <v>2420</v>
      </c>
      <c r="O1912" s="32">
        <f>M1912*AA1912</f>
        <v>0</v>
      </c>
      <c r="P1912" s="1">
        <v>3</v>
      </c>
      <c r="AA1912" s="1">
        <f>IF(P1912=1,$O$3,IF(P1912=2,$O$4,$O$5))</f>
        <v>0</v>
      </c>
    </row>
    <row r="1913" ht="25.5">
      <c r="A1913" s="1" t="s">
        <v>173</v>
      </c>
      <c r="E1913" s="27" t="s">
        <v>6315</v>
      </c>
    </row>
    <row r="1914">
      <c r="A1914" s="1" t="s">
        <v>174</v>
      </c>
    </row>
    <row r="1915">
      <c r="A1915" s="1" t="s">
        <v>176</v>
      </c>
      <c r="E1915" s="27" t="s">
        <v>169</v>
      </c>
    </row>
    <row r="1916" ht="25.5">
      <c r="A1916" s="1" t="s">
        <v>167</v>
      </c>
      <c r="B1916" s="1">
        <v>477</v>
      </c>
      <c r="C1916" s="26" t="s">
        <v>6497</v>
      </c>
      <c r="D1916" t="s">
        <v>169</v>
      </c>
      <c r="E1916" s="27" t="s">
        <v>6315</v>
      </c>
      <c r="F1916" s="28" t="s">
        <v>2427</v>
      </c>
      <c r="G1916" s="29">
        <v>1</v>
      </c>
      <c r="H1916" s="28">
        <v>0</v>
      </c>
      <c r="I1916" s="30">
        <f>ROUND(G1916*H1916,P4)</f>
        <v>0</v>
      </c>
      <c r="L1916" s="31">
        <v>0</v>
      </c>
      <c r="M1916" s="24">
        <f>ROUND(G1916*L1916,P4)</f>
        <v>0</v>
      </c>
      <c r="N1916" s="25" t="s">
        <v>2420</v>
      </c>
      <c r="O1916" s="32">
        <f>M1916*AA1916</f>
        <v>0</v>
      </c>
      <c r="P1916" s="1">
        <v>3</v>
      </c>
      <c r="AA1916" s="1">
        <f>IF(P1916=1,$O$3,IF(P1916=2,$O$4,$O$5))</f>
        <v>0</v>
      </c>
    </row>
    <row r="1917" ht="25.5">
      <c r="A1917" s="1" t="s">
        <v>173</v>
      </c>
      <c r="E1917" s="27" t="s">
        <v>6315</v>
      </c>
    </row>
    <row r="1918">
      <c r="A1918" s="1" t="s">
        <v>174</v>
      </c>
    </row>
    <row r="1919">
      <c r="A1919" s="1" t="s">
        <v>176</v>
      </c>
      <c r="E1919" s="27" t="s">
        <v>169</v>
      </c>
    </row>
    <row r="1920" ht="25.5">
      <c r="A1920" s="1" t="s">
        <v>167</v>
      </c>
      <c r="B1920" s="1">
        <v>478</v>
      </c>
      <c r="C1920" s="26" t="s">
        <v>6498</v>
      </c>
      <c r="D1920" t="s">
        <v>169</v>
      </c>
      <c r="E1920" s="27" t="s">
        <v>6315</v>
      </c>
      <c r="F1920" s="28" t="s">
        <v>2427</v>
      </c>
      <c r="G1920" s="29">
        <v>1</v>
      </c>
      <c r="H1920" s="28">
        <v>0</v>
      </c>
      <c r="I1920" s="30">
        <f>ROUND(G1920*H1920,P4)</f>
        <v>0</v>
      </c>
      <c r="L1920" s="31">
        <v>0</v>
      </c>
      <c r="M1920" s="24">
        <f>ROUND(G1920*L1920,P4)</f>
        <v>0</v>
      </c>
      <c r="N1920" s="25" t="s">
        <v>2420</v>
      </c>
      <c r="O1920" s="32">
        <f>M1920*AA1920</f>
        <v>0</v>
      </c>
      <c r="P1920" s="1">
        <v>3</v>
      </c>
      <c r="AA1920" s="1">
        <f>IF(P1920=1,$O$3,IF(P1920=2,$O$4,$O$5))</f>
        <v>0</v>
      </c>
    </row>
    <row r="1921" ht="25.5">
      <c r="A1921" s="1" t="s">
        <v>173</v>
      </c>
      <c r="E1921" s="27" t="s">
        <v>6315</v>
      </c>
    </row>
    <row r="1922">
      <c r="A1922" s="1" t="s">
        <v>174</v>
      </c>
    </row>
    <row r="1923">
      <c r="A1923" s="1" t="s">
        <v>176</v>
      </c>
      <c r="E1923" s="27" t="s">
        <v>169</v>
      </c>
    </row>
    <row r="1924" ht="25.5">
      <c r="A1924" s="1" t="s">
        <v>167</v>
      </c>
      <c r="B1924" s="1">
        <v>479</v>
      </c>
      <c r="C1924" s="26" t="s">
        <v>6499</v>
      </c>
      <c r="D1924" t="s">
        <v>169</v>
      </c>
      <c r="E1924" s="27" t="s">
        <v>6447</v>
      </c>
      <c r="F1924" s="28" t="s">
        <v>2427</v>
      </c>
      <c r="G1924" s="29">
        <v>1</v>
      </c>
      <c r="H1924" s="28">
        <v>0</v>
      </c>
      <c r="I1924" s="30">
        <f>ROUND(G1924*H1924,P4)</f>
        <v>0</v>
      </c>
      <c r="L1924" s="31">
        <v>0</v>
      </c>
      <c r="M1924" s="24">
        <f>ROUND(G1924*L1924,P4)</f>
        <v>0</v>
      </c>
      <c r="N1924" s="25" t="s">
        <v>2420</v>
      </c>
      <c r="O1924" s="32">
        <f>M1924*AA1924</f>
        <v>0</v>
      </c>
      <c r="P1924" s="1">
        <v>3</v>
      </c>
      <c r="AA1924" s="1">
        <f>IF(P1924=1,$O$3,IF(P1924=2,$O$4,$O$5))</f>
        <v>0</v>
      </c>
    </row>
    <row r="1925" ht="38.25">
      <c r="A1925" s="1" t="s">
        <v>173</v>
      </c>
      <c r="E1925" s="27" t="s">
        <v>6500</v>
      </c>
    </row>
    <row r="1926">
      <c r="A1926" s="1" t="s">
        <v>174</v>
      </c>
    </row>
    <row r="1927">
      <c r="A1927" s="1" t="s">
        <v>176</v>
      </c>
      <c r="E1927" s="27" t="s">
        <v>169</v>
      </c>
    </row>
    <row r="1928" ht="25.5">
      <c r="A1928" s="1" t="s">
        <v>167</v>
      </c>
      <c r="B1928" s="1">
        <v>480</v>
      </c>
      <c r="C1928" s="26" t="s">
        <v>6501</v>
      </c>
      <c r="D1928" t="s">
        <v>169</v>
      </c>
      <c r="E1928" s="27" t="s">
        <v>6502</v>
      </c>
      <c r="F1928" s="28" t="s">
        <v>2427</v>
      </c>
      <c r="G1928" s="29">
        <v>1</v>
      </c>
      <c r="H1928" s="28">
        <v>0</v>
      </c>
      <c r="I1928" s="30">
        <f>ROUND(G1928*H1928,P4)</f>
        <v>0</v>
      </c>
      <c r="L1928" s="31">
        <v>0</v>
      </c>
      <c r="M1928" s="24">
        <f>ROUND(G1928*L1928,P4)</f>
        <v>0</v>
      </c>
      <c r="N1928" s="25" t="s">
        <v>2420</v>
      </c>
      <c r="O1928" s="32">
        <f>M1928*AA1928</f>
        <v>0</v>
      </c>
      <c r="P1928" s="1">
        <v>3</v>
      </c>
      <c r="AA1928" s="1">
        <f>IF(P1928=1,$O$3,IF(P1928=2,$O$4,$O$5))</f>
        <v>0</v>
      </c>
    </row>
    <row r="1929" ht="38.25">
      <c r="A1929" s="1" t="s">
        <v>173</v>
      </c>
      <c r="E1929" s="27" t="s">
        <v>6503</v>
      </c>
    </row>
    <row r="1930">
      <c r="A1930" s="1" t="s">
        <v>174</v>
      </c>
    </row>
    <row r="1931">
      <c r="A1931" s="1" t="s">
        <v>176</v>
      </c>
      <c r="E1931" s="27" t="s">
        <v>169</v>
      </c>
    </row>
    <row r="1932" ht="25.5">
      <c r="A1932" s="1" t="s">
        <v>167</v>
      </c>
      <c r="B1932" s="1">
        <v>481</v>
      </c>
      <c r="C1932" s="26" t="s">
        <v>6504</v>
      </c>
      <c r="D1932" t="s">
        <v>169</v>
      </c>
      <c r="E1932" s="27" t="s">
        <v>6315</v>
      </c>
      <c r="F1932" s="28" t="s">
        <v>2427</v>
      </c>
      <c r="G1932" s="29">
        <v>1</v>
      </c>
      <c r="H1932" s="28">
        <v>0</v>
      </c>
      <c r="I1932" s="30">
        <f>ROUND(G1932*H1932,P4)</f>
        <v>0</v>
      </c>
      <c r="L1932" s="31">
        <v>0</v>
      </c>
      <c r="M1932" s="24">
        <f>ROUND(G1932*L1932,P4)</f>
        <v>0</v>
      </c>
      <c r="N1932" s="25" t="s">
        <v>2420</v>
      </c>
      <c r="O1932" s="32">
        <f>M1932*AA1932</f>
        <v>0</v>
      </c>
      <c r="P1932" s="1">
        <v>3</v>
      </c>
      <c r="AA1932" s="1">
        <f>IF(P1932=1,$O$3,IF(P1932=2,$O$4,$O$5))</f>
        <v>0</v>
      </c>
    </row>
    <row r="1933" ht="25.5">
      <c r="A1933" s="1" t="s">
        <v>173</v>
      </c>
      <c r="E1933" s="27" t="s">
        <v>6315</v>
      </c>
    </row>
    <row r="1934">
      <c r="A1934" s="1" t="s">
        <v>174</v>
      </c>
    </row>
    <row r="1935">
      <c r="A1935" s="1" t="s">
        <v>176</v>
      </c>
      <c r="E1935" s="27" t="s">
        <v>169</v>
      </c>
    </row>
    <row r="1936" ht="25.5">
      <c r="A1936" s="1" t="s">
        <v>167</v>
      </c>
      <c r="B1936" s="1">
        <v>482</v>
      </c>
      <c r="C1936" s="26" t="s">
        <v>6505</v>
      </c>
      <c r="D1936" t="s">
        <v>169</v>
      </c>
      <c r="E1936" s="27" t="s">
        <v>6315</v>
      </c>
      <c r="F1936" s="28" t="s">
        <v>2427</v>
      </c>
      <c r="G1936" s="29">
        <v>1</v>
      </c>
      <c r="H1936" s="28">
        <v>0</v>
      </c>
      <c r="I1936" s="30">
        <f>ROUND(G1936*H1936,P4)</f>
        <v>0</v>
      </c>
      <c r="L1936" s="31">
        <v>0</v>
      </c>
      <c r="M1936" s="24">
        <f>ROUND(G1936*L1936,P4)</f>
        <v>0</v>
      </c>
      <c r="N1936" s="25" t="s">
        <v>2420</v>
      </c>
      <c r="O1936" s="32">
        <f>M1936*AA1936</f>
        <v>0</v>
      </c>
      <c r="P1936" s="1">
        <v>3</v>
      </c>
      <c r="AA1936" s="1">
        <f>IF(P1936=1,$O$3,IF(P1936=2,$O$4,$O$5))</f>
        <v>0</v>
      </c>
    </row>
    <row r="1937" ht="25.5">
      <c r="A1937" s="1" t="s">
        <v>173</v>
      </c>
      <c r="E1937" s="27" t="s">
        <v>6315</v>
      </c>
    </row>
    <row r="1938">
      <c r="A1938" s="1" t="s">
        <v>174</v>
      </c>
    </row>
    <row r="1939">
      <c r="A1939" s="1" t="s">
        <v>176</v>
      </c>
      <c r="E1939" s="27" t="s">
        <v>169</v>
      </c>
    </row>
    <row r="1940" ht="25.5">
      <c r="A1940" s="1" t="s">
        <v>167</v>
      </c>
      <c r="B1940" s="1">
        <v>483</v>
      </c>
      <c r="C1940" s="26" t="s">
        <v>6506</v>
      </c>
      <c r="D1940" t="s">
        <v>169</v>
      </c>
      <c r="E1940" s="27" t="s">
        <v>6507</v>
      </c>
      <c r="F1940" s="28" t="s">
        <v>2427</v>
      </c>
      <c r="G1940" s="29">
        <v>1</v>
      </c>
      <c r="H1940" s="28">
        <v>0</v>
      </c>
      <c r="I1940" s="30">
        <f>ROUND(G1940*H1940,P4)</f>
        <v>0</v>
      </c>
      <c r="L1940" s="31">
        <v>0</v>
      </c>
      <c r="M1940" s="24">
        <f>ROUND(G1940*L1940,P4)</f>
        <v>0</v>
      </c>
      <c r="N1940" s="25" t="s">
        <v>2420</v>
      </c>
      <c r="O1940" s="32">
        <f>M1940*AA1940</f>
        <v>0</v>
      </c>
      <c r="P1940" s="1">
        <v>3</v>
      </c>
      <c r="AA1940" s="1">
        <f>IF(P1940=1,$O$3,IF(P1940=2,$O$4,$O$5))</f>
        <v>0</v>
      </c>
    </row>
    <row r="1941" ht="25.5">
      <c r="A1941" s="1" t="s">
        <v>173</v>
      </c>
      <c r="E1941" s="27" t="s">
        <v>6507</v>
      </c>
    </row>
    <row r="1942">
      <c r="A1942" s="1" t="s">
        <v>174</v>
      </c>
    </row>
    <row r="1943">
      <c r="A1943" s="1" t="s">
        <v>176</v>
      </c>
      <c r="E1943" s="27" t="s">
        <v>169</v>
      </c>
    </row>
    <row r="1944" ht="25.5">
      <c r="A1944" s="1" t="s">
        <v>167</v>
      </c>
      <c r="B1944" s="1">
        <v>484</v>
      </c>
      <c r="C1944" s="26" t="s">
        <v>6508</v>
      </c>
      <c r="D1944" t="s">
        <v>169</v>
      </c>
      <c r="E1944" s="27" t="s">
        <v>6313</v>
      </c>
      <c r="F1944" s="28" t="s">
        <v>2427</v>
      </c>
      <c r="G1944" s="29">
        <v>1</v>
      </c>
      <c r="H1944" s="28">
        <v>0</v>
      </c>
      <c r="I1944" s="30">
        <f>ROUND(G1944*H1944,P4)</f>
        <v>0</v>
      </c>
      <c r="L1944" s="31">
        <v>0</v>
      </c>
      <c r="M1944" s="24">
        <f>ROUND(G1944*L1944,P4)</f>
        <v>0</v>
      </c>
      <c r="N1944" s="25" t="s">
        <v>2420</v>
      </c>
      <c r="O1944" s="32">
        <f>M1944*AA1944</f>
        <v>0</v>
      </c>
      <c r="P1944" s="1">
        <v>3</v>
      </c>
      <c r="AA1944" s="1">
        <f>IF(P1944=1,$O$3,IF(P1944=2,$O$4,$O$5))</f>
        <v>0</v>
      </c>
    </row>
    <row r="1945" ht="25.5">
      <c r="A1945" s="1" t="s">
        <v>173</v>
      </c>
      <c r="E1945" s="27" t="s">
        <v>6313</v>
      </c>
    </row>
    <row r="1946">
      <c r="A1946" s="1" t="s">
        <v>174</v>
      </c>
    </row>
    <row r="1947">
      <c r="A1947" s="1" t="s">
        <v>176</v>
      </c>
      <c r="E1947" s="27" t="s">
        <v>169</v>
      </c>
    </row>
    <row r="1948" ht="25.5">
      <c r="A1948" s="1" t="s">
        <v>167</v>
      </c>
      <c r="B1948" s="1">
        <v>485</v>
      </c>
      <c r="C1948" s="26" t="s">
        <v>6509</v>
      </c>
      <c r="D1948" t="s">
        <v>169</v>
      </c>
      <c r="E1948" s="27" t="s">
        <v>6507</v>
      </c>
      <c r="F1948" s="28" t="s">
        <v>2427</v>
      </c>
      <c r="G1948" s="29">
        <v>1</v>
      </c>
      <c r="H1948" s="28">
        <v>0</v>
      </c>
      <c r="I1948" s="30">
        <f>ROUND(G1948*H1948,P4)</f>
        <v>0</v>
      </c>
      <c r="L1948" s="31">
        <v>0</v>
      </c>
      <c r="M1948" s="24">
        <f>ROUND(G1948*L1948,P4)</f>
        <v>0</v>
      </c>
      <c r="N1948" s="25" t="s">
        <v>2420</v>
      </c>
      <c r="O1948" s="32">
        <f>M1948*AA1948</f>
        <v>0</v>
      </c>
      <c r="P1948" s="1">
        <v>3</v>
      </c>
      <c r="AA1948" s="1">
        <f>IF(P1948=1,$O$3,IF(P1948=2,$O$4,$O$5))</f>
        <v>0</v>
      </c>
    </row>
    <row r="1949" ht="25.5">
      <c r="A1949" s="1" t="s">
        <v>173</v>
      </c>
      <c r="E1949" s="27" t="s">
        <v>6507</v>
      </c>
    </row>
    <row r="1950">
      <c r="A1950" s="1" t="s">
        <v>174</v>
      </c>
    </row>
    <row r="1951">
      <c r="A1951" s="1" t="s">
        <v>176</v>
      </c>
      <c r="E1951" s="27" t="s">
        <v>169</v>
      </c>
    </row>
    <row r="1952" ht="25.5">
      <c r="A1952" s="1" t="s">
        <v>167</v>
      </c>
      <c r="B1952" s="1">
        <v>486</v>
      </c>
      <c r="C1952" s="26" t="s">
        <v>6510</v>
      </c>
      <c r="D1952" t="s">
        <v>169</v>
      </c>
      <c r="E1952" s="27" t="s">
        <v>6313</v>
      </c>
      <c r="F1952" s="28" t="s">
        <v>2427</v>
      </c>
      <c r="G1952" s="29">
        <v>1</v>
      </c>
      <c r="H1952" s="28">
        <v>0</v>
      </c>
      <c r="I1952" s="30">
        <f>ROUND(G1952*H1952,P4)</f>
        <v>0</v>
      </c>
      <c r="L1952" s="31">
        <v>0</v>
      </c>
      <c r="M1952" s="24">
        <f>ROUND(G1952*L1952,P4)</f>
        <v>0</v>
      </c>
      <c r="N1952" s="25" t="s">
        <v>2420</v>
      </c>
      <c r="O1952" s="32">
        <f>M1952*AA1952</f>
        <v>0</v>
      </c>
      <c r="P1952" s="1">
        <v>3</v>
      </c>
      <c r="AA1952" s="1">
        <f>IF(P1952=1,$O$3,IF(P1952=2,$O$4,$O$5))</f>
        <v>0</v>
      </c>
    </row>
    <row r="1953" ht="25.5">
      <c r="A1953" s="1" t="s">
        <v>173</v>
      </c>
      <c r="E1953" s="27" t="s">
        <v>6313</v>
      </c>
    </row>
    <row r="1954">
      <c r="A1954" s="1" t="s">
        <v>174</v>
      </c>
    </row>
    <row r="1955">
      <c r="A1955" s="1" t="s">
        <v>176</v>
      </c>
      <c r="E1955" s="27" t="s">
        <v>169</v>
      </c>
    </row>
    <row r="1956" ht="25.5">
      <c r="A1956" s="1" t="s">
        <v>167</v>
      </c>
      <c r="B1956" s="1">
        <v>487</v>
      </c>
      <c r="C1956" s="26" t="s">
        <v>6511</v>
      </c>
      <c r="D1956" t="s">
        <v>169</v>
      </c>
      <c r="E1956" s="27" t="s">
        <v>6315</v>
      </c>
      <c r="F1956" s="28" t="s">
        <v>2427</v>
      </c>
      <c r="G1956" s="29">
        <v>1</v>
      </c>
      <c r="H1956" s="28">
        <v>0</v>
      </c>
      <c r="I1956" s="30">
        <f>ROUND(G1956*H1956,P4)</f>
        <v>0</v>
      </c>
      <c r="L1956" s="31">
        <v>0</v>
      </c>
      <c r="M1956" s="24">
        <f>ROUND(G1956*L1956,P4)</f>
        <v>0</v>
      </c>
      <c r="N1956" s="25" t="s">
        <v>2420</v>
      </c>
      <c r="O1956" s="32">
        <f>M1956*AA1956</f>
        <v>0</v>
      </c>
      <c r="P1956" s="1">
        <v>3</v>
      </c>
      <c r="AA1956" s="1">
        <f>IF(P1956=1,$O$3,IF(P1956=2,$O$4,$O$5))</f>
        <v>0</v>
      </c>
    </row>
    <row r="1957" ht="25.5">
      <c r="A1957" s="1" t="s">
        <v>173</v>
      </c>
      <c r="E1957" s="27" t="s">
        <v>6315</v>
      </c>
    </row>
    <row r="1958">
      <c r="A1958" s="1" t="s">
        <v>174</v>
      </c>
    </row>
    <row r="1959">
      <c r="A1959" s="1" t="s">
        <v>176</v>
      </c>
      <c r="E1959" s="27" t="s">
        <v>169</v>
      </c>
    </row>
    <row r="1960" ht="25.5">
      <c r="A1960" s="1" t="s">
        <v>167</v>
      </c>
      <c r="B1960" s="1">
        <v>488</v>
      </c>
      <c r="C1960" s="26" t="s">
        <v>6512</v>
      </c>
      <c r="D1960" t="s">
        <v>169</v>
      </c>
      <c r="E1960" s="27" t="s">
        <v>6513</v>
      </c>
      <c r="F1960" s="28" t="s">
        <v>2427</v>
      </c>
      <c r="G1960" s="29">
        <v>1</v>
      </c>
      <c r="H1960" s="28">
        <v>0</v>
      </c>
      <c r="I1960" s="30">
        <f>ROUND(G1960*H1960,P4)</f>
        <v>0</v>
      </c>
      <c r="L1960" s="31">
        <v>0</v>
      </c>
      <c r="M1960" s="24">
        <f>ROUND(G1960*L1960,P4)</f>
        <v>0</v>
      </c>
      <c r="N1960" s="25" t="s">
        <v>2420</v>
      </c>
      <c r="O1960" s="32">
        <f>M1960*AA1960</f>
        <v>0</v>
      </c>
      <c r="P1960" s="1">
        <v>3</v>
      </c>
      <c r="AA1960" s="1">
        <f>IF(P1960=1,$O$3,IF(P1960=2,$O$4,$O$5))</f>
        <v>0</v>
      </c>
    </row>
    <row r="1961" ht="25.5">
      <c r="A1961" s="1" t="s">
        <v>173</v>
      </c>
      <c r="E1961" s="27" t="s">
        <v>6513</v>
      </c>
    </row>
    <row r="1962">
      <c r="A1962" s="1" t="s">
        <v>174</v>
      </c>
    </row>
    <row r="1963">
      <c r="A1963" s="1" t="s">
        <v>176</v>
      </c>
      <c r="E1963" s="27" t="s">
        <v>169</v>
      </c>
    </row>
    <row r="1964" ht="25.5">
      <c r="A1964" s="1" t="s">
        <v>167</v>
      </c>
      <c r="B1964" s="1">
        <v>489</v>
      </c>
      <c r="C1964" s="26" t="s">
        <v>6514</v>
      </c>
      <c r="D1964" t="s">
        <v>169</v>
      </c>
      <c r="E1964" s="27" t="s">
        <v>6447</v>
      </c>
      <c r="F1964" s="28" t="s">
        <v>2427</v>
      </c>
      <c r="G1964" s="29">
        <v>1</v>
      </c>
      <c r="H1964" s="28">
        <v>0</v>
      </c>
      <c r="I1964" s="30">
        <f>ROUND(G1964*H1964,P4)</f>
        <v>0</v>
      </c>
      <c r="L1964" s="31">
        <v>0</v>
      </c>
      <c r="M1964" s="24">
        <f>ROUND(G1964*L1964,P4)</f>
        <v>0</v>
      </c>
      <c r="N1964" s="25" t="s">
        <v>2420</v>
      </c>
      <c r="O1964" s="32">
        <f>M1964*AA1964</f>
        <v>0</v>
      </c>
      <c r="P1964" s="1">
        <v>3</v>
      </c>
      <c r="AA1964" s="1">
        <f>IF(P1964=1,$O$3,IF(P1964=2,$O$4,$O$5))</f>
        <v>0</v>
      </c>
    </row>
    <row r="1965" ht="38.25">
      <c r="A1965" s="1" t="s">
        <v>173</v>
      </c>
      <c r="E1965" s="27" t="s">
        <v>6515</v>
      </c>
    </row>
    <row r="1966">
      <c r="A1966" s="1" t="s">
        <v>174</v>
      </c>
    </row>
    <row r="1967">
      <c r="A1967" s="1" t="s">
        <v>176</v>
      </c>
      <c r="E1967" s="27" t="s">
        <v>169</v>
      </c>
    </row>
    <row r="1968" ht="25.5">
      <c r="A1968" s="1" t="s">
        <v>167</v>
      </c>
      <c r="B1968" s="1">
        <v>490</v>
      </c>
      <c r="C1968" s="26" t="s">
        <v>6516</v>
      </c>
      <c r="D1968" t="s">
        <v>169</v>
      </c>
      <c r="E1968" s="27" t="s">
        <v>6507</v>
      </c>
      <c r="F1968" s="28" t="s">
        <v>2427</v>
      </c>
      <c r="G1968" s="29">
        <v>1</v>
      </c>
      <c r="H1968" s="28">
        <v>0</v>
      </c>
      <c r="I1968" s="30">
        <f>ROUND(G1968*H1968,P4)</f>
        <v>0</v>
      </c>
      <c r="L1968" s="31">
        <v>0</v>
      </c>
      <c r="M1968" s="24">
        <f>ROUND(G1968*L1968,P4)</f>
        <v>0</v>
      </c>
      <c r="N1968" s="25" t="s">
        <v>2420</v>
      </c>
      <c r="O1968" s="32">
        <f>M1968*AA1968</f>
        <v>0</v>
      </c>
      <c r="P1968" s="1">
        <v>3</v>
      </c>
      <c r="AA1968" s="1">
        <f>IF(P1968=1,$O$3,IF(P1968=2,$O$4,$O$5))</f>
        <v>0</v>
      </c>
    </row>
    <row r="1969" ht="25.5">
      <c r="A1969" s="1" t="s">
        <v>173</v>
      </c>
      <c r="E1969" s="27" t="s">
        <v>6507</v>
      </c>
    </row>
    <row r="1970">
      <c r="A1970" s="1" t="s">
        <v>174</v>
      </c>
    </row>
    <row r="1971">
      <c r="A1971" s="1" t="s">
        <v>176</v>
      </c>
      <c r="E1971" s="27" t="s">
        <v>169</v>
      </c>
    </row>
    <row r="1972" ht="25.5">
      <c r="A1972" s="1" t="s">
        <v>167</v>
      </c>
      <c r="B1972" s="1">
        <v>491</v>
      </c>
      <c r="C1972" s="26" t="s">
        <v>6517</v>
      </c>
      <c r="D1972" t="s">
        <v>169</v>
      </c>
      <c r="E1972" s="27" t="s">
        <v>6315</v>
      </c>
      <c r="F1972" s="28" t="s">
        <v>2427</v>
      </c>
      <c r="G1972" s="29">
        <v>1</v>
      </c>
      <c r="H1972" s="28">
        <v>0</v>
      </c>
      <c r="I1972" s="30">
        <f>ROUND(G1972*H1972,P4)</f>
        <v>0</v>
      </c>
      <c r="L1972" s="31">
        <v>0</v>
      </c>
      <c r="M1972" s="24">
        <f>ROUND(G1972*L1972,P4)</f>
        <v>0</v>
      </c>
      <c r="N1972" s="25" t="s">
        <v>2420</v>
      </c>
      <c r="O1972" s="32">
        <f>M1972*AA1972</f>
        <v>0</v>
      </c>
      <c r="P1972" s="1">
        <v>3</v>
      </c>
      <c r="AA1972" s="1">
        <f>IF(P1972=1,$O$3,IF(P1972=2,$O$4,$O$5))</f>
        <v>0</v>
      </c>
    </row>
    <row r="1973" ht="25.5">
      <c r="A1973" s="1" t="s">
        <v>173</v>
      </c>
      <c r="E1973" s="27" t="s">
        <v>6315</v>
      </c>
    </row>
    <row r="1974">
      <c r="A1974" s="1" t="s">
        <v>174</v>
      </c>
    </row>
    <row r="1975">
      <c r="A1975" s="1" t="s">
        <v>176</v>
      </c>
      <c r="E1975" s="27" t="s">
        <v>169</v>
      </c>
    </row>
    <row r="1976" ht="25.5">
      <c r="A1976" s="1" t="s">
        <v>167</v>
      </c>
      <c r="B1976" s="1">
        <v>492</v>
      </c>
      <c r="C1976" s="26" t="s">
        <v>6518</v>
      </c>
      <c r="D1976" t="s">
        <v>169</v>
      </c>
      <c r="E1976" s="27" t="s">
        <v>6313</v>
      </c>
      <c r="F1976" s="28" t="s">
        <v>2427</v>
      </c>
      <c r="G1976" s="29">
        <v>1</v>
      </c>
      <c r="H1976" s="28">
        <v>0</v>
      </c>
      <c r="I1976" s="30">
        <f>ROUND(G1976*H1976,P4)</f>
        <v>0</v>
      </c>
      <c r="L1976" s="31">
        <v>0</v>
      </c>
      <c r="M1976" s="24">
        <f>ROUND(G1976*L1976,P4)</f>
        <v>0</v>
      </c>
      <c r="N1976" s="25" t="s">
        <v>2420</v>
      </c>
      <c r="O1976" s="32">
        <f>M1976*AA1976</f>
        <v>0</v>
      </c>
      <c r="P1976" s="1">
        <v>3</v>
      </c>
      <c r="AA1976" s="1">
        <f>IF(P1976=1,$O$3,IF(P1976=2,$O$4,$O$5))</f>
        <v>0</v>
      </c>
    </row>
    <row r="1977" ht="25.5">
      <c r="A1977" s="1" t="s">
        <v>173</v>
      </c>
      <c r="E1977" s="27" t="s">
        <v>6313</v>
      </c>
    </row>
    <row r="1978">
      <c r="A1978" s="1" t="s">
        <v>174</v>
      </c>
    </row>
    <row r="1979">
      <c r="A1979" s="1" t="s">
        <v>176</v>
      </c>
      <c r="E1979" s="27" t="s">
        <v>169</v>
      </c>
    </row>
    <row r="1980" ht="38.25">
      <c r="A1980" s="1" t="s">
        <v>167</v>
      </c>
      <c r="B1980" s="1">
        <v>493</v>
      </c>
      <c r="C1980" s="26" t="s">
        <v>6519</v>
      </c>
      <c r="D1980" t="s">
        <v>169</v>
      </c>
      <c r="E1980" s="27" t="s">
        <v>6520</v>
      </c>
      <c r="F1980" s="28" t="s">
        <v>2427</v>
      </c>
      <c r="G1980" s="29">
        <v>1</v>
      </c>
      <c r="H1980" s="28">
        <v>0</v>
      </c>
      <c r="I1980" s="30">
        <f>ROUND(G1980*H1980,P4)</f>
        <v>0</v>
      </c>
      <c r="L1980" s="31">
        <v>0</v>
      </c>
      <c r="M1980" s="24">
        <f>ROUND(G1980*L1980,P4)</f>
        <v>0</v>
      </c>
      <c r="N1980" s="25" t="s">
        <v>2420</v>
      </c>
      <c r="O1980" s="32">
        <f>M1980*AA1980</f>
        <v>0</v>
      </c>
      <c r="P1980" s="1">
        <v>3</v>
      </c>
      <c r="AA1980" s="1">
        <f>IF(P1980=1,$O$3,IF(P1980=2,$O$4,$O$5))</f>
        <v>0</v>
      </c>
    </row>
    <row r="1981" ht="38.25">
      <c r="A1981" s="1" t="s">
        <v>173</v>
      </c>
      <c r="E1981" s="27" t="s">
        <v>6521</v>
      </c>
    </row>
    <row r="1982">
      <c r="A1982" s="1" t="s">
        <v>174</v>
      </c>
    </row>
    <row r="1983">
      <c r="A1983" s="1" t="s">
        <v>176</v>
      </c>
      <c r="E1983" s="27" t="s">
        <v>169</v>
      </c>
    </row>
    <row r="1984" ht="25.5">
      <c r="A1984" s="1" t="s">
        <v>167</v>
      </c>
      <c r="B1984" s="1">
        <v>494</v>
      </c>
      <c r="C1984" s="26" t="s">
        <v>6522</v>
      </c>
      <c r="D1984" t="s">
        <v>169</v>
      </c>
      <c r="E1984" s="27" t="s">
        <v>6523</v>
      </c>
      <c r="F1984" s="28" t="s">
        <v>2427</v>
      </c>
      <c r="G1984" s="29">
        <v>1</v>
      </c>
      <c r="H1984" s="28">
        <v>0</v>
      </c>
      <c r="I1984" s="30">
        <f>ROUND(G1984*H1984,P4)</f>
        <v>0</v>
      </c>
      <c r="L1984" s="31">
        <v>0</v>
      </c>
      <c r="M1984" s="24">
        <f>ROUND(G1984*L1984,P4)</f>
        <v>0</v>
      </c>
      <c r="N1984" s="25" t="s">
        <v>2420</v>
      </c>
      <c r="O1984" s="32">
        <f>M1984*AA1984</f>
        <v>0</v>
      </c>
      <c r="P1984" s="1">
        <v>3</v>
      </c>
      <c r="AA1984" s="1">
        <f>IF(P1984=1,$O$3,IF(P1984=2,$O$4,$O$5))</f>
        <v>0</v>
      </c>
    </row>
    <row r="1985" ht="25.5">
      <c r="A1985" s="1" t="s">
        <v>173</v>
      </c>
      <c r="E1985" s="27" t="s">
        <v>6523</v>
      </c>
    </row>
    <row r="1986">
      <c r="A1986" s="1" t="s">
        <v>174</v>
      </c>
    </row>
    <row r="1987">
      <c r="A1987" s="1" t="s">
        <v>176</v>
      </c>
      <c r="E1987" s="27" t="s">
        <v>169</v>
      </c>
    </row>
    <row r="1988" ht="25.5">
      <c r="A1988" s="1" t="s">
        <v>167</v>
      </c>
      <c r="B1988" s="1">
        <v>495</v>
      </c>
      <c r="C1988" s="26" t="s">
        <v>6524</v>
      </c>
      <c r="D1988" t="s">
        <v>169</v>
      </c>
      <c r="E1988" s="27" t="s">
        <v>6523</v>
      </c>
      <c r="F1988" s="28" t="s">
        <v>2427</v>
      </c>
      <c r="G1988" s="29">
        <v>1</v>
      </c>
      <c r="H1988" s="28">
        <v>0</v>
      </c>
      <c r="I1988" s="30">
        <f>ROUND(G1988*H1988,P4)</f>
        <v>0</v>
      </c>
      <c r="L1988" s="31">
        <v>0</v>
      </c>
      <c r="M1988" s="24">
        <f>ROUND(G1988*L1988,P4)</f>
        <v>0</v>
      </c>
      <c r="N1988" s="25" t="s">
        <v>2420</v>
      </c>
      <c r="O1988" s="32">
        <f>M1988*AA1988</f>
        <v>0</v>
      </c>
      <c r="P1988" s="1">
        <v>3</v>
      </c>
      <c r="AA1988" s="1">
        <f>IF(P1988=1,$O$3,IF(P1988=2,$O$4,$O$5))</f>
        <v>0</v>
      </c>
    </row>
    <row r="1989" ht="25.5">
      <c r="A1989" s="1" t="s">
        <v>173</v>
      </c>
      <c r="E1989" s="27" t="s">
        <v>6523</v>
      </c>
    </row>
    <row r="1990">
      <c r="A1990" s="1" t="s">
        <v>174</v>
      </c>
    </row>
    <row r="1991">
      <c r="A1991" s="1" t="s">
        <v>176</v>
      </c>
      <c r="E1991" s="27" t="s">
        <v>169</v>
      </c>
    </row>
    <row r="1992" ht="38.25">
      <c r="A1992" s="1" t="s">
        <v>167</v>
      </c>
      <c r="B1992" s="1">
        <v>496</v>
      </c>
      <c r="C1992" s="26" t="s">
        <v>6525</v>
      </c>
      <c r="D1992" t="s">
        <v>169</v>
      </c>
      <c r="E1992" s="27" t="s">
        <v>6520</v>
      </c>
      <c r="F1992" s="28" t="s">
        <v>2427</v>
      </c>
      <c r="G1992" s="29">
        <v>1</v>
      </c>
      <c r="H1992" s="28">
        <v>0</v>
      </c>
      <c r="I1992" s="30">
        <f>ROUND(G1992*H1992,P4)</f>
        <v>0</v>
      </c>
      <c r="L1992" s="31">
        <v>0</v>
      </c>
      <c r="M1992" s="24">
        <f>ROUND(G1992*L1992,P4)</f>
        <v>0</v>
      </c>
      <c r="N1992" s="25" t="s">
        <v>2420</v>
      </c>
      <c r="O1992" s="32">
        <f>M1992*AA1992</f>
        <v>0</v>
      </c>
      <c r="P1992" s="1">
        <v>3</v>
      </c>
      <c r="AA1992" s="1">
        <f>IF(P1992=1,$O$3,IF(P1992=2,$O$4,$O$5))</f>
        <v>0</v>
      </c>
    </row>
    <row r="1993" ht="38.25">
      <c r="A1993" s="1" t="s">
        <v>173</v>
      </c>
      <c r="E1993" s="27" t="s">
        <v>6521</v>
      </c>
    </row>
    <row r="1994">
      <c r="A1994" s="1" t="s">
        <v>174</v>
      </c>
    </row>
    <row r="1995">
      <c r="A1995" s="1" t="s">
        <v>176</v>
      </c>
      <c r="E1995" s="27" t="s">
        <v>169</v>
      </c>
    </row>
    <row r="1996" ht="25.5">
      <c r="A1996" s="1" t="s">
        <v>167</v>
      </c>
      <c r="B1996" s="1">
        <v>497</v>
      </c>
      <c r="C1996" s="26" t="s">
        <v>6526</v>
      </c>
      <c r="D1996" t="s">
        <v>169</v>
      </c>
      <c r="E1996" s="27" t="s">
        <v>6523</v>
      </c>
      <c r="F1996" s="28" t="s">
        <v>2427</v>
      </c>
      <c r="G1996" s="29">
        <v>1</v>
      </c>
      <c r="H1996" s="28">
        <v>0</v>
      </c>
      <c r="I1996" s="30">
        <f>ROUND(G1996*H1996,P4)</f>
        <v>0</v>
      </c>
      <c r="L1996" s="31">
        <v>0</v>
      </c>
      <c r="M1996" s="24">
        <f>ROUND(G1996*L1996,P4)</f>
        <v>0</v>
      </c>
      <c r="N1996" s="25" t="s">
        <v>2420</v>
      </c>
      <c r="O1996" s="32">
        <f>M1996*AA1996</f>
        <v>0</v>
      </c>
      <c r="P1996" s="1">
        <v>3</v>
      </c>
      <c r="AA1996" s="1">
        <f>IF(P1996=1,$O$3,IF(P1996=2,$O$4,$O$5))</f>
        <v>0</v>
      </c>
    </row>
    <row r="1997" ht="25.5">
      <c r="A1997" s="1" t="s">
        <v>173</v>
      </c>
      <c r="E1997" s="27" t="s">
        <v>6523</v>
      </c>
    </row>
    <row r="1998">
      <c r="A1998" s="1" t="s">
        <v>174</v>
      </c>
    </row>
    <row r="1999">
      <c r="A1999" s="1" t="s">
        <v>176</v>
      </c>
      <c r="E1999" s="27" t="s">
        <v>169</v>
      </c>
    </row>
    <row r="2000" ht="25.5">
      <c r="A2000" s="1" t="s">
        <v>167</v>
      </c>
      <c r="B2000" s="1">
        <v>498</v>
      </c>
      <c r="C2000" s="26" t="s">
        <v>6527</v>
      </c>
      <c r="D2000" t="s">
        <v>169</v>
      </c>
      <c r="E2000" s="27" t="s">
        <v>6523</v>
      </c>
      <c r="F2000" s="28" t="s">
        <v>2427</v>
      </c>
      <c r="G2000" s="29">
        <v>1</v>
      </c>
      <c r="H2000" s="28">
        <v>0</v>
      </c>
      <c r="I2000" s="30">
        <f>ROUND(G2000*H2000,P4)</f>
        <v>0</v>
      </c>
      <c r="L2000" s="31">
        <v>0</v>
      </c>
      <c r="M2000" s="24">
        <f>ROUND(G2000*L2000,P4)</f>
        <v>0</v>
      </c>
      <c r="N2000" s="25" t="s">
        <v>2420</v>
      </c>
      <c r="O2000" s="32">
        <f>M2000*AA2000</f>
        <v>0</v>
      </c>
      <c r="P2000" s="1">
        <v>3</v>
      </c>
      <c r="AA2000" s="1">
        <f>IF(P2000=1,$O$3,IF(P2000=2,$O$4,$O$5))</f>
        <v>0</v>
      </c>
    </row>
    <row r="2001" ht="25.5">
      <c r="A2001" s="1" t="s">
        <v>173</v>
      </c>
      <c r="E2001" s="27" t="s">
        <v>6523</v>
      </c>
    </row>
    <row r="2002">
      <c r="A2002" s="1" t="s">
        <v>174</v>
      </c>
    </row>
    <row r="2003">
      <c r="A2003" s="1" t="s">
        <v>176</v>
      </c>
      <c r="E2003" s="27" t="s">
        <v>169</v>
      </c>
    </row>
    <row r="2004" ht="25.5">
      <c r="A2004" s="1" t="s">
        <v>167</v>
      </c>
      <c r="B2004" s="1">
        <v>499</v>
      </c>
      <c r="C2004" s="26" t="s">
        <v>6528</v>
      </c>
      <c r="D2004" t="s">
        <v>169</v>
      </c>
      <c r="E2004" s="27" t="s">
        <v>6447</v>
      </c>
      <c r="F2004" s="28" t="s">
        <v>2427</v>
      </c>
      <c r="G2004" s="29">
        <v>1</v>
      </c>
      <c r="H2004" s="28">
        <v>0</v>
      </c>
      <c r="I2004" s="30">
        <f>ROUND(G2004*H2004,P4)</f>
        <v>0</v>
      </c>
      <c r="L2004" s="31">
        <v>0</v>
      </c>
      <c r="M2004" s="24">
        <f>ROUND(G2004*L2004,P4)</f>
        <v>0</v>
      </c>
      <c r="N2004" s="25" t="s">
        <v>2420</v>
      </c>
      <c r="O2004" s="32">
        <f>M2004*AA2004</f>
        <v>0</v>
      </c>
      <c r="P2004" s="1">
        <v>3</v>
      </c>
      <c r="AA2004" s="1">
        <f>IF(P2004=1,$O$3,IF(P2004=2,$O$4,$O$5))</f>
        <v>0</v>
      </c>
    </row>
    <row r="2005" ht="38.25">
      <c r="A2005" s="1" t="s">
        <v>173</v>
      </c>
      <c r="E2005" s="27" t="s">
        <v>6500</v>
      </c>
    </row>
    <row r="2006">
      <c r="A2006" s="1" t="s">
        <v>174</v>
      </c>
    </row>
    <row r="2007">
      <c r="A2007" s="1" t="s">
        <v>176</v>
      </c>
      <c r="E2007" s="27" t="s">
        <v>169</v>
      </c>
    </row>
    <row r="2008" ht="25.5">
      <c r="A2008" s="1" t="s">
        <v>167</v>
      </c>
      <c r="B2008" s="1">
        <v>500</v>
      </c>
      <c r="C2008" s="26" t="s">
        <v>6529</v>
      </c>
      <c r="D2008" t="s">
        <v>169</v>
      </c>
      <c r="E2008" s="27" t="s">
        <v>6502</v>
      </c>
      <c r="F2008" s="28" t="s">
        <v>2427</v>
      </c>
      <c r="G2008" s="29">
        <v>1</v>
      </c>
      <c r="H2008" s="28">
        <v>0</v>
      </c>
      <c r="I2008" s="30">
        <f>ROUND(G2008*H2008,P4)</f>
        <v>0</v>
      </c>
      <c r="L2008" s="31">
        <v>0</v>
      </c>
      <c r="M2008" s="24">
        <f>ROUND(G2008*L2008,P4)</f>
        <v>0</v>
      </c>
      <c r="N2008" s="25" t="s">
        <v>2420</v>
      </c>
      <c r="O2008" s="32">
        <f>M2008*AA2008</f>
        <v>0</v>
      </c>
      <c r="P2008" s="1">
        <v>3</v>
      </c>
      <c r="AA2008" s="1">
        <f>IF(P2008=1,$O$3,IF(P2008=2,$O$4,$O$5))</f>
        <v>0</v>
      </c>
    </row>
    <row r="2009" ht="38.25">
      <c r="A2009" s="1" t="s">
        <v>173</v>
      </c>
      <c r="E2009" s="27" t="s">
        <v>6503</v>
      </c>
    </row>
    <row r="2010">
      <c r="A2010" s="1" t="s">
        <v>174</v>
      </c>
    </row>
    <row r="2011">
      <c r="A2011" s="1" t="s">
        <v>176</v>
      </c>
      <c r="E2011" s="27" t="s">
        <v>169</v>
      </c>
    </row>
    <row r="2012" ht="38.25">
      <c r="A2012" s="1" t="s">
        <v>167</v>
      </c>
      <c r="B2012" s="1">
        <v>501</v>
      </c>
      <c r="C2012" s="26" t="s">
        <v>6530</v>
      </c>
      <c r="D2012" t="s">
        <v>169</v>
      </c>
      <c r="E2012" s="27" t="s">
        <v>6520</v>
      </c>
      <c r="F2012" s="28" t="s">
        <v>2427</v>
      </c>
      <c r="G2012" s="29">
        <v>1</v>
      </c>
      <c r="H2012" s="28">
        <v>0</v>
      </c>
      <c r="I2012" s="30">
        <f>ROUND(G2012*H2012,P4)</f>
        <v>0</v>
      </c>
      <c r="L2012" s="31">
        <v>0</v>
      </c>
      <c r="M2012" s="24">
        <f>ROUND(G2012*L2012,P4)</f>
        <v>0</v>
      </c>
      <c r="N2012" s="25" t="s">
        <v>2420</v>
      </c>
      <c r="O2012" s="32">
        <f>M2012*AA2012</f>
        <v>0</v>
      </c>
      <c r="P2012" s="1">
        <v>3</v>
      </c>
      <c r="AA2012" s="1">
        <f>IF(P2012=1,$O$3,IF(P2012=2,$O$4,$O$5))</f>
        <v>0</v>
      </c>
    </row>
    <row r="2013" ht="38.25">
      <c r="A2013" s="1" t="s">
        <v>173</v>
      </c>
      <c r="E2013" s="27" t="s">
        <v>6521</v>
      </c>
    </row>
    <row r="2014">
      <c r="A2014" s="1" t="s">
        <v>174</v>
      </c>
    </row>
    <row r="2015">
      <c r="A2015" s="1" t="s">
        <v>176</v>
      </c>
      <c r="E2015" s="27" t="s">
        <v>169</v>
      </c>
    </row>
    <row r="2016" ht="25.5">
      <c r="A2016" s="1" t="s">
        <v>167</v>
      </c>
      <c r="B2016" s="1">
        <v>502</v>
      </c>
      <c r="C2016" s="26" t="s">
        <v>6531</v>
      </c>
      <c r="D2016" t="s">
        <v>169</v>
      </c>
      <c r="E2016" s="27" t="s">
        <v>6523</v>
      </c>
      <c r="F2016" s="28" t="s">
        <v>2427</v>
      </c>
      <c r="G2016" s="29">
        <v>1</v>
      </c>
      <c r="H2016" s="28">
        <v>0</v>
      </c>
      <c r="I2016" s="30">
        <f>ROUND(G2016*H2016,P4)</f>
        <v>0</v>
      </c>
      <c r="L2016" s="31">
        <v>0</v>
      </c>
      <c r="M2016" s="24">
        <f>ROUND(G2016*L2016,P4)</f>
        <v>0</v>
      </c>
      <c r="N2016" s="25" t="s">
        <v>2420</v>
      </c>
      <c r="O2016" s="32">
        <f>M2016*AA2016</f>
        <v>0</v>
      </c>
      <c r="P2016" s="1">
        <v>3</v>
      </c>
      <c r="AA2016" s="1">
        <f>IF(P2016=1,$O$3,IF(P2016=2,$O$4,$O$5))</f>
        <v>0</v>
      </c>
    </row>
    <row r="2017" ht="25.5">
      <c r="A2017" s="1" t="s">
        <v>173</v>
      </c>
      <c r="E2017" s="27" t="s">
        <v>6523</v>
      </c>
    </row>
    <row r="2018">
      <c r="A2018" s="1" t="s">
        <v>174</v>
      </c>
    </row>
    <row r="2019">
      <c r="A2019" s="1" t="s">
        <v>176</v>
      </c>
      <c r="E2019" s="27" t="s">
        <v>169</v>
      </c>
    </row>
    <row r="2020" ht="25.5">
      <c r="A2020" s="1" t="s">
        <v>167</v>
      </c>
      <c r="B2020" s="1">
        <v>503</v>
      </c>
      <c r="C2020" s="26" t="s">
        <v>6532</v>
      </c>
      <c r="D2020" t="s">
        <v>169</v>
      </c>
      <c r="E2020" s="27" t="s">
        <v>6523</v>
      </c>
      <c r="F2020" s="28" t="s">
        <v>2427</v>
      </c>
      <c r="G2020" s="29">
        <v>1</v>
      </c>
      <c r="H2020" s="28">
        <v>0</v>
      </c>
      <c r="I2020" s="30">
        <f>ROUND(G2020*H2020,P4)</f>
        <v>0</v>
      </c>
      <c r="L2020" s="31">
        <v>0</v>
      </c>
      <c r="M2020" s="24">
        <f>ROUND(G2020*L2020,P4)</f>
        <v>0</v>
      </c>
      <c r="N2020" s="25" t="s">
        <v>2420</v>
      </c>
      <c r="O2020" s="32">
        <f>M2020*AA2020</f>
        <v>0</v>
      </c>
      <c r="P2020" s="1">
        <v>3</v>
      </c>
      <c r="AA2020" s="1">
        <f>IF(P2020=1,$O$3,IF(P2020=2,$O$4,$O$5))</f>
        <v>0</v>
      </c>
    </row>
    <row r="2021" ht="25.5">
      <c r="A2021" s="1" t="s">
        <v>173</v>
      </c>
      <c r="E2021" s="27" t="s">
        <v>6523</v>
      </c>
    </row>
    <row r="2022">
      <c r="A2022" s="1" t="s">
        <v>174</v>
      </c>
    </row>
    <row r="2023">
      <c r="A2023" s="1" t="s">
        <v>176</v>
      </c>
      <c r="E2023" s="27" t="s">
        <v>169</v>
      </c>
    </row>
    <row r="2024" ht="25.5">
      <c r="A2024" s="1" t="s">
        <v>167</v>
      </c>
      <c r="B2024" s="1">
        <v>504</v>
      </c>
      <c r="C2024" s="26" t="s">
        <v>6533</v>
      </c>
      <c r="D2024" t="s">
        <v>169</v>
      </c>
      <c r="E2024" s="27" t="s">
        <v>6523</v>
      </c>
      <c r="F2024" s="28" t="s">
        <v>2427</v>
      </c>
      <c r="G2024" s="29">
        <v>1</v>
      </c>
      <c r="H2024" s="28">
        <v>0</v>
      </c>
      <c r="I2024" s="30">
        <f>ROUND(G2024*H2024,P4)</f>
        <v>0</v>
      </c>
      <c r="L2024" s="31">
        <v>0</v>
      </c>
      <c r="M2024" s="24">
        <f>ROUND(G2024*L2024,P4)</f>
        <v>0</v>
      </c>
      <c r="N2024" s="25" t="s">
        <v>2420</v>
      </c>
      <c r="O2024" s="32">
        <f>M2024*AA2024</f>
        <v>0</v>
      </c>
      <c r="P2024" s="1">
        <v>3</v>
      </c>
      <c r="AA2024" s="1">
        <f>IF(P2024=1,$O$3,IF(P2024=2,$O$4,$O$5))</f>
        <v>0</v>
      </c>
    </row>
    <row r="2025" ht="25.5">
      <c r="A2025" s="1" t="s">
        <v>173</v>
      </c>
      <c r="E2025" s="27" t="s">
        <v>6523</v>
      </c>
    </row>
    <row r="2026">
      <c r="A2026" s="1" t="s">
        <v>174</v>
      </c>
    </row>
    <row r="2027">
      <c r="A2027" s="1" t="s">
        <v>176</v>
      </c>
      <c r="E2027" s="27" t="s">
        <v>169</v>
      </c>
    </row>
    <row r="2028" ht="38.25">
      <c r="A2028" s="1" t="s">
        <v>167</v>
      </c>
      <c r="B2028" s="1">
        <v>505</v>
      </c>
      <c r="C2028" s="26" t="s">
        <v>6534</v>
      </c>
      <c r="D2028" t="s">
        <v>169</v>
      </c>
      <c r="E2028" s="27" t="s">
        <v>6520</v>
      </c>
      <c r="F2028" s="28" t="s">
        <v>2427</v>
      </c>
      <c r="G2028" s="29">
        <v>1</v>
      </c>
      <c r="H2028" s="28">
        <v>0</v>
      </c>
      <c r="I2028" s="30">
        <f>ROUND(G2028*H2028,P4)</f>
        <v>0</v>
      </c>
      <c r="L2028" s="31">
        <v>0</v>
      </c>
      <c r="M2028" s="24">
        <f>ROUND(G2028*L2028,P4)</f>
        <v>0</v>
      </c>
      <c r="N2028" s="25" t="s">
        <v>2420</v>
      </c>
      <c r="O2028" s="32">
        <f>M2028*AA2028</f>
        <v>0</v>
      </c>
      <c r="P2028" s="1">
        <v>3</v>
      </c>
      <c r="AA2028" s="1">
        <f>IF(P2028=1,$O$3,IF(P2028=2,$O$4,$O$5))</f>
        <v>0</v>
      </c>
    </row>
    <row r="2029" ht="38.25">
      <c r="A2029" s="1" t="s">
        <v>173</v>
      </c>
      <c r="E2029" s="27" t="s">
        <v>6521</v>
      </c>
    </row>
    <row r="2030">
      <c r="A2030" s="1" t="s">
        <v>174</v>
      </c>
    </row>
    <row r="2031">
      <c r="A2031" s="1" t="s">
        <v>176</v>
      </c>
      <c r="E2031" s="27" t="s">
        <v>169</v>
      </c>
    </row>
    <row r="2032" ht="25.5">
      <c r="A2032" s="1" t="s">
        <v>167</v>
      </c>
      <c r="B2032" s="1">
        <v>506</v>
      </c>
      <c r="C2032" s="26" t="s">
        <v>6535</v>
      </c>
      <c r="D2032" t="s">
        <v>169</v>
      </c>
      <c r="E2032" s="27" t="s">
        <v>6447</v>
      </c>
      <c r="F2032" s="28" t="s">
        <v>2427</v>
      </c>
      <c r="G2032" s="29">
        <v>1</v>
      </c>
      <c r="H2032" s="28">
        <v>0</v>
      </c>
      <c r="I2032" s="30">
        <f>ROUND(G2032*H2032,P4)</f>
        <v>0</v>
      </c>
      <c r="L2032" s="31">
        <v>0</v>
      </c>
      <c r="M2032" s="24">
        <f>ROUND(G2032*L2032,P4)</f>
        <v>0</v>
      </c>
      <c r="N2032" s="25" t="s">
        <v>2420</v>
      </c>
      <c r="O2032" s="32">
        <f>M2032*AA2032</f>
        <v>0</v>
      </c>
      <c r="P2032" s="1">
        <v>3</v>
      </c>
      <c r="AA2032" s="1">
        <f>IF(P2032=1,$O$3,IF(P2032=2,$O$4,$O$5))</f>
        <v>0</v>
      </c>
    </row>
    <row r="2033" ht="38.25">
      <c r="A2033" s="1" t="s">
        <v>173</v>
      </c>
      <c r="E2033" s="27" t="s">
        <v>6515</v>
      </c>
    </row>
    <row r="2034">
      <c r="A2034" s="1" t="s">
        <v>174</v>
      </c>
    </row>
    <row r="2035">
      <c r="A2035" s="1" t="s">
        <v>176</v>
      </c>
      <c r="E2035" s="27" t="s">
        <v>169</v>
      </c>
    </row>
    <row r="2036" ht="25.5">
      <c r="A2036" s="1" t="s">
        <v>167</v>
      </c>
      <c r="B2036" s="1">
        <v>507</v>
      </c>
      <c r="C2036" s="26" t="s">
        <v>6536</v>
      </c>
      <c r="D2036" t="s">
        <v>169</v>
      </c>
      <c r="E2036" s="27" t="s">
        <v>6507</v>
      </c>
      <c r="F2036" s="28" t="s">
        <v>2427</v>
      </c>
      <c r="G2036" s="29">
        <v>1</v>
      </c>
      <c r="H2036" s="28">
        <v>0</v>
      </c>
      <c r="I2036" s="30">
        <f>ROUND(G2036*H2036,P4)</f>
        <v>0</v>
      </c>
      <c r="L2036" s="31">
        <v>0</v>
      </c>
      <c r="M2036" s="24">
        <f>ROUND(G2036*L2036,P4)</f>
        <v>0</v>
      </c>
      <c r="N2036" s="25" t="s">
        <v>2420</v>
      </c>
      <c r="O2036" s="32">
        <f>M2036*AA2036</f>
        <v>0</v>
      </c>
      <c r="P2036" s="1">
        <v>3</v>
      </c>
      <c r="AA2036" s="1">
        <f>IF(P2036=1,$O$3,IF(P2036=2,$O$4,$O$5))</f>
        <v>0</v>
      </c>
    </row>
    <row r="2037" ht="25.5">
      <c r="A2037" s="1" t="s">
        <v>173</v>
      </c>
      <c r="E2037" s="27" t="s">
        <v>6507</v>
      </c>
    </row>
    <row r="2038">
      <c r="A2038" s="1" t="s">
        <v>174</v>
      </c>
    </row>
    <row r="2039">
      <c r="A2039" s="1" t="s">
        <v>176</v>
      </c>
      <c r="E2039" s="27" t="s">
        <v>169</v>
      </c>
    </row>
    <row r="2040" ht="25.5">
      <c r="A2040" s="1" t="s">
        <v>167</v>
      </c>
      <c r="B2040" s="1">
        <v>508</v>
      </c>
      <c r="C2040" s="26" t="s">
        <v>6537</v>
      </c>
      <c r="D2040" t="s">
        <v>169</v>
      </c>
      <c r="E2040" s="27" t="s">
        <v>6315</v>
      </c>
      <c r="F2040" s="28" t="s">
        <v>2427</v>
      </c>
      <c r="G2040" s="29">
        <v>1</v>
      </c>
      <c r="H2040" s="28">
        <v>0</v>
      </c>
      <c r="I2040" s="30">
        <f>ROUND(G2040*H2040,P4)</f>
        <v>0</v>
      </c>
      <c r="L2040" s="31">
        <v>0</v>
      </c>
      <c r="M2040" s="24">
        <f>ROUND(G2040*L2040,P4)</f>
        <v>0</v>
      </c>
      <c r="N2040" s="25" t="s">
        <v>2420</v>
      </c>
      <c r="O2040" s="32">
        <f>M2040*AA2040</f>
        <v>0</v>
      </c>
      <c r="P2040" s="1">
        <v>3</v>
      </c>
      <c r="AA2040" s="1">
        <f>IF(P2040=1,$O$3,IF(P2040=2,$O$4,$O$5))</f>
        <v>0</v>
      </c>
    </row>
    <row r="2041" ht="25.5">
      <c r="A2041" s="1" t="s">
        <v>173</v>
      </c>
      <c r="E2041" s="27" t="s">
        <v>6315</v>
      </c>
    </row>
    <row r="2042">
      <c r="A2042" s="1" t="s">
        <v>174</v>
      </c>
    </row>
    <row r="2043">
      <c r="A2043" s="1" t="s">
        <v>176</v>
      </c>
      <c r="E2043" s="27" t="s">
        <v>169</v>
      </c>
    </row>
    <row r="2044" ht="25.5">
      <c r="A2044" s="1" t="s">
        <v>167</v>
      </c>
      <c r="B2044" s="1">
        <v>509</v>
      </c>
      <c r="C2044" s="26" t="s">
        <v>6538</v>
      </c>
      <c r="D2044" t="s">
        <v>169</v>
      </c>
      <c r="E2044" s="27" t="s">
        <v>6315</v>
      </c>
      <c r="F2044" s="28" t="s">
        <v>2427</v>
      </c>
      <c r="G2044" s="29">
        <v>1</v>
      </c>
      <c r="H2044" s="28">
        <v>0</v>
      </c>
      <c r="I2044" s="30">
        <f>ROUND(G2044*H2044,P4)</f>
        <v>0</v>
      </c>
      <c r="L2044" s="31">
        <v>0</v>
      </c>
      <c r="M2044" s="24">
        <f>ROUND(G2044*L2044,P4)</f>
        <v>0</v>
      </c>
      <c r="N2044" s="25" t="s">
        <v>2420</v>
      </c>
      <c r="O2044" s="32">
        <f>M2044*AA2044</f>
        <v>0</v>
      </c>
      <c r="P2044" s="1">
        <v>3</v>
      </c>
      <c r="AA2044" s="1">
        <f>IF(P2044=1,$O$3,IF(P2044=2,$O$4,$O$5))</f>
        <v>0</v>
      </c>
    </row>
    <row r="2045" ht="25.5">
      <c r="A2045" s="1" t="s">
        <v>173</v>
      </c>
      <c r="E2045" s="27" t="s">
        <v>6315</v>
      </c>
    </row>
    <row r="2046">
      <c r="A2046" s="1" t="s">
        <v>174</v>
      </c>
    </row>
    <row r="2047">
      <c r="A2047" s="1" t="s">
        <v>176</v>
      </c>
      <c r="E2047" s="27" t="s">
        <v>169</v>
      </c>
    </row>
    <row r="2048" ht="25.5">
      <c r="A2048" s="1" t="s">
        <v>167</v>
      </c>
      <c r="B2048" s="1">
        <v>510</v>
      </c>
      <c r="C2048" s="26" t="s">
        <v>6539</v>
      </c>
      <c r="D2048" t="s">
        <v>169</v>
      </c>
      <c r="E2048" s="27" t="s">
        <v>6507</v>
      </c>
      <c r="F2048" s="28" t="s">
        <v>2427</v>
      </c>
      <c r="G2048" s="29">
        <v>1</v>
      </c>
      <c r="H2048" s="28">
        <v>0</v>
      </c>
      <c r="I2048" s="30">
        <f>ROUND(G2048*H2048,P4)</f>
        <v>0</v>
      </c>
      <c r="L2048" s="31">
        <v>0</v>
      </c>
      <c r="M2048" s="24">
        <f>ROUND(G2048*L2048,P4)</f>
        <v>0</v>
      </c>
      <c r="N2048" s="25" t="s">
        <v>2420</v>
      </c>
      <c r="O2048" s="32">
        <f>M2048*AA2048</f>
        <v>0</v>
      </c>
      <c r="P2048" s="1">
        <v>3</v>
      </c>
      <c r="AA2048" s="1">
        <f>IF(P2048=1,$O$3,IF(P2048=2,$O$4,$O$5))</f>
        <v>0</v>
      </c>
    </row>
    <row r="2049" ht="25.5">
      <c r="A2049" s="1" t="s">
        <v>173</v>
      </c>
      <c r="E2049" s="27" t="s">
        <v>6507</v>
      </c>
    </row>
    <row r="2050">
      <c r="A2050" s="1" t="s">
        <v>174</v>
      </c>
    </row>
    <row r="2051">
      <c r="A2051" s="1" t="s">
        <v>176</v>
      </c>
      <c r="E2051" s="27" t="s">
        <v>169</v>
      </c>
    </row>
    <row r="2052" ht="25.5">
      <c r="A2052" s="1" t="s">
        <v>167</v>
      </c>
      <c r="B2052" s="1">
        <v>511</v>
      </c>
      <c r="C2052" s="26" t="s">
        <v>6540</v>
      </c>
      <c r="D2052" t="s">
        <v>169</v>
      </c>
      <c r="E2052" s="27" t="s">
        <v>6315</v>
      </c>
      <c r="F2052" s="28" t="s">
        <v>2427</v>
      </c>
      <c r="G2052" s="29">
        <v>1</v>
      </c>
      <c r="H2052" s="28">
        <v>0</v>
      </c>
      <c r="I2052" s="30">
        <f>ROUND(G2052*H2052,P4)</f>
        <v>0</v>
      </c>
      <c r="L2052" s="31">
        <v>0</v>
      </c>
      <c r="M2052" s="24">
        <f>ROUND(G2052*L2052,P4)</f>
        <v>0</v>
      </c>
      <c r="N2052" s="25" t="s">
        <v>2420</v>
      </c>
      <c r="O2052" s="32">
        <f>M2052*AA2052</f>
        <v>0</v>
      </c>
      <c r="P2052" s="1">
        <v>3</v>
      </c>
      <c r="AA2052" s="1">
        <f>IF(P2052=1,$O$3,IF(P2052=2,$O$4,$O$5))</f>
        <v>0</v>
      </c>
    </row>
    <row r="2053" ht="25.5">
      <c r="A2053" s="1" t="s">
        <v>173</v>
      </c>
      <c r="E2053" s="27" t="s">
        <v>6315</v>
      </c>
    </row>
    <row r="2054">
      <c r="A2054" s="1" t="s">
        <v>174</v>
      </c>
    </row>
    <row r="2055">
      <c r="A2055" s="1" t="s">
        <v>176</v>
      </c>
      <c r="E2055" s="27" t="s">
        <v>169</v>
      </c>
    </row>
    <row r="2056" ht="25.5">
      <c r="A2056" s="1" t="s">
        <v>167</v>
      </c>
      <c r="B2056" s="1">
        <v>512</v>
      </c>
      <c r="C2056" s="26" t="s">
        <v>6541</v>
      </c>
      <c r="D2056" t="s">
        <v>169</v>
      </c>
      <c r="E2056" s="27" t="s">
        <v>6469</v>
      </c>
      <c r="F2056" s="28" t="s">
        <v>2427</v>
      </c>
      <c r="G2056" s="29">
        <v>1</v>
      </c>
      <c r="H2056" s="28">
        <v>0</v>
      </c>
      <c r="I2056" s="30">
        <f>ROUND(G2056*H2056,P4)</f>
        <v>0</v>
      </c>
      <c r="L2056" s="31">
        <v>0</v>
      </c>
      <c r="M2056" s="24">
        <f>ROUND(G2056*L2056,P4)</f>
        <v>0</v>
      </c>
      <c r="N2056" s="25" t="s">
        <v>2420</v>
      </c>
      <c r="O2056" s="32">
        <f>M2056*AA2056</f>
        <v>0</v>
      </c>
      <c r="P2056" s="1">
        <v>3</v>
      </c>
      <c r="AA2056" s="1">
        <f>IF(P2056=1,$O$3,IF(P2056=2,$O$4,$O$5))</f>
        <v>0</v>
      </c>
    </row>
    <row r="2057" ht="38.25">
      <c r="A2057" s="1" t="s">
        <v>173</v>
      </c>
      <c r="E2057" s="27" t="s">
        <v>6542</v>
      </c>
    </row>
    <row r="2058">
      <c r="A2058" s="1" t="s">
        <v>174</v>
      </c>
    </row>
    <row r="2059">
      <c r="A2059" s="1" t="s">
        <v>176</v>
      </c>
      <c r="E2059" s="27" t="s">
        <v>169</v>
      </c>
    </row>
    <row r="2060" ht="38.25">
      <c r="A2060" s="1" t="s">
        <v>167</v>
      </c>
      <c r="B2060" s="1">
        <v>513</v>
      </c>
      <c r="C2060" s="26" t="s">
        <v>6543</v>
      </c>
      <c r="D2060" t="s">
        <v>169</v>
      </c>
      <c r="E2060" s="27" t="s">
        <v>6544</v>
      </c>
      <c r="F2060" s="28" t="s">
        <v>2427</v>
      </c>
      <c r="G2060" s="29">
        <v>1</v>
      </c>
      <c r="H2060" s="28">
        <v>0</v>
      </c>
      <c r="I2060" s="30">
        <f>ROUND(G2060*H2060,P4)</f>
        <v>0</v>
      </c>
      <c r="L2060" s="31">
        <v>0</v>
      </c>
      <c r="M2060" s="24">
        <f>ROUND(G2060*L2060,P4)</f>
        <v>0</v>
      </c>
      <c r="N2060" s="25" t="s">
        <v>2420</v>
      </c>
      <c r="O2060" s="32">
        <f>M2060*AA2060</f>
        <v>0</v>
      </c>
      <c r="P2060" s="1">
        <v>3</v>
      </c>
      <c r="AA2060" s="1">
        <f>IF(P2060=1,$O$3,IF(P2060=2,$O$4,$O$5))</f>
        <v>0</v>
      </c>
    </row>
    <row r="2061" ht="38.25">
      <c r="A2061" s="1" t="s">
        <v>173</v>
      </c>
      <c r="E2061" s="27" t="s">
        <v>6545</v>
      </c>
    </row>
    <row r="2062">
      <c r="A2062" s="1" t="s">
        <v>174</v>
      </c>
    </row>
    <row r="2063">
      <c r="A2063" s="1" t="s">
        <v>176</v>
      </c>
      <c r="E2063" s="27" t="s">
        <v>169</v>
      </c>
    </row>
    <row r="2064" ht="25.5">
      <c r="A2064" s="1" t="s">
        <v>167</v>
      </c>
      <c r="B2064" s="1">
        <v>514</v>
      </c>
      <c r="C2064" s="26" t="s">
        <v>6546</v>
      </c>
      <c r="D2064" t="s">
        <v>169</v>
      </c>
      <c r="E2064" s="27" t="s">
        <v>6447</v>
      </c>
      <c r="F2064" s="28" t="s">
        <v>2427</v>
      </c>
      <c r="G2064" s="29">
        <v>1</v>
      </c>
      <c r="H2064" s="28">
        <v>0</v>
      </c>
      <c r="I2064" s="30">
        <f>ROUND(G2064*H2064,P4)</f>
        <v>0</v>
      </c>
      <c r="L2064" s="31">
        <v>0</v>
      </c>
      <c r="M2064" s="24">
        <f>ROUND(G2064*L2064,P4)</f>
        <v>0</v>
      </c>
      <c r="N2064" s="25" t="s">
        <v>2420</v>
      </c>
      <c r="O2064" s="32">
        <f>M2064*AA2064</f>
        <v>0</v>
      </c>
      <c r="P2064" s="1">
        <v>3</v>
      </c>
      <c r="AA2064" s="1">
        <f>IF(P2064=1,$O$3,IF(P2064=2,$O$4,$O$5))</f>
        <v>0</v>
      </c>
    </row>
    <row r="2065" ht="38.25">
      <c r="A2065" s="1" t="s">
        <v>173</v>
      </c>
      <c r="E2065" s="27" t="s">
        <v>6547</v>
      </c>
    </row>
    <row r="2066">
      <c r="A2066" s="1" t="s">
        <v>174</v>
      </c>
    </row>
    <row r="2067">
      <c r="A2067" s="1" t="s">
        <v>176</v>
      </c>
      <c r="E2067" s="27" t="s">
        <v>169</v>
      </c>
    </row>
    <row r="2068" ht="25.5">
      <c r="A2068" s="1" t="s">
        <v>167</v>
      </c>
      <c r="B2068" s="1">
        <v>515</v>
      </c>
      <c r="C2068" s="26" t="s">
        <v>6548</v>
      </c>
      <c r="D2068" t="s">
        <v>169</v>
      </c>
      <c r="E2068" s="27" t="s">
        <v>6549</v>
      </c>
      <c r="F2068" s="28" t="s">
        <v>2427</v>
      </c>
      <c r="G2068" s="29">
        <v>1</v>
      </c>
      <c r="H2068" s="28">
        <v>0</v>
      </c>
      <c r="I2068" s="30">
        <f>ROUND(G2068*H2068,P4)</f>
        <v>0</v>
      </c>
      <c r="L2068" s="31">
        <v>0</v>
      </c>
      <c r="M2068" s="24">
        <f>ROUND(G2068*L2068,P4)</f>
        <v>0</v>
      </c>
      <c r="N2068" s="25" t="s">
        <v>2420</v>
      </c>
      <c r="O2068" s="32">
        <f>M2068*AA2068</f>
        <v>0</v>
      </c>
      <c r="P2068" s="1">
        <v>3</v>
      </c>
      <c r="AA2068" s="1">
        <f>IF(P2068=1,$O$3,IF(P2068=2,$O$4,$O$5))</f>
        <v>0</v>
      </c>
    </row>
    <row r="2069" ht="38.25">
      <c r="A2069" s="1" t="s">
        <v>173</v>
      </c>
      <c r="E2069" s="27" t="s">
        <v>6550</v>
      </c>
    </row>
    <row r="2070">
      <c r="A2070" s="1" t="s">
        <v>174</v>
      </c>
    </row>
    <row r="2071">
      <c r="A2071" s="1" t="s">
        <v>176</v>
      </c>
      <c r="E2071" s="27" t="s">
        <v>169</v>
      </c>
    </row>
    <row r="2072" ht="25.5">
      <c r="A2072" s="1" t="s">
        <v>167</v>
      </c>
      <c r="B2072" s="1">
        <v>516</v>
      </c>
      <c r="C2072" s="26" t="s">
        <v>6551</v>
      </c>
      <c r="D2072" t="s">
        <v>169</v>
      </c>
      <c r="E2072" s="27" t="s">
        <v>6252</v>
      </c>
      <c r="F2072" s="28" t="s">
        <v>2427</v>
      </c>
      <c r="G2072" s="29">
        <v>1</v>
      </c>
      <c r="H2072" s="28">
        <v>0</v>
      </c>
      <c r="I2072" s="30">
        <f>ROUND(G2072*H2072,P4)</f>
        <v>0</v>
      </c>
      <c r="L2072" s="31">
        <v>0</v>
      </c>
      <c r="M2072" s="24">
        <f>ROUND(G2072*L2072,P4)</f>
        <v>0</v>
      </c>
      <c r="N2072" s="25" t="s">
        <v>2420</v>
      </c>
      <c r="O2072" s="32">
        <f>M2072*AA2072</f>
        <v>0</v>
      </c>
      <c r="P2072" s="1">
        <v>3</v>
      </c>
      <c r="AA2072" s="1">
        <f>IF(P2072=1,$O$3,IF(P2072=2,$O$4,$O$5))</f>
        <v>0</v>
      </c>
    </row>
    <row r="2073" ht="25.5">
      <c r="A2073" s="1" t="s">
        <v>173</v>
      </c>
      <c r="E2073" s="27" t="s">
        <v>6252</v>
      </c>
    </row>
    <row r="2074">
      <c r="A2074" s="1" t="s">
        <v>174</v>
      </c>
    </row>
    <row r="2075">
      <c r="A2075" s="1" t="s">
        <v>176</v>
      </c>
      <c r="E2075" s="27" t="s">
        <v>169</v>
      </c>
    </row>
    <row r="2076" ht="25.5">
      <c r="A2076" s="1" t="s">
        <v>167</v>
      </c>
      <c r="B2076" s="1">
        <v>517</v>
      </c>
      <c r="C2076" s="26" t="s">
        <v>6552</v>
      </c>
      <c r="D2076" t="s">
        <v>169</v>
      </c>
      <c r="E2076" s="27" t="s">
        <v>6549</v>
      </c>
      <c r="F2076" s="28" t="s">
        <v>2427</v>
      </c>
      <c r="G2076" s="29">
        <v>1</v>
      </c>
      <c r="H2076" s="28">
        <v>0</v>
      </c>
      <c r="I2076" s="30">
        <f>ROUND(G2076*H2076,P4)</f>
        <v>0</v>
      </c>
      <c r="L2076" s="31">
        <v>0</v>
      </c>
      <c r="M2076" s="24">
        <f>ROUND(G2076*L2076,P4)</f>
        <v>0</v>
      </c>
      <c r="N2076" s="25" t="s">
        <v>2420</v>
      </c>
      <c r="O2076" s="32">
        <f>M2076*AA2076</f>
        <v>0</v>
      </c>
      <c r="P2076" s="1">
        <v>3</v>
      </c>
      <c r="AA2076" s="1">
        <f>IF(P2076=1,$O$3,IF(P2076=2,$O$4,$O$5))</f>
        <v>0</v>
      </c>
    </row>
    <row r="2077" ht="38.25">
      <c r="A2077" s="1" t="s">
        <v>173</v>
      </c>
      <c r="E2077" s="27" t="s">
        <v>6550</v>
      </c>
    </row>
    <row r="2078">
      <c r="A2078" s="1" t="s">
        <v>174</v>
      </c>
    </row>
    <row r="2079">
      <c r="A2079" s="1" t="s">
        <v>176</v>
      </c>
      <c r="E2079" s="27" t="s">
        <v>169</v>
      </c>
    </row>
    <row r="2080" ht="25.5">
      <c r="A2080" s="1" t="s">
        <v>167</v>
      </c>
      <c r="B2080" s="1">
        <v>518</v>
      </c>
      <c r="C2080" s="26" t="s">
        <v>6553</v>
      </c>
      <c r="D2080" t="s">
        <v>169</v>
      </c>
      <c r="E2080" s="27" t="s">
        <v>6250</v>
      </c>
      <c r="F2080" s="28" t="s">
        <v>2427</v>
      </c>
      <c r="G2080" s="29">
        <v>1</v>
      </c>
      <c r="H2080" s="28">
        <v>0</v>
      </c>
      <c r="I2080" s="30">
        <f>ROUND(G2080*H2080,P4)</f>
        <v>0</v>
      </c>
      <c r="L2080" s="31">
        <v>0</v>
      </c>
      <c r="M2080" s="24">
        <f>ROUND(G2080*L2080,P4)</f>
        <v>0</v>
      </c>
      <c r="N2080" s="25" t="s">
        <v>2420</v>
      </c>
      <c r="O2080" s="32">
        <f>M2080*AA2080</f>
        <v>0</v>
      </c>
      <c r="P2080" s="1">
        <v>3</v>
      </c>
      <c r="AA2080" s="1">
        <f>IF(P2080=1,$O$3,IF(P2080=2,$O$4,$O$5))</f>
        <v>0</v>
      </c>
    </row>
    <row r="2081" ht="25.5">
      <c r="A2081" s="1" t="s">
        <v>173</v>
      </c>
      <c r="E2081" s="27" t="s">
        <v>6250</v>
      </c>
    </row>
    <row r="2082">
      <c r="A2082" s="1" t="s">
        <v>174</v>
      </c>
    </row>
    <row r="2083">
      <c r="A2083" s="1" t="s">
        <v>176</v>
      </c>
      <c r="E2083" s="27" t="s">
        <v>169</v>
      </c>
    </row>
    <row r="2084" ht="25.5">
      <c r="A2084" s="1" t="s">
        <v>167</v>
      </c>
      <c r="B2084" s="1">
        <v>519</v>
      </c>
      <c r="C2084" s="26" t="s">
        <v>6554</v>
      </c>
      <c r="D2084" t="s">
        <v>169</v>
      </c>
      <c r="E2084" s="27" t="s">
        <v>6549</v>
      </c>
      <c r="F2084" s="28" t="s">
        <v>2427</v>
      </c>
      <c r="G2084" s="29">
        <v>1</v>
      </c>
      <c r="H2084" s="28">
        <v>0</v>
      </c>
      <c r="I2084" s="30">
        <f>ROUND(G2084*H2084,P4)</f>
        <v>0</v>
      </c>
      <c r="L2084" s="31">
        <v>0</v>
      </c>
      <c r="M2084" s="24">
        <f>ROUND(G2084*L2084,P4)</f>
        <v>0</v>
      </c>
      <c r="N2084" s="25" t="s">
        <v>2420</v>
      </c>
      <c r="O2084" s="32">
        <f>M2084*AA2084</f>
        <v>0</v>
      </c>
      <c r="P2084" s="1">
        <v>3</v>
      </c>
      <c r="AA2084" s="1">
        <f>IF(P2084=1,$O$3,IF(P2084=2,$O$4,$O$5))</f>
        <v>0</v>
      </c>
    </row>
    <row r="2085" ht="38.25">
      <c r="A2085" s="1" t="s">
        <v>173</v>
      </c>
      <c r="E2085" s="27" t="s">
        <v>6550</v>
      </c>
    </row>
    <row r="2086">
      <c r="A2086" s="1" t="s">
        <v>174</v>
      </c>
    </row>
    <row r="2087">
      <c r="A2087" s="1" t="s">
        <v>176</v>
      </c>
      <c r="E2087" s="27" t="s">
        <v>169</v>
      </c>
    </row>
    <row r="2088">
      <c r="A2088" s="1" t="s">
        <v>167</v>
      </c>
      <c r="B2088" s="1">
        <v>520</v>
      </c>
      <c r="C2088" s="26" t="s">
        <v>6555</v>
      </c>
      <c r="D2088" t="s">
        <v>169</v>
      </c>
      <c r="E2088" s="27" t="s">
        <v>6556</v>
      </c>
      <c r="F2088" s="28" t="s">
        <v>200</v>
      </c>
      <c r="G2088" s="29">
        <v>13</v>
      </c>
      <c r="H2088" s="28">
        <v>0.00096000000000000002</v>
      </c>
      <c r="I2088" s="30">
        <f>ROUND(G2088*H2088,P4)</f>
        <v>0</v>
      </c>
      <c r="L2088" s="31">
        <v>0</v>
      </c>
      <c r="M2088" s="24">
        <f>ROUND(G2088*L2088,P4)</f>
        <v>0</v>
      </c>
      <c r="N2088" s="25" t="s">
        <v>2420</v>
      </c>
      <c r="O2088" s="32">
        <f>M2088*AA2088</f>
        <v>0</v>
      </c>
      <c r="P2088" s="1">
        <v>3</v>
      </c>
      <c r="AA2088" s="1">
        <f>IF(P2088=1,$O$3,IF(P2088=2,$O$4,$O$5))</f>
        <v>0</v>
      </c>
    </row>
    <row r="2089">
      <c r="A2089" s="1" t="s">
        <v>173</v>
      </c>
      <c r="E2089" s="27" t="s">
        <v>6556</v>
      </c>
    </row>
    <row r="2090" ht="216.75">
      <c r="A2090" s="1" t="s">
        <v>174</v>
      </c>
      <c r="E2090" s="33" t="s">
        <v>6557</v>
      </c>
    </row>
    <row r="2091">
      <c r="A2091" s="1" t="s">
        <v>176</v>
      </c>
      <c r="E2091" s="27" t="s">
        <v>169</v>
      </c>
    </row>
    <row r="2092">
      <c r="A2092" s="1" t="s">
        <v>167</v>
      </c>
      <c r="B2092" s="1">
        <v>521</v>
      </c>
      <c r="C2092" s="26" t="s">
        <v>6558</v>
      </c>
      <c r="D2092" t="s">
        <v>169</v>
      </c>
      <c r="E2092" s="27" t="s">
        <v>6559</v>
      </c>
      <c r="F2092" s="28" t="s">
        <v>200</v>
      </c>
      <c r="G2092" s="29">
        <v>1</v>
      </c>
      <c r="H2092" s="28">
        <v>0.00022000000000000001</v>
      </c>
      <c r="I2092" s="30">
        <f>ROUND(G2092*H2092,P4)</f>
        <v>0</v>
      </c>
      <c r="L2092" s="31">
        <v>0</v>
      </c>
      <c r="M2092" s="24">
        <f>ROUND(G2092*L2092,P4)</f>
        <v>0</v>
      </c>
      <c r="N2092" s="25" t="s">
        <v>2420</v>
      </c>
      <c r="O2092" s="32">
        <f>M2092*AA2092</f>
        <v>0</v>
      </c>
      <c r="P2092" s="1">
        <v>3</v>
      </c>
      <c r="AA2092" s="1">
        <f>IF(P2092=1,$O$3,IF(P2092=2,$O$4,$O$5))</f>
        <v>0</v>
      </c>
    </row>
    <row r="2093">
      <c r="A2093" s="1" t="s">
        <v>173</v>
      </c>
      <c r="E2093" s="27" t="s">
        <v>6559</v>
      </c>
    </row>
    <row r="2094" ht="25.5">
      <c r="A2094" s="1" t="s">
        <v>174</v>
      </c>
      <c r="E2094" s="33" t="s">
        <v>6560</v>
      </c>
    </row>
    <row r="2095">
      <c r="A2095" s="1" t="s">
        <v>176</v>
      </c>
      <c r="E2095" s="27" t="s">
        <v>169</v>
      </c>
    </row>
    <row r="2096">
      <c r="A2096" s="1" t="s">
        <v>167</v>
      </c>
      <c r="B2096" s="1">
        <v>522</v>
      </c>
      <c r="C2096" s="26" t="s">
        <v>6561</v>
      </c>
      <c r="D2096" t="s">
        <v>169</v>
      </c>
      <c r="E2096" s="27" t="s">
        <v>6562</v>
      </c>
      <c r="F2096" s="28" t="s">
        <v>200</v>
      </c>
      <c r="G2096" s="29">
        <v>12</v>
      </c>
      <c r="H2096" s="28">
        <v>0</v>
      </c>
      <c r="I2096" s="30">
        <f>ROUND(G2096*H2096,P4)</f>
        <v>0</v>
      </c>
      <c r="L2096" s="31">
        <v>0</v>
      </c>
      <c r="M2096" s="24">
        <f>ROUND(G2096*L2096,P4)</f>
        <v>0</v>
      </c>
      <c r="N2096" s="25" t="s">
        <v>2420</v>
      </c>
      <c r="O2096" s="32">
        <f>M2096*AA2096</f>
        <v>0</v>
      </c>
      <c r="P2096" s="1">
        <v>3</v>
      </c>
      <c r="AA2096" s="1">
        <f>IF(P2096=1,$O$3,IF(P2096=2,$O$4,$O$5))</f>
        <v>0</v>
      </c>
    </row>
    <row r="2097">
      <c r="A2097" s="1" t="s">
        <v>173</v>
      </c>
      <c r="E2097" s="27" t="s">
        <v>6562</v>
      </c>
    </row>
    <row r="2098" ht="165.75">
      <c r="A2098" s="1" t="s">
        <v>174</v>
      </c>
      <c r="E2098" s="33" t="s">
        <v>6563</v>
      </c>
    </row>
    <row r="2099">
      <c r="A2099" s="1" t="s">
        <v>176</v>
      </c>
      <c r="E2099" s="27" t="s">
        <v>169</v>
      </c>
    </row>
    <row r="2100">
      <c r="A2100" s="1" t="s">
        <v>167</v>
      </c>
      <c r="B2100" s="1">
        <v>523</v>
      </c>
      <c r="C2100" s="26" t="s">
        <v>6564</v>
      </c>
      <c r="D2100" t="s">
        <v>169</v>
      </c>
      <c r="E2100" s="27" t="s">
        <v>6565</v>
      </c>
      <c r="F2100" s="28" t="s">
        <v>200</v>
      </c>
      <c r="G2100" s="29">
        <v>1</v>
      </c>
      <c r="H2100" s="28">
        <v>0</v>
      </c>
      <c r="I2100" s="30">
        <f>ROUND(G2100*H2100,P4)</f>
        <v>0</v>
      </c>
      <c r="L2100" s="31">
        <v>0</v>
      </c>
      <c r="M2100" s="24">
        <f>ROUND(G2100*L2100,P4)</f>
        <v>0</v>
      </c>
      <c r="N2100" s="25" t="s">
        <v>2420</v>
      </c>
      <c r="O2100" s="32">
        <f>M2100*AA2100</f>
        <v>0</v>
      </c>
      <c r="P2100" s="1">
        <v>3</v>
      </c>
      <c r="AA2100" s="1">
        <f>IF(P2100=1,$O$3,IF(P2100=2,$O$4,$O$5))</f>
        <v>0</v>
      </c>
    </row>
    <row r="2101">
      <c r="A2101" s="1" t="s">
        <v>173</v>
      </c>
      <c r="E2101" s="27" t="s">
        <v>6565</v>
      </c>
    </row>
    <row r="2102" ht="25.5">
      <c r="A2102" s="1" t="s">
        <v>174</v>
      </c>
      <c r="E2102" s="33" t="s">
        <v>6566</v>
      </c>
    </row>
    <row r="2103">
      <c r="A2103" s="1" t="s">
        <v>176</v>
      </c>
      <c r="E2103" s="27" t="s">
        <v>169</v>
      </c>
    </row>
    <row r="2104">
      <c r="A2104" s="1" t="s">
        <v>167</v>
      </c>
      <c r="B2104" s="1">
        <v>524</v>
      </c>
      <c r="C2104" s="26" t="s">
        <v>6567</v>
      </c>
      <c r="D2104" t="s">
        <v>169</v>
      </c>
      <c r="E2104" s="27" t="s">
        <v>6568</v>
      </c>
      <c r="F2104" s="28" t="s">
        <v>200</v>
      </c>
      <c r="G2104" s="29">
        <v>6</v>
      </c>
      <c r="H2104" s="28">
        <v>0</v>
      </c>
      <c r="I2104" s="30">
        <f>ROUND(G2104*H2104,P4)</f>
        <v>0</v>
      </c>
      <c r="L2104" s="31">
        <v>0</v>
      </c>
      <c r="M2104" s="24">
        <f>ROUND(G2104*L2104,P4)</f>
        <v>0</v>
      </c>
      <c r="N2104" s="25" t="s">
        <v>2420</v>
      </c>
      <c r="O2104" s="32">
        <f>M2104*AA2104</f>
        <v>0</v>
      </c>
      <c r="P2104" s="1">
        <v>3</v>
      </c>
      <c r="AA2104" s="1">
        <f>IF(P2104=1,$O$3,IF(P2104=2,$O$4,$O$5))</f>
        <v>0</v>
      </c>
    </row>
    <row r="2105">
      <c r="A2105" s="1" t="s">
        <v>173</v>
      </c>
      <c r="E2105" s="27" t="s">
        <v>6568</v>
      </c>
    </row>
    <row r="2106" ht="89.25">
      <c r="A2106" s="1" t="s">
        <v>174</v>
      </c>
      <c r="E2106" s="33" t="s">
        <v>6569</v>
      </c>
    </row>
    <row r="2107">
      <c r="A2107" s="1" t="s">
        <v>176</v>
      </c>
      <c r="E2107" s="27" t="s">
        <v>169</v>
      </c>
    </row>
    <row r="2108">
      <c r="A2108" s="1" t="s">
        <v>167</v>
      </c>
      <c r="B2108" s="1">
        <v>525</v>
      </c>
      <c r="C2108" s="26" t="s">
        <v>6570</v>
      </c>
      <c r="D2108" t="s">
        <v>169</v>
      </c>
      <c r="E2108" s="27" t="s">
        <v>6571</v>
      </c>
      <c r="F2108" s="28" t="s">
        <v>200</v>
      </c>
      <c r="G2108" s="29">
        <v>6</v>
      </c>
      <c r="H2108" s="28">
        <v>0</v>
      </c>
      <c r="I2108" s="30">
        <f>ROUND(G2108*H2108,P4)</f>
        <v>0</v>
      </c>
      <c r="L2108" s="31">
        <v>0</v>
      </c>
      <c r="M2108" s="24">
        <f>ROUND(G2108*L2108,P4)</f>
        <v>0</v>
      </c>
      <c r="N2108" s="25" t="s">
        <v>2420</v>
      </c>
      <c r="O2108" s="32">
        <f>M2108*AA2108</f>
        <v>0</v>
      </c>
      <c r="P2108" s="1">
        <v>3</v>
      </c>
      <c r="AA2108" s="1">
        <f>IF(P2108=1,$O$3,IF(P2108=2,$O$4,$O$5))</f>
        <v>0</v>
      </c>
    </row>
    <row r="2109">
      <c r="A2109" s="1" t="s">
        <v>173</v>
      </c>
      <c r="E2109" s="27" t="s">
        <v>6571</v>
      </c>
    </row>
    <row r="2110" ht="89.25">
      <c r="A2110" s="1" t="s">
        <v>174</v>
      </c>
      <c r="E2110" s="33" t="s">
        <v>6572</v>
      </c>
    </row>
    <row r="2111">
      <c r="A2111" s="1" t="s">
        <v>176</v>
      </c>
      <c r="E2111" s="27" t="s">
        <v>169</v>
      </c>
    </row>
    <row r="2112">
      <c r="A2112" s="1" t="s">
        <v>167</v>
      </c>
      <c r="B2112" s="1">
        <v>526</v>
      </c>
      <c r="C2112" s="26" t="s">
        <v>6573</v>
      </c>
      <c r="D2112" t="s">
        <v>169</v>
      </c>
      <c r="E2112" s="27" t="s">
        <v>6574</v>
      </c>
      <c r="F2112" s="28" t="s">
        <v>200</v>
      </c>
      <c r="G2112" s="29">
        <v>3</v>
      </c>
      <c r="H2112" s="28">
        <v>0.00033</v>
      </c>
      <c r="I2112" s="30">
        <f>ROUND(G2112*H2112,P4)</f>
        <v>0</v>
      </c>
      <c r="L2112" s="31">
        <v>0</v>
      </c>
      <c r="M2112" s="24">
        <f>ROUND(G2112*L2112,P4)</f>
        <v>0</v>
      </c>
      <c r="N2112" s="25" t="s">
        <v>2420</v>
      </c>
      <c r="O2112" s="32">
        <f>M2112*AA2112</f>
        <v>0</v>
      </c>
      <c r="P2112" s="1">
        <v>3</v>
      </c>
      <c r="AA2112" s="1">
        <f>IF(P2112=1,$O$3,IF(P2112=2,$O$4,$O$5))</f>
        <v>0</v>
      </c>
    </row>
    <row r="2113">
      <c r="A2113" s="1" t="s">
        <v>173</v>
      </c>
      <c r="E2113" s="27" t="s">
        <v>6574</v>
      </c>
    </row>
    <row r="2114" ht="51">
      <c r="A2114" s="1" t="s">
        <v>174</v>
      </c>
      <c r="E2114" s="33" t="s">
        <v>6575</v>
      </c>
    </row>
    <row r="2115">
      <c r="A2115" s="1" t="s">
        <v>176</v>
      </c>
      <c r="E2115" s="27" t="s">
        <v>169</v>
      </c>
    </row>
    <row r="2116">
      <c r="A2116" s="1" t="s">
        <v>167</v>
      </c>
      <c r="B2116" s="1">
        <v>527</v>
      </c>
      <c r="C2116" s="26" t="s">
        <v>6576</v>
      </c>
      <c r="D2116" t="s">
        <v>169</v>
      </c>
      <c r="E2116" s="27" t="s">
        <v>6577</v>
      </c>
      <c r="F2116" s="28" t="s">
        <v>200</v>
      </c>
      <c r="G2116" s="29">
        <v>3</v>
      </c>
      <c r="H2116" s="28">
        <v>0.00066</v>
      </c>
      <c r="I2116" s="30">
        <f>ROUND(G2116*H2116,P4)</f>
        <v>0</v>
      </c>
      <c r="L2116" s="31">
        <v>0</v>
      </c>
      <c r="M2116" s="24">
        <f>ROUND(G2116*L2116,P4)</f>
        <v>0</v>
      </c>
      <c r="N2116" s="25" t="s">
        <v>2420</v>
      </c>
      <c r="O2116" s="32">
        <f>M2116*AA2116</f>
        <v>0</v>
      </c>
      <c r="P2116" s="1">
        <v>3</v>
      </c>
      <c r="AA2116" s="1">
        <f>IF(P2116=1,$O$3,IF(P2116=2,$O$4,$O$5))</f>
        <v>0</v>
      </c>
    </row>
    <row r="2117">
      <c r="A2117" s="1" t="s">
        <v>173</v>
      </c>
      <c r="E2117" s="27" t="s">
        <v>6577</v>
      </c>
    </row>
    <row r="2118" ht="51">
      <c r="A2118" s="1" t="s">
        <v>174</v>
      </c>
      <c r="E2118" s="33" t="s">
        <v>6578</v>
      </c>
    </row>
    <row r="2119">
      <c r="A2119" s="1" t="s">
        <v>176</v>
      </c>
      <c r="E2119" s="27" t="s">
        <v>169</v>
      </c>
    </row>
    <row r="2120">
      <c r="A2120" s="1" t="s">
        <v>167</v>
      </c>
      <c r="B2120" s="1">
        <v>528</v>
      </c>
      <c r="C2120" s="26" t="s">
        <v>6579</v>
      </c>
      <c r="D2120" t="s">
        <v>169</v>
      </c>
      <c r="E2120" s="27" t="s">
        <v>6580</v>
      </c>
      <c r="F2120" s="28" t="s">
        <v>200</v>
      </c>
      <c r="G2120" s="29">
        <v>44</v>
      </c>
      <c r="H2120" s="28">
        <v>0</v>
      </c>
      <c r="I2120" s="30">
        <f>ROUND(G2120*H2120,P4)</f>
        <v>0</v>
      </c>
      <c r="L2120" s="31">
        <v>0</v>
      </c>
      <c r="M2120" s="24">
        <f>ROUND(G2120*L2120,P4)</f>
        <v>0</v>
      </c>
      <c r="N2120" s="25" t="s">
        <v>2420</v>
      </c>
      <c r="O2120" s="32">
        <f>M2120*AA2120</f>
        <v>0</v>
      </c>
      <c r="P2120" s="1">
        <v>3</v>
      </c>
      <c r="AA2120" s="1">
        <f>IF(P2120=1,$O$3,IF(P2120=2,$O$4,$O$5))</f>
        <v>0</v>
      </c>
    </row>
    <row r="2121">
      <c r="A2121" s="1" t="s">
        <v>173</v>
      </c>
      <c r="E2121" s="27" t="s">
        <v>6580</v>
      </c>
    </row>
    <row r="2122" ht="409.5">
      <c r="A2122" s="1" t="s">
        <v>174</v>
      </c>
      <c r="E2122" s="33" t="s">
        <v>6581</v>
      </c>
    </row>
    <row r="2123">
      <c r="A2123" s="1" t="s">
        <v>176</v>
      </c>
      <c r="E2123" s="27" t="s">
        <v>169</v>
      </c>
    </row>
    <row r="2124">
      <c r="A2124" s="1" t="s">
        <v>167</v>
      </c>
      <c r="B2124" s="1">
        <v>529</v>
      </c>
      <c r="C2124" s="26" t="s">
        <v>6582</v>
      </c>
      <c r="D2124" t="s">
        <v>169</v>
      </c>
      <c r="E2124" s="27" t="s">
        <v>6580</v>
      </c>
      <c r="F2124" s="28" t="s">
        <v>200</v>
      </c>
      <c r="G2124" s="29">
        <v>26</v>
      </c>
      <c r="H2124" s="28">
        <v>0</v>
      </c>
      <c r="I2124" s="30">
        <f>ROUND(G2124*H2124,P4)</f>
        <v>0</v>
      </c>
      <c r="L2124" s="31">
        <v>0</v>
      </c>
      <c r="M2124" s="24">
        <f>ROUND(G2124*L2124,P4)</f>
        <v>0</v>
      </c>
      <c r="N2124" s="25" t="s">
        <v>2420</v>
      </c>
      <c r="O2124" s="32">
        <f>M2124*AA2124</f>
        <v>0</v>
      </c>
      <c r="P2124" s="1">
        <v>3</v>
      </c>
      <c r="AA2124" s="1">
        <f>IF(P2124=1,$O$3,IF(P2124=2,$O$4,$O$5))</f>
        <v>0</v>
      </c>
    </row>
    <row r="2125">
      <c r="A2125" s="1" t="s">
        <v>173</v>
      </c>
      <c r="E2125" s="27" t="s">
        <v>6580</v>
      </c>
    </row>
    <row r="2126" ht="267.75">
      <c r="A2126" s="1" t="s">
        <v>174</v>
      </c>
      <c r="E2126" s="33" t="s">
        <v>6583</v>
      </c>
    </row>
    <row r="2127">
      <c r="A2127" s="1" t="s">
        <v>176</v>
      </c>
      <c r="E2127" s="27" t="s">
        <v>169</v>
      </c>
    </row>
    <row r="2128" ht="25.5">
      <c r="A2128" s="1" t="s">
        <v>167</v>
      </c>
      <c r="B2128" s="1">
        <v>530</v>
      </c>
      <c r="C2128" s="26" t="s">
        <v>6584</v>
      </c>
      <c r="D2128" t="s">
        <v>169</v>
      </c>
      <c r="E2128" s="27" t="s">
        <v>6585</v>
      </c>
      <c r="F2128" s="28" t="s">
        <v>200</v>
      </c>
      <c r="G2128" s="29">
        <v>3</v>
      </c>
      <c r="H2128" s="28">
        <v>0</v>
      </c>
      <c r="I2128" s="30">
        <f>ROUND(G2128*H2128,P4)</f>
        <v>0</v>
      </c>
      <c r="L2128" s="31">
        <v>0</v>
      </c>
      <c r="M2128" s="24">
        <f>ROUND(G2128*L2128,P4)</f>
        <v>0</v>
      </c>
      <c r="N2128" s="25" t="s">
        <v>2420</v>
      </c>
      <c r="O2128" s="32">
        <f>M2128*AA2128</f>
        <v>0</v>
      </c>
      <c r="P2128" s="1">
        <v>3</v>
      </c>
      <c r="AA2128" s="1">
        <f>IF(P2128=1,$O$3,IF(P2128=2,$O$4,$O$5))</f>
        <v>0</v>
      </c>
    </row>
    <row r="2129" ht="25.5">
      <c r="A2129" s="1" t="s">
        <v>173</v>
      </c>
      <c r="E2129" s="27" t="s">
        <v>6585</v>
      </c>
    </row>
    <row r="2130" ht="51">
      <c r="A2130" s="1" t="s">
        <v>174</v>
      </c>
      <c r="E2130" s="33" t="s">
        <v>6090</v>
      </c>
    </row>
    <row r="2131">
      <c r="A2131" s="1" t="s">
        <v>176</v>
      </c>
      <c r="E2131" s="27" t="s">
        <v>169</v>
      </c>
    </row>
    <row r="2132">
      <c r="A2132" s="1" t="s">
        <v>167</v>
      </c>
      <c r="B2132" s="1">
        <v>531</v>
      </c>
      <c r="C2132" s="26" t="s">
        <v>6586</v>
      </c>
      <c r="D2132" t="s">
        <v>169</v>
      </c>
      <c r="E2132" s="27" t="s">
        <v>6587</v>
      </c>
      <c r="F2132" s="28" t="s">
        <v>6588</v>
      </c>
      <c r="G2132" s="29">
        <v>2</v>
      </c>
      <c r="H2132" s="28">
        <v>0</v>
      </c>
      <c r="I2132" s="30">
        <f>ROUND(G2132*H2132,P4)</f>
        <v>0</v>
      </c>
      <c r="L2132" s="31">
        <v>0</v>
      </c>
      <c r="M2132" s="24">
        <f>ROUND(G2132*L2132,P4)</f>
        <v>0</v>
      </c>
      <c r="N2132" s="25" t="s">
        <v>2420</v>
      </c>
      <c r="O2132" s="32">
        <f>M2132*AA2132</f>
        <v>0</v>
      </c>
      <c r="P2132" s="1">
        <v>3</v>
      </c>
      <c r="AA2132" s="1">
        <f>IF(P2132=1,$O$3,IF(P2132=2,$O$4,$O$5))</f>
        <v>0</v>
      </c>
    </row>
    <row r="2133">
      <c r="A2133" s="1" t="s">
        <v>173</v>
      </c>
      <c r="E2133" s="27" t="s">
        <v>6587</v>
      </c>
    </row>
    <row r="2134" ht="38.25">
      <c r="A2134" s="1" t="s">
        <v>174</v>
      </c>
      <c r="E2134" s="33" t="s">
        <v>6589</v>
      </c>
    </row>
    <row r="2135">
      <c r="A2135" s="1" t="s">
        <v>176</v>
      </c>
      <c r="E2135" s="27" t="s">
        <v>169</v>
      </c>
    </row>
    <row r="2136">
      <c r="A2136" s="1" t="s">
        <v>167</v>
      </c>
      <c r="B2136" s="1">
        <v>532</v>
      </c>
      <c r="C2136" s="26" t="s">
        <v>6590</v>
      </c>
      <c r="D2136" t="s">
        <v>169</v>
      </c>
      <c r="E2136" s="27" t="s">
        <v>6587</v>
      </c>
      <c r="F2136" s="28" t="s">
        <v>6588</v>
      </c>
      <c r="G2136" s="29">
        <v>2</v>
      </c>
      <c r="H2136" s="28">
        <v>0</v>
      </c>
      <c r="I2136" s="30">
        <f>ROUND(G2136*H2136,P4)</f>
        <v>0</v>
      </c>
      <c r="L2136" s="31">
        <v>0</v>
      </c>
      <c r="M2136" s="24">
        <f>ROUND(G2136*L2136,P4)</f>
        <v>0</v>
      </c>
      <c r="N2136" s="25" t="s">
        <v>2420</v>
      </c>
      <c r="O2136" s="32">
        <f>M2136*AA2136</f>
        <v>0</v>
      </c>
      <c r="P2136" s="1">
        <v>3</v>
      </c>
      <c r="AA2136" s="1">
        <f>IF(P2136=1,$O$3,IF(P2136=2,$O$4,$O$5))</f>
        <v>0</v>
      </c>
    </row>
    <row r="2137">
      <c r="A2137" s="1" t="s">
        <v>173</v>
      </c>
      <c r="E2137" s="27" t="s">
        <v>6587</v>
      </c>
    </row>
    <row r="2138" ht="38.25">
      <c r="A2138" s="1" t="s">
        <v>174</v>
      </c>
      <c r="E2138" s="33" t="s">
        <v>6591</v>
      </c>
    </row>
    <row r="2139">
      <c r="A2139" s="1" t="s">
        <v>176</v>
      </c>
      <c r="E2139" s="27" t="s">
        <v>169</v>
      </c>
    </row>
    <row r="2140">
      <c r="A2140" s="1" t="s">
        <v>167</v>
      </c>
      <c r="B2140" s="1">
        <v>533</v>
      </c>
      <c r="C2140" s="26" t="s">
        <v>6592</v>
      </c>
      <c r="D2140" t="s">
        <v>169</v>
      </c>
      <c r="E2140" s="27" t="s">
        <v>6593</v>
      </c>
      <c r="F2140" s="28" t="s">
        <v>200</v>
      </c>
      <c r="G2140" s="29">
        <v>3</v>
      </c>
      <c r="H2140" s="28">
        <v>0</v>
      </c>
      <c r="I2140" s="30">
        <f>ROUND(G2140*H2140,P4)</f>
        <v>0</v>
      </c>
      <c r="L2140" s="31">
        <v>0</v>
      </c>
      <c r="M2140" s="24">
        <f>ROUND(G2140*L2140,P4)</f>
        <v>0</v>
      </c>
      <c r="N2140" s="25" t="s">
        <v>2420</v>
      </c>
      <c r="O2140" s="32">
        <f>M2140*AA2140</f>
        <v>0</v>
      </c>
      <c r="P2140" s="1">
        <v>3</v>
      </c>
      <c r="AA2140" s="1">
        <f>IF(P2140=1,$O$3,IF(P2140=2,$O$4,$O$5))</f>
        <v>0</v>
      </c>
    </row>
    <row r="2141">
      <c r="A2141" s="1" t="s">
        <v>173</v>
      </c>
      <c r="E2141" s="27" t="s">
        <v>6593</v>
      </c>
    </row>
    <row r="2142" ht="51">
      <c r="A2142" s="1" t="s">
        <v>174</v>
      </c>
      <c r="E2142" s="33" t="s">
        <v>6594</v>
      </c>
    </row>
    <row r="2143">
      <c r="A2143" s="1" t="s">
        <v>176</v>
      </c>
      <c r="E2143" s="27" t="s">
        <v>169</v>
      </c>
    </row>
    <row r="2144">
      <c r="A2144" s="1" t="s">
        <v>167</v>
      </c>
      <c r="B2144" s="1">
        <v>534</v>
      </c>
      <c r="C2144" s="26" t="s">
        <v>6595</v>
      </c>
      <c r="D2144" t="s">
        <v>169</v>
      </c>
      <c r="E2144" s="27" t="s">
        <v>6593</v>
      </c>
      <c r="F2144" s="28" t="s">
        <v>200</v>
      </c>
      <c r="G2144" s="29">
        <v>15</v>
      </c>
      <c r="H2144" s="28">
        <v>0</v>
      </c>
      <c r="I2144" s="30">
        <f>ROUND(G2144*H2144,P4)</f>
        <v>0</v>
      </c>
      <c r="L2144" s="31">
        <v>0</v>
      </c>
      <c r="M2144" s="24">
        <f>ROUND(G2144*L2144,P4)</f>
        <v>0</v>
      </c>
      <c r="N2144" s="25" t="s">
        <v>2420</v>
      </c>
      <c r="O2144" s="32">
        <f>M2144*AA2144</f>
        <v>0</v>
      </c>
      <c r="P2144" s="1">
        <v>3</v>
      </c>
      <c r="AA2144" s="1">
        <f>IF(P2144=1,$O$3,IF(P2144=2,$O$4,$O$5))</f>
        <v>0</v>
      </c>
    </row>
    <row r="2145">
      <c r="A2145" s="1" t="s">
        <v>173</v>
      </c>
      <c r="E2145" s="27" t="s">
        <v>6593</v>
      </c>
    </row>
    <row r="2146" ht="204">
      <c r="A2146" s="1" t="s">
        <v>174</v>
      </c>
      <c r="E2146" s="33" t="s">
        <v>6596</v>
      </c>
    </row>
    <row r="2147">
      <c r="A2147" s="1" t="s">
        <v>176</v>
      </c>
      <c r="E2147" s="27" t="s">
        <v>169</v>
      </c>
    </row>
    <row r="2148">
      <c r="A2148" s="1" t="s">
        <v>167</v>
      </c>
      <c r="B2148" s="1">
        <v>535</v>
      </c>
      <c r="C2148" s="26" t="s">
        <v>6597</v>
      </c>
      <c r="D2148" t="s">
        <v>169</v>
      </c>
      <c r="E2148" s="27" t="s">
        <v>6598</v>
      </c>
      <c r="F2148" s="28" t="s">
        <v>6588</v>
      </c>
      <c r="G2148" s="29">
        <v>4</v>
      </c>
      <c r="H2148" s="28">
        <v>0</v>
      </c>
      <c r="I2148" s="30">
        <f>ROUND(G2148*H2148,P4)</f>
        <v>0</v>
      </c>
      <c r="L2148" s="31">
        <v>0</v>
      </c>
      <c r="M2148" s="24">
        <f>ROUND(G2148*L2148,P4)</f>
        <v>0</v>
      </c>
      <c r="N2148" s="25" t="s">
        <v>2420</v>
      </c>
      <c r="O2148" s="32">
        <f>M2148*AA2148</f>
        <v>0</v>
      </c>
      <c r="P2148" s="1">
        <v>3</v>
      </c>
      <c r="AA2148" s="1">
        <f>IF(P2148=1,$O$3,IF(P2148=2,$O$4,$O$5))</f>
        <v>0</v>
      </c>
    </row>
    <row r="2149">
      <c r="A2149" s="1" t="s">
        <v>173</v>
      </c>
      <c r="E2149" s="27" t="s">
        <v>6598</v>
      </c>
    </row>
    <row r="2150" ht="63.75">
      <c r="A2150" s="1" t="s">
        <v>174</v>
      </c>
      <c r="E2150" s="33" t="s">
        <v>6599</v>
      </c>
    </row>
    <row r="2151">
      <c r="A2151" s="1" t="s">
        <v>176</v>
      </c>
      <c r="E2151" s="27" t="s">
        <v>169</v>
      </c>
    </row>
    <row r="2152">
      <c r="A2152" s="1" t="s">
        <v>164</v>
      </c>
      <c r="C2152" s="22" t="s">
        <v>6600</v>
      </c>
      <c r="E2152" s="23" t="s">
        <v>6601</v>
      </c>
      <c r="L2152" s="24">
        <f>SUMIFS(L2153:L2372,A2153:A2372,"P")</f>
        <v>0</v>
      </c>
      <c r="M2152" s="24">
        <f>SUMIFS(M2153:M2372,A2153:A2372,"P")</f>
        <v>0</v>
      </c>
      <c r="N2152" s="25"/>
    </row>
    <row r="2153" ht="25.5">
      <c r="A2153" s="1" t="s">
        <v>167</v>
      </c>
      <c r="B2153" s="1">
        <v>536</v>
      </c>
      <c r="C2153" s="26" t="s">
        <v>6602</v>
      </c>
      <c r="D2153" t="s">
        <v>169</v>
      </c>
      <c r="E2153" s="27" t="s">
        <v>6603</v>
      </c>
      <c r="F2153" s="28" t="s">
        <v>2427</v>
      </c>
      <c r="G2153" s="29">
        <v>1</v>
      </c>
      <c r="H2153" s="28">
        <v>0</v>
      </c>
      <c r="I2153" s="30">
        <f>ROUND(G2153*H2153,P4)</f>
        <v>0</v>
      </c>
      <c r="L2153" s="31">
        <v>0</v>
      </c>
      <c r="M2153" s="24">
        <f>ROUND(G2153*L2153,P4)</f>
        <v>0</v>
      </c>
      <c r="N2153" s="25" t="s">
        <v>2420</v>
      </c>
      <c r="O2153" s="32">
        <f>M2153*AA2153</f>
        <v>0</v>
      </c>
      <c r="P2153" s="1">
        <v>3</v>
      </c>
      <c r="AA2153" s="1">
        <f>IF(P2153=1,$O$3,IF(P2153=2,$O$4,$O$5))</f>
        <v>0</v>
      </c>
    </row>
    <row r="2154" ht="38.25">
      <c r="A2154" s="1" t="s">
        <v>173</v>
      </c>
      <c r="E2154" s="27" t="s">
        <v>6604</v>
      </c>
    </row>
    <row r="2155">
      <c r="A2155" s="1" t="s">
        <v>174</v>
      </c>
    </row>
    <row r="2156">
      <c r="A2156" s="1" t="s">
        <v>176</v>
      </c>
      <c r="E2156" s="27" t="s">
        <v>169</v>
      </c>
    </row>
    <row r="2157">
      <c r="A2157" s="1" t="s">
        <v>167</v>
      </c>
      <c r="B2157" s="1">
        <v>537</v>
      </c>
      <c r="C2157" s="26" t="s">
        <v>6605</v>
      </c>
      <c r="D2157" t="s">
        <v>169</v>
      </c>
      <c r="E2157" s="27" t="s">
        <v>6606</v>
      </c>
      <c r="F2157" s="28" t="s">
        <v>2427</v>
      </c>
      <c r="G2157" s="29">
        <v>1</v>
      </c>
      <c r="H2157" s="28">
        <v>0</v>
      </c>
      <c r="I2157" s="30">
        <f>ROUND(G2157*H2157,P4)</f>
        <v>0</v>
      </c>
      <c r="L2157" s="31">
        <v>0</v>
      </c>
      <c r="M2157" s="24">
        <f>ROUND(G2157*L2157,P4)</f>
        <v>0</v>
      </c>
      <c r="N2157" s="25" t="s">
        <v>2420</v>
      </c>
      <c r="O2157" s="32">
        <f>M2157*AA2157</f>
        <v>0</v>
      </c>
      <c r="P2157" s="1">
        <v>3</v>
      </c>
      <c r="AA2157" s="1">
        <f>IF(P2157=1,$O$3,IF(P2157=2,$O$4,$O$5))</f>
        <v>0</v>
      </c>
    </row>
    <row r="2158">
      <c r="A2158" s="1" t="s">
        <v>173</v>
      </c>
      <c r="E2158" s="27" t="s">
        <v>6606</v>
      </c>
    </row>
    <row r="2159">
      <c r="A2159" s="1" t="s">
        <v>174</v>
      </c>
    </row>
    <row r="2160">
      <c r="A2160" s="1" t="s">
        <v>176</v>
      </c>
      <c r="E2160" s="27" t="s">
        <v>169</v>
      </c>
    </row>
    <row r="2161" ht="25.5">
      <c r="A2161" s="1" t="s">
        <v>167</v>
      </c>
      <c r="B2161" s="1">
        <v>538</v>
      </c>
      <c r="C2161" s="26" t="s">
        <v>6607</v>
      </c>
      <c r="D2161" t="s">
        <v>169</v>
      </c>
      <c r="E2161" s="27" t="s">
        <v>6603</v>
      </c>
      <c r="F2161" s="28" t="s">
        <v>2427</v>
      </c>
      <c r="G2161" s="29">
        <v>1</v>
      </c>
      <c r="H2161" s="28">
        <v>0</v>
      </c>
      <c r="I2161" s="30">
        <f>ROUND(G2161*H2161,P4)</f>
        <v>0</v>
      </c>
      <c r="L2161" s="31">
        <v>0</v>
      </c>
      <c r="M2161" s="24">
        <f>ROUND(G2161*L2161,P4)</f>
        <v>0</v>
      </c>
      <c r="N2161" s="25" t="s">
        <v>2420</v>
      </c>
      <c r="O2161" s="32">
        <f>M2161*AA2161</f>
        <v>0</v>
      </c>
      <c r="P2161" s="1">
        <v>3</v>
      </c>
      <c r="AA2161" s="1">
        <f>IF(P2161=1,$O$3,IF(P2161=2,$O$4,$O$5))</f>
        <v>0</v>
      </c>
    </row>
    <row r="2162" ht="38.25">
      <c r="A2162" s="1" t="s">
        <v>173</v>
      </c>
      <c r="E2162" s="27" t="s">
        <v>6608</v>
      </c>
    </row>
    <row r="2163">
      <c r="A2163" s="1" t="s">
        <v>174</v>
      </c>
    </row>
    <row r="2164">
      <c r="A2164" s="1" t="s">
        <v>176</v>
      </c>
      <c r="E2164" s="27" t="s">
        <v>169</v>
      </c>
    </row>
    <row r="2165">
      <c r="A2165" s="1" t="s">
        <v>167</v>
      </c>
      <c r="B2165" s="1">
        <v>539</v>
      </c>
      <c r="C2165" s="26" t="s">
        <v>6609</v>
      </c>
      <c r="D2165" t="s">
        <v>169</v>
      </c>
      <c r="E2165" s="27" t="s">
        <v>6610</v>
      </c>
      <c r="F2165" s="28" t="s">
        <v>2427</v>
      </c>
      <c r="G2165" s="29">
        <v>1</v>
      </c>
      <c r="H2165" s="28">
        <v>0</v>
      </c>
      <c r="I2165" s="30">
        <f>ROUND(G2165*H2165,P4)</f>
        <v>0</v>
      </c>
      <c r="L2165" s="31">
        <v>0</v>
      </c>
      <c r="M2165" s="24">
        <f>ROUND(G2165*L2165,P4)</f>
        <v>0</v>
      </c>
      <c r="N2165" s="25" t="s">
        <v>2420</v>
      </c>
      <c r="O2165" s="32">
        <f>M2165*AA2165</f>
        <v>0</v>
      </c>
      <c r="P2165" s="1">
        <v>3</v>
      </c>
      <c r="AA2165" s="1">
        <f>IF(P2165=1,$O$3,IF(P2165=2,$O$4,$O$5))</f>
        <v>0</v>
      </c>
    </row>
    <row r="2166">
      <c r="A2166" s="1" t="s">
        <v>173</v>
      </c>
      <c r="E2166" s="27" t="s">
        <v>6610</v>
      </c>
    </row>
    <row r="2167">
      <c r="A2167" s="1" t="s">
        <v>174</v>
      </c>
    </row>
    <row r="2168">
      <c r="A2168" s="1" t="s">
        <v>176</v>
      </c>
      <c r="E2168" s="27" t="s">
        <v>169</v>
      </c>
    </row>
    <row r="2169" ht="25.5">
      <c r="A2169" s="1" t="s">
        <v>167</v>
      </c>
      <c r="B2169" s="1">
        <v>540</v>
      </c>
      <c r="C2169" s="26" t="s">
        <v>6611</v>
      </c>
      <c r="D2169" t="s">
        <v>169</v>
      </c>
      <c r="E2169" s="27" t="s">
        <v>6603</v>
      </c>
      <c r="F2169" s="28" t="s">
        <v>2427</v>
      </c>
      <c r="G2169" s="29">
        <v>1</v>
      </c>
      <c r="H2169" s="28">
        <v>0</v>
      </c>
      <c r="I2169" s="30">
        <f>ROUND(G2169*H2169,P4)</f>
        <v>0</v>
      </c>
      <c r="L2169" s="31">
        <v>0</v>
      </c>
      <c r="M2169" s="24">
        <f>ROUND(G2169*L2169,P4)</f>
        <v>0</v>
      </c>
      <c r="N2169" s="25" t="s">
        <v>2420</v>
      </c>
      <c r="O2169" s="32">
        <f>M2169*AA2169</f>
        <v>0</v>
      </c>
      <c r="P2169" s="1">
        <v>3</v>
      </c>
      <c r="AA2169" s="1">
        <f>IF(P2169=1,$O$3,IF(P2169=2,$O$4,$O$5))</f>
        <v>0</v>
      </c>
    </row>
    <row r="2170" ht="38.25">
      <c r="A2170" s="1" t="s">
        <v>173</v>
      </c>
      <c r="E2170" s="27" t="s">
        <v>6608</v>
      </c>
    </row>
    <row r="2171">
      <c r="A2171" s="1" t="s">
        <v>174</v>
      </c>
    </row>
    <row r="2172">
      <c r="A2172" s="1" t="s">
        <v>176</v>
      </c>
      <c r="E2172" s="27" t="s">
        <v>169</v>
      </c>
    </row>
    <row r="2173">
      <c r="A2173" s="1" t="s">
        <v>167</v>
      </c>
      <c r="B2173" s="1">
        <v>541</v>
      </c>
      <c r="C2173" s="26" t="s">
        <v>6612</v>
      </c>
      <c r="D2173" t="s">
        <v>169</v>
      </c>
      <c r="E2173" s="27" t="s">
        <v>6610</v>
      </c>
      <c r="F2173" s="28" t="s">
        <v>2427</v>
      </c>
      <c r="G2173" s="29">
        <v>1</v>
      </c>
      <c r="H2173" s="28">
        <v>0</v>
      </c>
      <c r="I2173" s="30">
        <f>ROUND(G2173*H2173,P4)</f>
        <v>0</v>
      </c>
      <c r="L2173" s="31">
        <v>0</v>
      </c>
      <c r="M2173" s="24">
        <f>ROUND(G2173*L2173,P4)</f>
        <v>0</v>
      </c>
      <c r="N2173" s="25" t="s">
        <v>2420</v>
      </c>
      <c r="O2173" s="32">
        <f>M2173*AA2173</f>
        <v>0</v>
      </c>
      <c r="P2173" s="1">
        <v>3</v>
      </c>
      <c r="AA2173" s="1">
        <f>IF(P2173=1,$O$3,IF(P2173=2,$O$4,$O$5))</f>
        <v>0</v>
      </c>
    </row>
    <row r="2174">
      <c r="A2174" s="1" t="s">
        <v>173</v>
      </c>
      <c r="E2174" s="27" t="s">
        <v>6610</v>
      </c>
    </row>
    <row r="2175">
      <c r="A2175" s="1" t="s">
        <v>174</v>
      </c>
    </row>
    <row r="2176">
      <c r="A2176" s="1" t="s">
        <v>176</v>
      </c>
      <c r="E2176" s="27" t="s">
        <v>169</v>
      </c>
    </row>
    <row r="2177" ht="25.5">
      <c r="A2177" s="1" t="s">
        <v>167</v>
      </c>
      <c r="B2177" s="1">
        <v>542</v>
      </c>
      <c r="C2177" s="26" t="s">
        <v>6613</v>
      </c>
      <c r="D2177" t="s">
        <v>169</v>
      </c>
      <c r="E2177" s="27" t="s">
        <v>6614</v>
      </c>
      <c r="F2177" s="28" t="s">
        <v>2427</v>
      </c>
      <c r="G2177" s="29">
        <v>1</v>
      </c>
      <c r="H2177" s="28">
        <v>0</v>
      </c>
      <c r="I2177" s="30">
        <f>ROUND(G2177*H2177,P4)</f>
        <v>0</v>
      </c>
      <c r="L2177" s="31">
        <v>0</v>
      </c>
      <c r="M2177" s="24">
        <f>ROUND(G2177*L2177,P4)</f>
        <v>0</v>
      </c>
      <c r="N2177" s="25" t="s">
        <v>2420</v>
      </c>
      <c r="O2177" s="32">
        <f>M2177*AA2177</f>
        <v>0</v>
      </c>
      <c r="P2177" s="1">
        <v>3</v>
      </c>
      <c r="AA2177" s="1">
        <f>IF(P2177=1,$O$3,IF(P2177=2,$O$4,$O$5))</f>
        <v>0</v>
      </c>
    </row>
    <row r="2178" ht="38.25">
      <c r="A2178" s="1" t="s">
        <v>173</v>
      </c>
      <c r="E2178" s="27" t="s">
        <v>6615</v>
      </c>
    </row>
    <row r="2179">
      <c r="A2179" s="1" t="s">
        <v>174</v>
      </c>
    </row>
    <row r="2180">
      <c r="A2180" s="1" t="s">
        <v>176</v>
      </c>
      <c r="E2180" s="27" t="s">
        <v>169</v>
      </c>
    </row>
    <row r="2181">
      <c r="A2181" s="1" t="s">
        <v>167</v>
      </c>
      <c r="B2181" s="1">
        <v>543</v>
      </c>
      <c r="C2181" s="26" t="s">
        <v>6616</v>
      </c>
      <c r="D2181" t="s">
        <v>169</v>
      </c>
      <c r="E2181" s="27" t="s">
        <v>6617</v>
      </c>
      <c r="F2181" s="28" t="s">
        <v>2427</v>
      </c>
      <c r="G2181" s="29">
        <v>1</v>
      </c>
      <c r="H2181" s="28">
        <v>0</v>
      </c>
      <c r="I2181" s="30">
        <f>ROUND(G2181*H2181,P4)</f>
        <v>0</v>
      </c>
      <c r="L2181" s="31">
        <v>0</v>
      </c>
      <c r="M2181" s="24">
        <f>ROUND(G2181*L2181,P4)</f>
        <v>0</v>
      </c>
      <c r="N2181" s="25" t="s">
        <v>2420</v>
      </c>
      <c r="O2181" s="32">
        <f>M2181*AA2181</f>
        <v>0</v>
      </c>
      <c r="P2181" s="1">
        <v>3</v>
      </c>
      <c r="AA2181" s="1">
        <f>IF(P2181=1,$O$3,IF(P2181=2,$O$4,$O$5))</f>
        <v>0</v>
      </c>
    </row>
    <row r="2182">
      <c r="A2182" s="1" t="s">
        <v>173</v>
      </c>
      <c r="E2182" s="27" t="s">
        <v>6617</v>
      </c>
    </row>
    <row r="2183">
      <c r="A2183" s="1" t="s">
        <v>174</v>
      </c>
    </row>
    <row r="2184">
      <c r="A2184" s="1" t="s">
        <v>176</v>
      </c>
      <c r="E2184" s="27" t="s">
        <v>169</v>
      </c>
    </row>
    <row r="2185" ht="25.5">
      <c r="A2185" s="1" t="s">
        <v>167</v>
      </c>
      <c r="B2185" s="1">
        <v>544</v>
      </c>
      <c r="C2185" s="26" t="s">
        <v>6618</v>
      </c>
      <c r="D2185" t="s">
        <v>169</v>
      </c>
      <c r="E2185" s="27" t="s">
        <v>6614</v>
      </c>
      <c r="F2185" s="28" t="s">
        <v>2427</v>
      </c>
      <c r="G2185" s="29">
        <v>1</v>
      </c>
      <c r="H2185" s="28">
        <v>0</v>
      </c>
      <c r="I2185" s="30">
        <f>ROUND(G2185*H2185,P4)</f>
        <v>0</v>
      </c>
      <c r="L2185" s="31">
        <v>0</v>
      </c>
      <c r="M2185" s="24">
        <f>ROUND(G2185*L2185,P4)</f>
        <v>0</v>
      </c>
      <c r="N2185" s="25" t="s">
        <v>2420</v>
      </c>
      <c r="O2185" s="32">
        <f>M2185*AA2185</f>
        <v>0</v>
      </c>
      <c r="P2185" s="1">
        <v>3</v>
      </c>
      <c r="AA2185" s="1">
        <f>IF(P2185=1,$O$3,IF(P2185=2,$O$4,$O$5))</f>
        <v>0</v>
      </c>
    </row>
    <row r="2186" ht="38.25">
      <c r="A2186" s="1" t="s">
        <v>173</v>
      </c>
      <c r="E2186" s="27" t="s">
        <v>6615</v>
      </c>
    </row>
    <row r="2187">
      <c r="A2187" s="1" t="s">
        <v>174</v>
      </c>
    </row>
    <row r="2188">
      <c r="A2188" s="1" t="s">
        <v>176</v>
      </c>
      <c r="E2188" s="27" t="s">
        <v>169</v>
      </c>
    </row>
    <row r="2189">
      <c r="A2189" s="1" t="s">
        <v>167</v>
      </c>
      <c r="B2189" s="1">
        <v>545</v>
      </c>
      <c r="C2189" s="26" t="s">
        <v>6619</v>
      </c>
      <c r="D2189" t="s">
        <v>169</v>
      </c>
      <c r="E2189" s="27" t="s">
        <v>6617</v>
      </c>
      <c r="F2189" s="28" t="s">
        <v>2427</v>
      </c>
      <c r="G2189" s="29">
        <v>1</v>
      </c>
      <c r="H2189" s="28">
        <v>0</v>
      </c>
      <c r="I2189" s="30">
        <f>ROUND(G2189*H2189,P4)</f>
        <v>0</v>
      </c>
      <c r="L2189" s="31">
        <v>0</v>
      </c>
      <c r="M2189" s="24">
        <f>ROUND(G2189*L2189,P4)</f>
        <v>0</v>
      </c>
      <c r="N2189" s="25" t="s">
        <v>2420</v>
      </c>
      <c r="O2189" s="32">
        <f>M2189*AA2189</f>
        <v>0</v>
      </c>
      <c r="P2189" s="1">
        <v>3</v>
      </c>
      <c r="AA2189" s="1">
        <f>IF(P2189=1,$O$3,IF(P2189=2,$O$4,$O$5))</f>
        <v>0</v>
      </c>
    </row>
    <row r="2190">
      <c r="A2190" s="1" t="s">
        <v>173</v>
      </c>
      <c r="E2190" s="27" t="s">
        <v>6617</v>
      </c>
    </row>
    <row r="2191">
      <c r="A2191" s="1" t="s">
        <v>174</v>
      </c>
    </row>
    <row r="2192">
      <c r="A2192" s="1" t="s">
        <v>176</v>
      </c>
      <c r="E2192" s="27" t="s">
        <v>169</v>
      </c>
    </row>
    <row r="2193" ht="25.5">
      <c r="A2193" s="1" t="s">
        <v>167</v>
      </c>
      <c r="B2193" s="1">
        <v>546</v>
      </c>
      <c r="C2193" s="26" t="s">
        <v>6620</v>
      </c>
      <c r="D2193" t="s">
        <v>169</v>
      </c>
      <c r="E2193" s="27" t="s">
        <v>6614</v>
      </c>
      <c r="F2193" s="28" t="s">
        <v>2427</v>
      </c>
      <c r="G2193" s="29">
        <v>1</v>
      </c>
      <c r="H2193" s="28">
        <v>0</v>
      </c>
      <c r="I2193" s="30">
        <f>ROUND(G2193*H2193,P4)</f>
        <v>0</v>
      </c>
      <c r="L2193" s="31">
        <v>0</v>
      </c>
      <c r="M2193" s="24">
        <f>ROUND(G2193*L2193,P4)</f>
        <v>0</v>
      </c>
      <c r="N2193" s="25" t="s">
        <v>2420</v>
      </c>
      <c r="O2193" s="32">
        <f>M2193*AA2193</f>
        <v>0</v>
      </c>
      <c r="P2193" s="1">
        <v>3</v>
      </c>
      <c r="AA2193" s="1">
        <f>IF(P2193=1,$O$3,IF(P2193=2,$O$4,$O$5))</f>
        <v>0</v>
      </c>
    </row>
    <row r="2194" ht="38.25">
      <c r="A2194" s="1" t="s">
        <v>173</v>
      </c>
      <c r="E2194" s="27" t="s">
        <v>6615</v>
      </c>
    </row>
    <row r="2195">
      <c r="A2195" s="1" t="s">
        <v>174</v>
      </c>
    </row>
    <row r="2196">
      <c r="A2196" s="1" t="s">
        <v>176</v>
      </c>
      <c r="E2196" s="27" t="s">
        <v>169</v>
      </c>
    </row>
    <row r="2197">
      <c r="A2197" s="1" t="s">
        <v>167</v>
      </c>
      <c r="B2197" s="1">
        <v>547</v>
      </c>
      <c r="C2197" s="26" t="s">
        <v>6621</v>
      </c>
      <c r="D2197" t="s">
        <v>169</v>
      </c>
      <c r="E2197" s="27" t="s">
        <v>6617</v>
      </c>
      <c r="F2197" s="28" t="s">
        <v>2427</v>
      </c>
      <c r="G2197" s="29">
        <v>1</v>
      </c>
      <c r="H2197" s="28">
        <v>0</v>
      </c>
      <c r="I2197" s="30">
        <f>ROUND(G2197*H2197,P4)</f>
        <v>0</v>
      </c>
      <c r="L2197" s="31">
        <v>0</v>
      </c>
      <c r="M2197" s="24">
        <f>ROUND(G2197*L2197,P4)</f>
        <v>0</v>
      </c>
      <c r="N2197" s="25" t="s">
        <v>2420</v>
      </c>
      <c r="O2197" s="32">
        <f>M2197*AA2197</f>
        <v>0</v>
      </c>
      <c r="P2197" s="1">
        <v>3</v>
      </c>
      <c r="AA2197" s="1">
        <f>IF(P2197=1,$O$3,IF(P2197=2,$O$4,$O$5))</f>
        <v>0</v>
      </c>
    </row>
    <row r="2198">
      <c r="A2198" s="1" t="s">
        <v>173</v>
      </c>
      <c r="E2198" s="27" t="s">
        <v>6617</v>
      </c>
    </row>
    <row r="2199">
      <c r="A2199" s="1" t="s">
        <v>174</v>
      </c>
    </row>
    <row r="2200">
      <c r="A2200" s="1" t="s">
        <v>176</v>
      </c>
      <c r="E2200" s="27" t="s">
        <v>169</v>
      </c>
    </row>
    <row r="2201" ht="25.5">
      <c r="A2201" s="1" t="s">
        <v>167</v>
      </c>
      <c r="B2201" s="1">
        <v>548</v>
      </c>
      <c r="C2201" s="26" t="s">
        <v>6622</v>
      </c>
      <c r="D2201" t="s">
        <v>169</v>
      </c>
      <c r="E2201" s="27" t="s">
        <v>6623</v>
      </c>
      <c r="F2201" s="28" t="s">
        <v>2427</v>
      </c>
      <c r="G2201" s="29">
        <v>1</v>
      </c>
      <c r="H2201" s="28">
        <v>0</v>
      </c>
      <c r="I2201" s="30">
        <f>ROUND(G2201*H2201,P4)</f>
        <v>0</v>
      </c>
      <c r="L2201" s="31">
        <v>0</v>
      </c>
      <c r="M2201" s="24">
        <f>ROUND(G2201*L2201,P4)</f>
        <v>0</v>
      </c>
      <c r="N2201" s="25" t="s">
        <v>2420</v>
      </c>
      <c r="O2201" s="32">
        <f>M2201*AA2201</f>
        <v>0</v>
      </c>
      <c r="P2201" s="1">
        <v>3</v>
      </c>
      <c r="AA2201" s="1">
        <f>IF(P2201=1,$O$3,IF(P2201=2,$O$4,$O$5))</f>
        <v>0</v>
      </c>
    </row>
    <row r="2202" ht="38.25">
      <c r="A2202" s="1" t="s">
        <v>173</v>
      </c>
      <c r="E2202" s="27" t="s">
        <v>6624</v>
      </c>
    </row>
    <row r="2203">
      <c r="A2203" s="1" t="s">
        <v>174</v>
      </c>
    </row>
    <row r="2204">
      <c r="A2204" s="1" t="s">
        <v>176</v>
      </c>
      <c r="E2204" s="27" t="s">
        <v>169</v>
      </c>
    </row>
    <row r="2205">
      <c r="A2205" s="1" t="s">
        <v>167</v>
      </c>
      <c r="B2205" s="1">
        <v>549</v>
      </c>
      <c r="C2205" s="26" t="s">
        <v>6625</v>
      </c>
      <c r="D2205" t="s">
        <v>169</v>
      </c>
      <c r="E2205" s="27" t="s">
        <v>6626</v>
      </c>
      <c r="F2205" s="28" t="s">
        <v>2427</v>
      </c>
      <c r="G2205" s="29">
        <v>1</v>
      </c>
      <c r="H2205" s="28">
        <v>0</v>
      </c>
      <c r="I2205" s="30">
        <f>ROUND(G2205*H2205,P4)</f>
        <v>0</v>
      </c>
      <c r="L2205" s="31">
        <v>0</v>
      </c>
      <c r="M2205" s="24">
        <f>ROUND(G2205*L2205,P4)</f>
        <v>0</v>
      </c>
      <c r="N2205" s="25" t="s">
        <v>2420</v>
      </c>
      <c r="O2205" s="32">
        <f>M2205*AA2205</f>
        <v>0</v>
      </c>
      <c r="P2205" s="1">
        <v>3</v>
      </c>
      <c r="AA2205" s="1">
        <f>IF(P2205=1,$O$3,IF(P2205=2,$O$4,$O$5))</f>
        <v>0</v>
      </c>
    </row>
    <row r="2206">
      <c r="A2206" s="1" t="s">
        <v>173</v>
      </c>
      <c r="E2206" s="27" t="s">
        <v>6626</v>
      </c>
    </row>
    <row r="2207">
      <c r="A2207" s="1" t="s">
        <v>174</v>
      </c>
    </row>
    <row r="2208">
      <c r="A2208" s="1" t="s">
        <v>176</v>
      </c>
      <c r="E2208" s="27" t="s">
        <v>169</v>
      </c>
    </row>
    <row r="2209" ht="25.5">
      <c r="A2209" s="1" t="s">
        <v>167</v>
      </c>
      <c r="B2209" s="1">
        <v>550</v>
      </c>
      <c r="C2209" s="26" t="s">
        <v>6627</v>
      </c>
      <c r="D2209" t="s">
        <v>169</v>
      </c>
      <c r="E2209" s="27" t="s">
        <v>6623</v>
      </c>
      <c r="F2209" s="28" t="s">
        <v>2427</v>
      </c>
      <c r="G2209" s="29">
        <v>1</v>
      </c>
      <c r="H2209" s="28">
        <v>0</v>
      </c>
      <c r="I2209" s="30">
        <f>ROUND(G2209*H2209,P4)</f>
        <v>0</v>
      </c>
      <c r="L2209" s="31">
        <v>0</v>
      </c>
      <c r="M2209" s="24">
        <f>ROUND(G2209*L2209,P4)</f>
        <v>0</v>
      </c>
      <c r="N2209" s="25" t="s">
        <v>2420</v>
      </c>
      <c r="O2209" s="32">
        <f>M2209*AA2209</f>
        <v>0</v>
      </c>
      <c r="P2209" s="1">
        <v>3</v>
      </c>
      <c r="AA2209" s="1">
        <f>IF(P2209=1,$O$3,IF(P2209=2,$O$4,$O$5))</f>
        <v>0</v>
      </c>
    </row>
    <row r="2210" ht="38.25">
      <c r="A2210" s="1" t="s">
        <v>173</v>
      </c>
      <c r="E2210" s="27" t="s">
        <v>6628</v>
      </c>
    </row>
    <row r="2211">
      <c r="A2211" s="1" t="s">
        <v>174</v>
      </c>
    </row>
    <row r="2212">
      <c r="A2212" s="1" t="s">
        <v>176</v>
      </c>
      <c r="E2212" s="27" t="s">
        <v>169</v>
      </c>
    </row>
    <row r="2213">
      <c r="A2213" s="1" t="s">
        <v>167</v>
      </c>
      <c r="B2213" s="1">
        <v>551</v>
      </c>
      <c r="C2213" s="26" t="s">
        <v>6629</v>
      </c>
      <c r="D2213" t="s">
        <v>169</v>
      </c>
      <c r="E2213" s="27" t="s">
        <v>6626</v>
      </c>
      <c r="F2213" s="28" t="s">
        <v>2427</v>
      </c>
      <c r="G2213" s="29">
        <v>1</v>
      </c>
      <c r="H2213" s="28">
        <v>0</v>
      </c>
      <c r="I2213" s="30">
        <f>ROUND(G2213*H2213,P4)</f>
        <v>0</v>
      </c>
      <c r="L2213" s="31">
        <v>0</v>
      </c>
      <c r="M2213" s="24">
        <f>ROUND(G2213*L2213,P4)</f>
        <v>0</v>
      </c>
      <c r="N2213" s="25" t="s">
        <v>2420</v>
      </c>
      <c r="O2213" s="32">
        <f>M2213*AA2213</f>
        <v>0</v>
      </c>
      <c r="P2213" s="1">
        <v>3</v>
      </c>
      <c r="AA2213" s="1">
        <f>IF(P2213=1,$O$3,IF(P2213=2,$O$4,$O$5))</f>
        <v>0</v>
      </c>
    </row>
    <row r="2214">
      <c r="A2214" s="1" t="s">
        <v>173</v>
      </c>
      <c r="E2214" s="27" t="s">
        <v>6626</v>
      </c>
    </row>
    <row r="2215">
      <c r="A2215" s="1" t="s">
        <v>174</v>
      </c>
    </row>
    <row r="2216">
      <c r="A2216" s="1" t="s">
        <v>176</v>
      </c>
      <c r="E2216" s="27" t="s">
        <v>169</v>
      </c>
    </row>
    <row r="2217" ht="25.5">
      <c r="A2217" s="1" t="s">
        <v>167</v>
      </c>
      <c r="B2217" s="1">
        <v>552</v>
      </c>
      <c r="C2217" s="26" t="s">
        <v>6630</v>
      </c>
      <c r="D2217" t="s">
        <v>169</v>
      </c>
      <c r="E2217" s="27" t="s">
        <v>6631</v>
      </c>
      <c r="F2217" s="28" t="s">
        <v>2427</v>
      </c>
      <c r="G2217" s="29">
        <v>1</v>
      </c>
      <c r="H2217" s="28">
        <v>0</v>
      </c>
      <c r="I2217" s="30">
        <f>ROUND(G2217*H2217,P4)</f>
        <v>0</v>
      </c>
      <c r="L2217" s="31">
        <v>0</v>
      </c>
      <c r="M2217" s="24">
        <f>ROUND(G2217*L2217,P4)</f>
        <v>0</v>
      </c>
      <c r="N2217" s="25" t="s">
        <v>2420</v>
      </c>
      <c r="O2217" s="32">
        <f>M2217*AA2217</f>
        <v>0</v>
      </c>
      <c r="P2217" s="1">
        <v>3</v>
      </c>
      <c r="AA2217" s="1">
        <f>IF(P2217=1,$O$3,IF(P2217=2,$O$4,$O$5))</f>
        <v>0</v>
      </c>
    </row>
    <row r="2218" ht="25.5">
      <c r="A2218" s="1" t="s">
        <v>173</v>
      </c>
      <c r="E2218" s="27" t="s">
        <v>6631</v>
      </c>
    </row>
    <row r="2219">
      <c r="A2219" s="1" t="s">
        <v>174</v>
      </c>
    </row>
    <row r="2220">
      <c r="A2220" s="1" t="s">
        <v>176</v>
      </c>
      <c r="E2220" s="27" t="s">
        <v>169</v>
      </c>
    </row>
    <row r="2221">
      <c r="A2221" s="1" t="s">
        <v>167</v>
      </c>
      <c r="B2221" s="1">
        <v>553</v>
      </c>
      <c r="C2221" s="26" t="s">
        <v>6632</v>
      </c>
      <c r="D2221" t="s">
        <v>169</v>
      </c>
      <c r="E2221" s="27" t="s">
        <v>6633</v>
      </c>
      <c r="F2221" s="28" t="s">
        <v>2427</v>
      </c>
      <c r="G2221" s="29">
        <v>1</v>
      </c>
      <c r="H2221" s="28">
        <v>0</v>
      </c>
      <c r="I2221" s="30">
        <f>ROUND(G2221*H2221,P4)</f>
        <v>0</v>
      </c>
      <c r="L2221" s="31">
        <v>0</v>
      </c>
      <c r="M2221" s="24">
        <f>ROUND(G2221*L2221,P4)</f>
        <v>0</v>
      </c>
      <c r="N2221" s="25" t="s">
        <v>2420</v>
      </c>
      <c r="O2221" s="32">
        <f>M2221*AA2221</f>
        <v>0</v>
      </c>
      <c r="P2221" s="1">
        <v>3</v>
      </c>
      <c r="AA2221" s="1">
        <f>IF(P2221=1,$O$3,IF(P2221=2,$O$4,$O$5))</f>
        <v>0</v>
      </c>
    </row>
    <row r="2222">
      <c r="A2222" s="1" t="s">
        <v>173</v>
      </c>
      <c r="E2222" s="27" t="s">
        <v>6633</v>
      </c>
    </row>
    <row r="2223">
      <c r="A2223" s="1" t="s">
        <v>174</v>
      </c>
    </row>
    <row r="2224">
      <c r="A2224" s="1" t="s">
        <v>176</v>
      </c>
      <c r="E2224" s="27" t="s">
        <v>169</v>
      </c>
    </row>
    <row r="2225" ht="25.5">
      <c r="A2225" s="1" t="s">
        <v>167</v>
      </c>
      <c r="B2225" s="1">
        <v>554</v>
      </c>
      <c r="C2225" s="26" t="s">
        <v>6634</v>
      </c>
      <c r="D2225" t="s">
        <v>169</v>
      </c>
      <c r="E2225" s="27" t="s">
        <v>6635</v>
      </c>
      <c r="F2225" s="28" t="s">
        <v>2427</v>
      </c>
      <c r="G2225" s="29">
        <v>1</v>
      </c>
      <c r="H2225" s="28">
        <v>0</v>
      </c>
      <c r="I2225" s="30">
        <f>ROUND(G2225*H2225,P4)</f>
        <v>0</v>
      </c>
      <c r="L2225" s="31">
        <v>0</v>
      </c>
      <c r="M2225" s="24">
        <f>ROUND(G2225*L2225,P4)</f>
        <v>0</v>
      </c>
      <c r="N2225" s="25" t="s">
        <v>2420</v>
      </c>
      <c r="O2225" s="32">
        <f>M2225*AA2225</f>
        <v>0</v>
      </c>
      <c r="P2225" s="1">
        <v>3</v>
      </c>
      <c r="AA2225" s="1">
        <f>IF(P2225=1,$O$3,IF(P2225=2,$O$4,$O$5))</f>
        <v>0</v>
      </c>
    </row>
    <row r="2226" ht="51">
      <c r="A2226" s="1" t="s">
        <v>173</v>
      </c>
      <c r="E2226" s="27" t="s">
        <v>6636</v>
      </c>
    </row>
    <row r="2227">
      <c r="A2227" s="1" t="s">
        <v>174</v>
      </c>
    </row>
    <row r="2228">
      <c r="A2228" s="1" t="s">
        <v>176</v>
      </c>
      <c r="E2228" s="27" t="s">
        <v>169</v>
      </c>
    </row>
    <row r="2229" ht="25.5">
      <c r="A2229" s="1" t="s">
        <v>167</v>
      </c>
      <c r="B2229" s="1">
        <v>555</v>
      </c>
      <c r="C2229" s="26" t="s">
        <v>6637</v>
      </c>
      <c r="D2229" t="s">
        <v>169</v>
      </c>
      <c r="E2229" s="27" t="s">
        <v>6638</v>
      </c>
      <c r="F2229" s="28" t="s">
        <v>2427</v>
      </c>
      <c r="G2229" s="29">
        <v>1</v>
      </c>
      <c r="H2229" s="28">
        <v>0</v>
      </c>
      <c r="I2229" s="30">
        <f>ROUND(G2229*H2229,P4)</f>
        <v>0</v>
      </c>
      <c r="L2229" s="31">
        <v>0</v>
      </c>
      <c r="M2229" s="24">
        <f>ROUND(G2229*L2229,P4)</f>
        <v>0</v>
      </c>
      <c r="N2229" s="25" t="s">
        <v>2420</v>
      </c>
      <c r="O2229" s="32">
        <f>M2229*AA2229</f>
        <v>0</v>
      </c>
      <c r="P2229" s="1">
        <v>3</v>
      </c>
      <c r="AA2229" s="1">
        <f>IF(P2229=1,$O$3,IF(P2229=2,$O$4,$O$5))</f>
        <v>0</v>
      </c>
    </row>
    <row r="2230" ht="25.5">
      <c r="A2230" s="1" t="s">
        <v>173</v>
      </c>
      <c r="E2230" s="27" t="s">
        <v>6638</v>
      </c>
    </row>
    <row r="2231">
      <c r="A2231" s="1" t="s">
        <v>174</v>
      </c>
    </row>
    <row r="2232">
      <c r="A2232" s="1" t="s">
        <v>176</v>
      </c>
      <c r="E2232" s="27" t="s">
        <v>169</v>
      </c>
    </row>
    <row r="2233" ht="25.5">
      <c r="A2233" s="1" t="s">
        <v>167</v>
      </c>
      <c r="B2233" s="1">
        <v>556</v>
      </c>
      <c r="C2233" s="26" t="s">
        <v>6639</v>
      </c>
      <c r="D2233" t="s">
        <v>169</v>
      </c>
      <c r="E2233" s="27" t="s">
        <v>6640</v>
      </c>
      <c r="F2233" s="28" t="s">
        <v>2427</v>
      </c>
      <c r="G2233" s="29">
        <v>1</v>
      </c>
      <c r="H2233" s="28">
        <v>0</v>
      </c>
      <c r="I2233" s="30">
        <f>ROUND(G2233*H2233,P4)</f>
        <v>0</v>
      </c>
      <c r="L2233" s="31">
        <v>0</v>
      </c>
      <c r="M2233" s="24">
        <f>ROUND(G2233*L2233,P4)</f>
        <v>0</v>
      </c>
      <c r="N2233" s="25" t="s">
        <v>2420</v>
      </c>
      <c r="O2233" s="32">
        <f>M2233*AA2233</f>
        <v>0</v>
      </c>
      <c r="P2233" s="1">
        <v>3</v>
      </c>
      <c r="AA2233" s="1">
        <f>IF(P2233=1,$O$3,IF(P2233=2,$O$4,$O$5))</f>
        <v>0</v>
      </c>
    </row>
    <row r="2234" ht="25.5">
      <c r="A2234" s="1" t="s">
        <v>173</v>
      </c>
      <c r="E2234" s="27" t="s">
        <v>6640</v>
      </c>
    </row>
    <row r="2235">
      <c r="A2235" s="1" t="s">
        <v>174</v>
      </c>
    </row>
    <row r="2236">
      <c r="A2236" s="1" t="s">
        <v>176</v>
      </c>
      <c r="E2236" s="27" t="s">
        <v>169</v>
      </c>
    </row>
    <row r="2237" ht="25.5">
      <c r="A2237" s="1" t="s">
        <v>167</v>
      </c>
      <c r="B2237" s="1">
        <v>557</v>
      </c>
      <c r="C2237" s="26" t="s">
        <v>6641</v>
      </c>
      <c r="D2237" t="s">
        <v>169</v>
      </c>
      <c r="E2237" s="27" t="s">
        <v>6642</v>
      </c>
      <c r="F2237" s="28" t="s">
        <v>2427</v>
      </c>
      <c r="G2237" s="29">
        <v>1</v>
      </c>
      <c r="H2237" s="28">
        <v>0</v>
      </c>
      <c r="I2237" s="30">
        <f>ROUND(G2237*H2237,P4)</f>
        <v>0</v>
      </c>
      <c r="L2237" s="31">
        <v>0</v>
      </c>
      <c r="M2237" s="24">
        <f>ROUND(G2237*L2237,P4)</f>
        <v>0</v>
      </c>
      <c r="N2237" s="25" t="s">
        <v>2420</v>
      </c>
      <c r="O2237" s="32">
        <f>M2237*AA2237</f>
        <v>0</v>
      </c>
      <c r="P2237" s="1">
        <v>3</v>
      </c>
      <c r="AA2237" s="1">
        <f>IF(P2237=1,$O$3,IF(P2237=2,$O$4,$O$5))</f>
        <v>0</v>
      </c>
    </row>
    <row r="2238" ht="25.5">
      <c r="A2238" s="1" t="s">
        <v>173</v>
      </c>
      <c r="E2238" s="27" t="s">
        <v>6642</v>
      </c>
    </row>
    <row r="2239">
      <c r="A2239" s="1" t="s">
        <v>174</v>
      </c>
    </row>
    <row r="2240">
      <c r="A2240" s="1" t="s">
        <v>176</v>
      </c>
      <c r="E2240" s="27" t="s">
        <v>169</v>
      </c>
    </row>
    <row r="2241" ht="25.5">
      <c r="A2241" s="1" t="s">
        <v>167</v>
      </c>
      <c r="B2241" s="1">
        <v>558</v>
      </c>
      <c r="C2241" s="26" t="s">
        <v>6643</v>
      </c>
      <c r="D2241" t="s">
        <v>169</v>
      </c>
      <c r="E2241" s="27" t="s">
        <v>6644</v>
      </c>
      <c r="F2241" s="28" t="s">
        <v>2427</v>
      </c>
      <c r="G2241" s="29">
        <v>1</v>
      </c>
      <c r="H2241" s="28">
        <v>0</v>
      </c>
      <c r="I2241" s="30">
        <f>ROUND(G2241*H2241,P4)</f>
        <v>0</v>
      </c>
      <c r="L2241" s="31">
        <v>0</v>
      </c>
      <c r="M2241" s="24">
        <f>ROUND(G2241*L2241,P4)</f>
        <v>0</v>
      </c>
      <c r="N2241" s="25" t="s">
        <v>2420</v>
      </c>
      <c r="O2241" s="32">
        <f>M2241*AA2241</f>
        <v>0</v>
      </c>
      <c r="P2241" s="1">
        <v>3</v>
      </c>
      <c r="AA2241" s="1">
        <f>IF(P2241=1,$O$3,IF(P2241=2,$O$4,$O$5))</f>
        <v>0</v>
      </c>
    </row>
    <row r="2242" ht="25.5">
      <c r="A2242" s="1" t="s">
        <v>173</v>
      </c>
      <c r="E2242" s="27" t="s">
        <v>6644</v>
      </c>
    </row>
    <row r="2243">
      <c r="A2243" s="1" t="s">
        <v>174</v>
      </c>
    </row>
    <row r="2244">
      <c r="A2244" s="1" t="s">
        <v>176</v>
      </c>
      <c r="E2244" s="27" t="s">
        <v>169</v>
      </c>
    </row>
    <row r="2245" ht="25.5">
      <c r="A2245" s="1" t="s">
        <v>167</v>
      </c>
      <c r="B2245" s="1">
        <v>559</v>
      </c>
      <c r="C2245" s="26" t="s">
        <v>6645</v>
      </c>
      <c r="D2245" t="s">
        <v>169</v>
      </c>
      <c r="E2245" s="27" t="s">
        <v>6646</v>
      </c>
      <c r="F2245" s="28" t="s">
        <v>2427</v>
      </c>
      <c r="G2245" s="29">
        <v>1</v>
      </c>
      <c r="H2245" s="28">
        <v>0</v>
      </c>
      <c r="I2245" s="30">
        <f>ROUND(G2245*H2245,P4)</f>
        <v>0</v>
      </c>
      <c r="L2245" s="31">
        <v>0</v>
      </c>
      <c r="M2245" s="24">
        <f>ROUND(G2245*L2245,P4)</f>
        <v>0</v>
      </c>
      <c r="N2245" s="25" t="s">
        <v>2420</v>
      </c>
      <c r="O2245" s="32">
        <f>M2245*AA2245</f>
        <v>0</v>
      </c>
      <c r="P2245" s="1">
        <v>3</v>
      </c>
      <c r="AA2245" s="1">
        <f>IF(P2245=1,$O$3,IF(P2245=2,$O$4,$O$5))</f>
        <v>0</v>
      </c>
    </row>
    <row r="2246" ht="25.5">
      <c r="A2246" s="1" t="s">
        <v>173</v>
      </c>
      <c r="E2246" s="27" t="s">
        <v>6646</v>
      </c>
    </row>
    <row r="2247">
      <c r="A2247" s="1" t="s">
        <v>174</v>
      </c>
    </row>
    <row r="2248">
      <c r="A2248" s="1" t="s">
        <v>176</v>
      </c>
      <c r="E2248" s="27" t="s">
        <v>169</v>
      </c>
    </row>
    <row r="2249" ht="25.5">
      <c r="A2249" s="1" t="s">
        <v>167</v>
      </c>
      <c r="B2249" s="1">
        <v>560</v>
      </c>
      <c r="C2249" s="26" t="s">
        <v>6647</v>
      </c>
      <c r="D2249" t="s">
        <v>169</v>
      </c>
      <c r="E2249" s="27" t="s">
        <v>6648</v>
      </c>
      <c r="F2249" s="28" t="s">
        <v>2427</v>
      </c>
      <c r="G2249" s="29">
        <v>1</v>
      </c>
      <c r="H2249" s="28">
        <v>0</v>
      </c>
      <c r="I2249" s="30">
        <f>ROUND(G2249*H2249,P4)</f>
        <v>0</v>
      </c>
      <c r="L2249" s="31">
        <v>0</v>
      </c>
      <c r="M2249" s="24">
        <f>ROUND(G2249*L2249,P4)</f>
        <v>0</v>
      </c>
      <c r="N2249" s="25" t="s">
        <v>2420</v>
      </c>
      <c r="O2249" s="32">
        <f>M2249*AA2249</f>
        <v>0</v>
      </c>
      <c r="P2249" s="1">
        <v>3</v>
      </c>
      <c r="AA2249" s="1">
        <f>IF(P2249=1,$O$3,IF(P2249=2,$O$4,$O$5))</f>
        <v>0</v>
      </c>
    </row>
    <row r="2250" ht="38.25">
      <c r="A2250" s="1" t="s">
        <v>173</v>
      </c>
      <c r="E2250" s="27" t="s">
        <v>6649</v>
      </c>
    </row>
    <row r="2251">
      <c r="A2251" s="1" t="s">
        <v>174</v>
      </c>
    </row>
    <row r="2252">
      <c r="A2252" s="1" t="s">
        <v>176</v>
      </c>
      <c r="E2252" s="27" t="s">
        <v>169</v>
      </c>
    </row>
    <row r="2253" ht="25.5">
      <c r="A2253" s="1" t="s">
        <v>167</v>
      </c>
      <c r="B2253" s="1">
        <v>561</v>
      </c>
      <c r="C2253" s="26" t="s">
        <v>6650</v>
      </c>
      <c r="D2253" t="s">
        <v>169</v>
      </c>
      <c r="E2253" s="27" t="s">
        <v>6651</v>
      </c>
      <c r="F2253" s="28" t="s">
        <v>2427</v>
      </c>
      <c r="G2253" s="29">
        <v>1</v>
      </c>
      <c r="H2253" s="28">
        <v>0</v>
      </c>
      <c r="I2253" s="30">
        <f>ROUND(G2253*H2253,P4)</f>
        <v>0</v>
      </c>
      <c r="L2253" s="31">
        <v>0</v>
      </c>
      <c r="M2253" s="24">
        <f>ROUND(G2253*L2253,P4)</f>
        <v>0</v>
      </c>
      <c r="N2253" s="25" t="s">
        <v>2420</v>
      </c>
      <c r="O2253" s="32">
        <f>M2253*AA2253</f>
        <v>0</v>
      </c>
      <c r="P2253" s="1">
        <v>3</v>
      </c>
      <c r="AA2253" s="1">
        <f>IF(P2253=1,$O$3,IF(P2253=2,$O$4,$O$5))</f>
        <v>0</v>
      </c>
    </row>
    <row r="2254" ht="25.5">
      <c r="A2254" s="1" t="s">
        <v>173</v>
      </c>
      <c r="E2254" s="27" t="s">
        <v>6651</v>
      </c>
    </row>
    <row r="2255">
      <c r="A2255" s="1" t="s">
        <v>174</v>
      </c>
    </row>
    <row r="2256">
      <c r="A2256" s="1" t="s">
        <v>176</v>
      </c>
      <c r="E2256" s="27" t="s">
        <v>169</v>
      </c>
    </row>
    <row r="2257" ht="25.5">
      <c r="A2257" s="1" t="s">
        <v>167</v>
      </c>
      <c r="B2257" s="1">
        <v>562</v>
      </c>
      <c r="C2257" s="26" t="s">
        <v>6652</v>
      </c>
      <c r="D2257" t="s">
        <v>169</v>
      </c>
      <c r="E2257" s="27" t="s">
        <v>6653</v>
      </c>
      <c r="F2257" s="28" t="s">
        <v>2427</v>
      </c>
      <c r="G2257" s="29">
        <v>1</v>
      </c>
      <c r="H2257" s="28">
        <v>0</v>
      </c>
      <c r="I2257" s="30">
        <f>ROUND(G2257*H2257,P4)</f>
        <v>0</v>
      </c>
      <c r="L2257" s="31">
        <v>0</v>
      </c>
      <c r="M2257" s="24">
        <f>ROUND(G2257*L2257,P4)</f>
        <v>0</v>
      </c>
      <c r="N2257" s="25" t="s">
        <v>2420</v>
      </c>
      <c r="O2257" s="32">
        <f>M2257*AA2257</f>
        <v>0</v>
      </c>
      <c r="P2257" s="1">
        <v>3</v>
      </c>
      <c r="AA2257" s="1">
        <f>IF(P2257=1,$O$3,IF(P2257=2,$O$4,$O$5))</f>
        <v>0</v>
      </c>
    </row>
    <row r="2258" ht="38.25">
      <c r="A2258" s="1" t="s">
        <v>173</v>
      </c>
      <c r="E2258" s="27" t="s">
        <v>6654</v>
      </c>
    </row>
    <row r="2259">
      <c r="A2259" s="1" t="s">
        <v>174</v>
      </c>
    </row>
    <row r="2260">
      <c r="A2260" s="1" t="s">
        <v>176</v>
      </c>
      <c r="E2260" s="27" t="s">
        <v>169</v>
      </c>
    </row>
    <row r="2261" ht="25.5">
      <c r="A2261" s="1" t="s">
        <v>167</v>
      </c>
      <c r="B2261" s="1">
        <v>563</v>
      </c>
      <c r="C2261" s="26" t="s">
        <v>6655</v>
      </c>
      <c r="D2261" t="s">
        <v>169</v>
      </c>
      <c r="E2261" s="27" t="s">
        <v>6656</v>
      </c>
      <c r="F2261" s="28" t="s">
        <v>2427</v>
      </c>
      <c r="G2261" s="29">
        <v>1</v>
      </c>
      <c r="H2261" s="28">
        <v>0</v>
      </c>
      <c r="I2261" s="30">
        <f>ROUND(G2261*H2261,P4)</f>
        <v>0</v>
      </c>
      <c r="L2261" s="31">
        <v>0</v>
      </c>
      <c r="M2261" s="24">
        <f>ROUND(G2261*L2261,P4)</f>
        <v>0</v>
      </c>
      <c r="N2261" s="25" t="s">
        <v>2420</v>
      </c>
      <c r="O2261" s="32">
        <f>M2261*AA2261</f>
        <v>0</v>
      </c>
      <c r="P2261" s="1">
        <v>3</v>
      </c>
      <c r="AA2261" s="1">
        <f>IF(P2261=1,$O$3,IF(P2261=2,$O$4,$O$5))</f>
        <v>0</v>
      </c>
    </row>
    <row r="2262" ht="25.5">
      <c r="A2262" s="1" t="s">
        <v>173</v>
      </c>
      <c r="E2262" s="27" t="s">
        <v>6656</v>
      </c>
    </row>
    <row r="2263">
      <c r="A2263" s="1" t="s">
        <v>174</v>
      </c>
    </row>
    <row r="2264">
      <c r="A2264" s="1" t="s">
        <v>176</v>
      </c>
      <c r="E2264" s="27" t="s">
        <v>169</v>
      </c>
    </row>
    <row r="2265" ht="25.5">
      <c r="A2265" s="1" t="s">
        <v>167</v>
      </c>
      <c r="B2265" s="1">
        <v>564</v>
      </c>
      <c r="C2265" s="26" t="s">
        <v>6657</v>
      </c>
      <c r="D2265" t="s">
        <v>169</v>
      </c>
      <c r="E2265" s="27" t="s">
        <v>6658</v>
      </c>
      <c r="F2265" s="28" t="s">
        <v>2427</v>
      </c>
      <c r="G2265" s="29">
        <v>1</v>
      </c>
      <c r="H2265" s="28">
        <v>0</v>
      </c>
      <c r="I2265" s="30">
        <f>ROUND(G2265*H2265,P4)</f>
        <v>0</v>
      </c>
      <c r="L2265" s="31">
        <v>0</v>
      </c>
      <c r="M2265" s="24">
        <f>ROUND(G2265*L2265,P4)</f>
        <v>0</v>
      </c>
      <c r="N2265" s="25" t="s">
        <v>2420</v>
      </c>
      <c r="O2265" s="32">
        <f>M2265*AA2265</f>
        <v>0</v>
      </c>
      <c r="P2265" s="1">
        <v>3</v>
      </c>
      <c r="AA2265" s="1">
        <f>IF(P2265=1,$O$3,IF(P2265=2,$O$4,$O$5))</f>
        <v>0</v>
      </c>
    </row>
    <row r="2266" ht="38.25">
      <c r="A2266" s="1" t="s">
        <v>173</v>
      </c>
      <c r="E2266" s="27" t="s">
        <v>6659</v>
      </c>
    </row>
    <row r="2267">
      <c r="A2267" s="1" t="s">
        <v>174</v>
      </c>
    </row>
    <row r="2268">
      <c r="A2268" s="1" t="s">
        <v>176</v>
      </c>
      <c r="E2268" s="27" t="s">
        <v>169</v>
      </c>
    </row>
    <row r="2269" ht="25.5">
      <c r="A2269" s="1" t="s">
        <v>167</v>
      </c>
      <c r="B2269" s="1">
        <v>565</v>
      </c>
      <c r="C2269" s="26" t="s">
        <v>6660</v>
      </c>
      <c r="D2269" t="s">
        <v>169</v>
      </c>
      <c r="E2269" s="27" t="s">
        <v>6661</v>
      </c>
      <c r="F2269" s="28" t="s">
        <v>2427</v>
      </c>
      <c r="G2269" s="29">
        <v>1</v>
      </c>
      <c r="H2269" s="28">
        <v>0</v>
      </c>
      <c r="I2269" s="30">
        <f>ROUND(G2269*H2269,P4)</f>
        <v>0</v>
      </c>
      <c r="L2269" s="31">
        <v>0</v>
      </c>
      <c r="M2269" s="24">
        <f>ROUND(G2269*L2269,P4)</f>
        <v>0</v>
      </c>
      <c r="N2269" s="25" t="s">
        <v>2420</v>
      </c>
      <c r="O2269" s="32">
        <f>M2269*AA2269</f>
        <v>0</v>
      </c>
      <c r="P2269" s="1">
        <v>3</v>
      </c>
      <c r="AA2269" s="1">
        <f>IF(P2269=1,$O$3,IF(P2269=2,$O$4,$O$5))</f>
        <v>0</v>
      </c>
    </row>
    <row r="2270" ht="25.5">
      <c r="A2270" s="1" t="s">
        <v>173</v>
      </c>
      <c r="E2270" s="27" t="s">
        <v>6661</v>
      </c>
    </row>
    <row r="2271">
      <c r="A2271" s="1" t="s">
        <v>174</v>
      </c>
    </row>
    <row r="2272">
      <c r="A2272" s="1" t="s">
        <v>176</v>
      </c>
      <c r="E2272" s="27" t="s">
        <v>169</v>
      </c>
    </row>
    <row r="2273" ht="25.5">
      <c r="A2273" s="1" t="s">
        <v>167</v>
      </c>
      <c r="B2273" s="1">
        <v>566</v>
      </c>
      <c r="C2273" s="26" t="s">
        <v>6662</v>
      </c>
      <c r="D2273" t="s">
        <v>169</v>
      </c>
      <c r="E2273" s="27" t="s">
        <v>6663</v>
      </c>
      <c r="F2273" s="28" t="s">
        <v>2427</v>
      </c>
      <c r="G2273" s="29">
        <v>1</v>
      </c>
      <c r="H2273" s="28">
        <v>0</v>
      </c>
      <c r="I2273" s="30">
        <f>ROUND(G2273*H2273,P4)</f>
        <v>0</v>
      </c>
      <c r="L2273" s="31">
        <v>0</v>
      </c>
      <c r="M2273" s="24">
        <f>ROUND(G2273*L2273,P4)</f>
        <v>0</v>
      </c>
      <c r="N2273" s="25" t="s">
        <v>2420</v>
      </c>
      <c r="O2273" s="32">
        <f>M2273*AA2273</f>
        <v>0</v>
      </c>
      <c r="P2273" s="1">
        <v>3</v>
      </c>
      <c r="AA2273" s="1">
        <f>IF(P2273=1,$O$3,IF(P2273=2,$O$4,$O$5))</f>
        <v>0</v>
      </c>
    </row>
    <row r="2274" ht="25.5">
      <c r="A2274" s="1" t="s">
        <v>173</v>
      </c>
      <c r="E2274" s="27" t="s">
        <v>6663</v>
      </c>
    </row>
    <row r="2275">
      <c r="A2275" s="1" t="s">
        <v>174</v>
      </c>
    </row>
    <row r="2276">
      <c r="A2276" s="1" t="s">
        <v>176</v>
      </c>
      <c r="E2276" s="27" t="s">
        <v>169</v>
      </c>
    </row>
    <row r="2277" ht="25.5">
      <c r="A2277" s="1" t="s">
        <v>167</v>
      </c>
      <c r="B2277" s="1">
        <v>567</v>
      </c>
      <c r="C2277" s="26" t="s">
        <v>6664</v>
      </c>
      <c r="D2277" t="s">
        <v>169</v>
      </c>
      <c r="E2277" s="27" t="s">
        <v>6665</v>
      </c>
      <c r="F2277" s="28" t="s">
        <v>2427</v>
      </c>
      <c r="G2277" s="29">
        <v>1</v>
      </c>
      <c r="H2277" s="28">
        <v>0</v>
      </c>
      <c r="I2277" s="30">
        <f>ROUND(G2277*H2277,P4)</f>
        <v>0</v>
      </c>
      <c r="L2277" s="31">
        <v>0</v>
      </c>
      <c r="M2277" s="24">
        <f>ROUND(G2277*L2277,P4)</f>
        <v>0</v>
      </c>
      <c r="N2277" s="25" t="s">
        <v>2420</v>
      </c>
      <c r="O2277" s="32">
        <f>M2277*AA2277</f>
        <v>0</v>
      </c>
      <c r="P2277" s="1">
        <v>3</v>
      </c>
      <c r="AA2277" s="1">
        <f>IF(P2277=1,$O$3,IF(P2277=2,$O$4,$O$5))</f>
        <v>0</v>
      </c>
    </row>
    <row r="2278" ht="25.5">
      <c r="A2278" s="1" t="s">
        <v>173</v>
      </c>
      <c r="E2278" s="27" t="s">
        <v>6665</v>
      </c>
    </row>
    <row r="2279">
      <c r="A2279" s="1" t="s">
        <v>174</v>
      </c>
    </row>
    <row r="2280">
      <c r="A2280" s="1" t="s">
        <v>176</v>
      </c>
      <c r="E2280" s="27" t="s">
        <v>169</v>
      </c>
    </row>
    <row r="2281" ht="25.5">
      <c r="A2281" s="1" t="s">
        <v>167</v>
      </c>
      <c r="B2281" s="1">
        <v>568</v>
      </c>
      <c r="C2281" s="26" t="s">
        <v>6666</v>
      </c>
      <c r="D2281" t="s">
        <v>169</v>
      </c>
      <c r="E2281" s="27" t="s">
        <v>6667</v>
      </c>
      <c r="F2281" s="28" t="s">
        <v>2427</v>
      </c>
      <c r="G2281" s="29">
        <v>1</v>
      </c>
      <c r="H2281" s="28">
        <v>0</v>
      </c>
      <c r="I2281" s="30">
        <f>ROUND(G2281*H2281,P4)</f>
        <v>0</v>
      </c>
      <c r="L2281" s="31">
        <v>0</v>
      </c>
      <c r="M2281" s="24">
        <f>ROUND(G2281*L2281,P4)</f>
        <v>0</v>
      </c>
      <c r="N2281" s="25" t="s">
        <v>2420</v>
      </c>
      <c r="O2281" s="32">
        <f>M2281*AA2281</f>
        <v>0</v>
      </c>
      <c r="P2281" s="1">
        <v>3</v>
      </c>
      <c r="AA2281" s="1">
        <f>IF(P2281=1,$O$3,IF(P2281=2,$O$4,$O$5))</f>
        <v>0</v>
      </c>
    </row>
    <row r="2282" ht="38.25">
      <c r="A2282" s="1" t="s">
        <v>173</v>
      </c>
      <c r="E2282" s="27" t="s">
        <v>6668</v>
      </c>
    </row>
    <row r="2283">
      <c r="A2283" s="1" t="s">
        <v>174</v>
      </c>
    </row>
    <row r="2284">
      <c r="A2284" s="1" t="s">
        <v>176</v>
      </c>
      <c r="E2284" s="27" t="s">
        <v>169</v>
      </c>
    </row>
    <row r="2285" ht="25.5">
      <c r="A2285" s="1" t="s">
        <v>167</v>
      </c>
      <c r="B2285" s="1">
        <v>569</v>
      </c>
      <c r="C2285" s="26" t="s">
        <v>6669</v>
      </c>
      <c r="D2285" t="s">
        <v>169</v>
      </c>
      <c r="E2285" s="27" t="s">
        <v>6670</v>
      </c>
      <c r="F2285" s="28" t="s">
        <v>2427</v>
      </c>
      <c r="G2285" s="29">
        <v>1</v>
      </c>
      <c r="H2285" s="28">
        <v>0</v>
      </c>
      <c r="I2285" s="30">
        <f>ROUND(G2285*H2285,P4)</f>
        <v>0</v>
      </c>
      <c r="L2285" s="31">
        <v>0</v>
      </c>
      <c r="M2285" s="24">
        <f>ROUND(G2285*L2285,P4)</f>
        <v>0</v>
      </c>
      <c r="N2285" s="25" t="s">
        <v>2420</v>
      </c>
      <c r="O2285" s="32">
        <f>M2285*AA2285</f>
        <v>0</v>
      </c>
      <c r="P2285" s="1">
        <v>3</v>
      </c>
      <c r="AA2285" s="1">
        <f>IF(P2285=1,$O$3,IF(P2285=2,$O$4,$O$5))</f>
        <v>0</v>
      </c>
    </row>
    <row r="2286" ht="25.5">
      <c r="A2286" s="1" t="s">
        <v>173</v>
      </c>
      <c r="E2286" s="27" t="s">
        <v>6670</v>
      </c>
    </row>
    <row r="2287">
      <c r="A2287" s="1" t="s">
        <v>174</v>
      </c>
    </row>
    <row r="2288">
      <c r="A2288" s="1" t="s">
        <v>176</v>
      </c>
      <c r="E2288" s="27" t="s">
        <v>169</v>
      </c>
    </row>
    <row r="2289" ht="25.5">
      <c r="A2289" s="1" t="s">
        <v>167</v>
      </c>
      <c r="B2289" s="1">
        <v>570</v>
      </c>
      <c r="C2289" s="26" t="s">
        <v>6671</v>
      </c>
      <c r="D2289" t="s">
        <v>169</v>
      </c>
      <c r="E2289" s="27" t="s">
        <v>6672</v>
      </c>
      <c r="F2289" s="28" t="s">
        <v>2427</v>
      </c>
      <c r="G2289" s="29">
        <v>1</v>
      </c>
      <c r="H2289" s="28">
        <v>0</v>
      </c>
      <c r="I2289" s="30">
        <f>ROUND(G2289*H2289,P4)</f>
        <v>0</v>
      </c>
      <c r="L2289" s="31">
        <v>0</v>
      </c>
      <c r="M2289" s="24">
        <f>ROUND(G2289*L2289,P4)</f>
        <v>0</v>
      </c>
      <c r="N2289" s="25" t="s">
        <v>2420</v>
      </c>
      <c r="O2289" s="32">
        <f>M2289*AA2289</f>
        <v>0</v>
      </c>
      <c r="P2289" s="1">
        <v>3</v>
      </c>
      <c r="AA2289" s="1">
        <f>IF(P2289=1,$O$3,IF(P2289=2,$O$4,$O$5))</f>
        <v>0</v>
      </c>
    </row>
    <row r="2290" ht="38.25">
      <c r="A2290" s="1" t="s">
        <v>173</v>
      </c>
      <c r="E2290" s="27" t="s">
        <v>6673</v>
      </c>
    </row>
    <row r="2291">
      <c r="A2291" s="1" t="s">
        <v>174</v>
      </c>
    </row>
    <row r="2292">
      <c r="A2292" s="1" t="s">
        <v>176</v>
      </c>
      <c r="E2292" s="27" t="s">
        <v>169</v>
      </c>
    </row>
    <row r="2293" ht="25.5">
      <c r="A2293" s="1" t="s">
        <v>167</v>
      </c>
      <c r="B2293" s="1">
        <v>571</v>
      </c>
      <c r="C2293" s="26" t="s">
        <v>6674</v>
      </c>
      <c r="D2293" t="s">
        <v>169</v>
      </c>
      <c r="E2293" s="27" t="s">
        <v>6675</v>
      </c>
      <c r="F2293" s="28" t="s">
        <v>2427</v>
      </c>
      <c r="G2293" s="29">
        <v>1</v>
      </c>
      <c r="H2293" s="28">
        <v>0</v>
      </c>
      <c r="I2293" s="30">
        <f>ROUND(G2293*H2293,P4)</f>
        <v>0</v>
      </c>
      <c r="L2293" s="31">
        <v>0</v>
      </c>
      <c r="M2293" s="24">
        <f>ROUND(G2293*L2293,P4)</f>
        <v>0</v>
      </c>
      <c r="N2293" s="25" t="s">
        <v>2420</v>
      </c>
      <c r="O2293" s="32">
        <f>M2293*AA2293</f>
        <v>0</v>
      </c>
      <c r="P2293" s="1">
        <v>3</v>
      </c>
      <c r="AA2293" s="1">
        <f>IF(P2293=1,$O$3,IF(P2293=2,$O$4,$O$5))</f>
        <v>0</v>
      </c>
    </row>
    <row r="2294" ht="25.5">
      <c r="A2294" s="1" t="s">
        <v>173</v>
      </c>
      <c r="E2294" s="27" t="s">
        <v>6675</v>
      </c>
    </row>
    <row r="2295">
      <c r="A2295" s="1" t="s">
        <v>174</v>
      </c>
    </row>
    <row r="2296">
      <c r="A2296" s="1" t="s">
        <v>176</v>
      </c>
      <c r="E2296" s="27" t="s">
        <v>169</v>
      </c>
    </row>
    <row r="2297" ht="25.5">
      <c r="A2297" s="1" t="s">
        <v>167</v>
      </c>
      <c r="B2297" s="1">
        <v>572</v>
      </c>
      <c r="C2297" s="26" t="s">
        <v>6676</v>
      </c>
      <c r="D2297" t="s">
        <v>169</v>
      </c>
      <c r="E2297" s="27" t="s">
        <v>6677</v>
      </c>
      <c r="F2297" s="28" t="s">
        <v>2427</v>
      </c>
      <c r="G2297" s="29">
        <v>1</v>
      </c>
      <c r="H2297" s="28">
        <v>0</v>
      </c>
      <c r="I2297" s="30">
        <f>ROUND(G2297*H2297,P4)</f>
        <v>0</v>
      </c>
      <c r="L2297" s="31">
        <v>0</v>
      </c>
      <c r="M2297" s="24">
        <f>ROUND(G2297*L2297,P4)</f>
        <v>0</v>
      </c>
      <c r="N2297" s="25" t="s">
        <v>2420</v>
      </c>
      <c r="O2297" s="32">
        <f>M2297*AA2297</f>
        <v>0</v>
      </c>
      <c r="P2297" s="1">
        <v>3</v>
      </c>
      <c r="AA2297" s="1">
        <f>IF(P2297=1,$O$3,IF(P2297=2,$O$4,$O$5))</f>
        <v>0</v>
      </c>
    </row>
    <row r="2298" ht="38.25">
      <c r="A2298" s="1" t="s">
        <v>173</v>
      </c>
      <c r="E2298" s="27" t="s">
        <v>6678</v>
      </c>
    </row>
    <row r="2299">
      <c r="A2299" s="1" t="s">
        <v>174</v>
      </c>
    </row>
    <row r="2300">
      <c r="A2300" s="1" t="s">
        <v>176</v>
      </c>
      <c r="E2300" s="27" t="s">
        <v>169</v>
      </c>
    </row>
    <row r="2301" ht="25.5">
      <c r="A2301" s="1" t="s">
        <v>167</v>
      </c>
      <c r="B2301" s="1">
        <v>573</v>
      </c>
      <c r="C2301" s="26" t="s">
        <v>6679</v>
      </c>
      <c r="D2301" t="s">
        <v>169</v>
      </c>
      <c r="E2301" s="27" t="s">
        <v>6675</v>
      </c>
      <c r="F2301" s="28" t="s">
        <v>2427</v>
      </c>
      <c r="G2301" s="29">
        <v>1</v>
      </c>
      <c r="H2301" s="28">
        <v>0</v>
      </c>
      <c r="I2301" s="30">
        <f>ROUND(G2301*H2301,P4)</f>
        <v>0</v>
      </c>
      <c r="L2301" s="31">
        <v>0</v>
      </c>
      <c r="M2301" s="24">
        <f>ROUND(G2301*L2301,P4)</f>
        <v>0</v>
      </c>
      <c r="N2301" s="25" t="s">
        <v>2420</v>
      </c>
      <c r="O2301" s="32">
        <f>M2301*AA2301</f>
        <v>0</v>
      </c>
      <c r="P2301" s="1">
        <v>3</v>
      </c>
      <c r="AA2301" s="1">
        <f>IF(P2301=1,$O$3,IF(P2301=2,$O$4,$O$5))</f>
        <v>0</v>
      </c>
    </row>
    <row r="2302" ht="25.5">
      <c r="A2302" s="1" t="s">
        <v>173</v>
      </c>
      <c r="E2302" s="27" t="s">
        <v>6675</v>
      </c>
    </row>
    <row r="2303">
      <c r="A2303" s="1" t="s">
        <v>174</v>
      </c>
    </row>
    <row r="2304">
      <c r="A2304" s="1" t="s">
        <v>176</v>
      </c>
      <c r="E2304" s="27" t="s">
        <v>169</v>
      </c>
    </row>
    <row r="2305" ht="25.5">
      <c r="A2305" s="1" t="s">
        <v>167</v>
      </c>
      <c r="B2305" s="1">
        <v>574</v>
      </c>
      <c r="C2305" s="26" t="s">
        <v>6680</v>
      </c>
      <c r="D2305" t="s">
        <v>169</v>
      </c>
      <c r="E2305" s="27" t="s">
        <v>6681</v>
      </c>
      <c r="F2305" s="28" t="s">
        <v>2427</v>
      </c>
      <c r="G2305" s="29">
        <v>1</v>
      </c>
      <c r="H2305" s="28">
        <v>0</v>
      </c>
      <c r="I2305" s="30">
        <f>ROUND(G2305*H2305,P4)</f>
        <v>0</v>
      </c>
      <c r="L2305" s="31">
        <v>0</v>
      </c>
      <c r="M2305" s="24">
        <f>ROUND(G2305*L2305,P4)</f>
        <v>0</v>
      </c>
      <c r="N2305" s="25" t="s">
        <v>2420</v>
      </c>
      <c r="O2305" s="32">
        <f>M2305*AA2305</f>
        <v>0</v>
      </c>
      <c r="P2305" s="1">
        <v>3</v>
      </c>
      <c r="AA2305" s="1">
        <f>IF(P2305=1,$O$3,IF(P2305=2,$O$4,$O$5))</f>
        <v>0</v>
      </c>
    </row>
    <row r="2306" ht="25.5">
      <c r="A2306" s="1" t="s">
        <v>173</v>
      </c>
      <c r="E2306" s="27" t="s">
        <v>6681</v>
      </c>
    </row>
    <row r="2307">
      <c r="A2307" s="1" t="s">
        <v>174</v>
      </c>
    </row>
    <row r="2308">
      <c r="A2308" s="1" t="s">
        <v>176</v>
      </c>
      <c r="E2308" s="27" t="s">
        <v>169</v>
      </c>
    </row>
    <row r="2309" ht="25.5">
      <c r="A2309" s="1" t="s">
        <v>167</v>
      </c>
      <c r="B2309" s="1">
        <v>575</v>
      </c>
      <c r="C2309" s="26" t="s">
        <v>6682</v>
      </c>
      <c r="D2309" t="s">
        <v>169</v>
      </c>
      <c r="E2309" s="27" t="s">
        <v>6683</v>
      </c>
      <c r="F2309" s="28" t="s">
        <v>2427</v>
      </c>
      <c r="G2309" s="29">
        <v>1</v>
      </c>
      <c r="H2309" s="28">
        <v>0</v>
      </c>
      <c r="I2309" s="30">
        <f>ROUND(G2309*H2309,P4)</f>
        <v>0</v>
      </c>
      <c r="L2309" s="31">
        <v>0</v>
      </c>
      <c r="M2309" s="24">
        <f>ROUND(G2309*L2309,P4)</f>
        <v>0</v>
      </c>
      <c r="N2309" s="25" t="s">
        <v>2420</v>
      </c>
      <c r="O2309" s="32">
        <f>M2309*AA2309</f>
        <v>0</v>
      </c>
      <c r="P2309" s="1">
        <v>3</v>
      </c>
      <c r="AA2309" s="1">
        <f>IF(P2309=1,$O$3,IF(P2309=2,$O$4,$O$5))</f>
        <v>0</v>
      </c>
    </row>
    <row r="2310" ht="25.5">
      <c r="A2310" s="1" t="s">
        <v>173</v>
      </c>
      <c r="E2310" s="27" t="s">
        <v>6683</v>
      </c>
    </row>
    <row r="2311">
      <c r="A2311" s="1" t="s">
        <v>174</v>
      </c>
    </row>
    <row r="2312">
      <c r="A2312" s="1" t="s">
        <v>176</v>
      </c>
      <c r="E2312" s="27" t="s">
        <v>169</v>
      </c>
    </row>
    <row r="2313" ht="25.5">
      <c r="A2313" s="1" t="s">
        <v>167</v>
      </c>
      <c r="B2313" s="1">
        <v>576</v>
      </c>
      <c r="C2313" s="26" t="s">
        <v>6684</v>
      </c>
      <c r="D2313" t="s">
        <v>169</v>
      </c>
      <c r="E2313" s="27" t="s">
        <v>6685</v>
      </c>
      <c r="F2313" s="28" t="s">
        <v>2427</v>
      </c>
      <c r="G2313" s="29">
        <v>1</v>
      </c>
      <c r="H2313" s="28">
        <v>0</v>
      </c>
      <c r="I2313" s="30">
        <f>ROUND(G2313*H2313,P4)</f>
        <v>0</v>
      </c>
      <c r="L2313" s="31">
        <v>0</v>
      </c>
      <c r="M2313" s="24">
        <f>ROUND(G2313*L2313,P4)</f>
        <v>0</v>
      </c>
      <c r="N2313" s="25" t="s">
        <v>2420</v>
      </c>
      <c r="O2313" s="32">
        <f>M2313*AA2313</f>
        <v>0</v>
      </c>
      <c r="P2313" s="1">
        <v>3</v>
      </c>
      <c r="AA2313" s="1">
        <f>IF(P2313=1,$O$3,IF(P2313=2,$O$4,$O$5))</f>
        <v>0</v>
      </c>
    </row>
    <row r="2314" ht="25.5">
      <c r="A2314" s="1" t="s">
        <v>173</v>
      </c>
      <c r="E2314" s="27" t="s">
        <v>6685</v>
      </c>
    </row>
    <row r="2315">
      <c r="A2315" s="1" t="s">
        <v>174</v>
      </c>
    </row>
    <row r="2316">
      <c r="A2316" s="1" t="s">
        <v>176</v>
      </c>
      <c r="E2316" s="27" t="s">
        <v>169</v>
      </c>
    </row>
    <row r="2317" ht="25.5">
      <c r="A2317" s="1" t="s">
        <v>167</v>
      </c>
      <c r="B2317" s="1">
        <v>577</v>
      </c>
      <c r="C2317" s="26" t="s">
        <v>6686</v>
      </c>
      <c r="D2317" t="s">
        <v>169</v>
      </c>
      <c r="E2317" s="27" t="s">
        <v>6687</v>
      </c>
      <c r="F2317" s="28" t="s">
        <v>2427</v>
      </c>
      <c r="G2317" s="29">
        <v>1</v>
      </c>
      <c r="H2317" s="28">
        <v>0</v>
      </c>
      <c r="I2317" s="30">
        <f>ROUND(G2317*H2317,P4)</f>
        <v>0</v>
      </c>
      <c r="L2317" s="31">
        <v>0</v>
      </c>
      <c r="M2317" s="24">
        <f>ROUND(G2317*L2317,P4)</f>
        <v>0</v>
      </c>
      <c r="N2317" s="25" t="s">
        <v>2420</v>
      </c>
      <c r="O2317" s="32">
        <f>M2317*AA2317</f>
        <v>0</v>
      </c>
      <c r="P2317" s="1">
        <v>3</v>
      </c>
      <c r="AA2317" s="1">
        <f>IF(P2317=1,$O$3,IF(P2317=2,$O$4,$O$5))</f>
        <v>0</v>
      </c>
    </row>
    <row r="2318" ht="25.5">
      <c r="A2318" s="1" t="s">
        <v>173</v>
      </c>
      <c r="E2318" s="27" t="s">
        <v>6687</v>
      </c>
    </row>
    <row r="2319">
      <c r="A2319" s="1" t="s">
        <v>174</v>
      </c>
    </row>
    <row r="2320">
      <c r="A2320" s="1" t="s">
        <v>176</v>
      </c>
      <c r="E2320" s="27" t="s">
        <v>169</v>
      </c>
    </row>
    <row r="2321" ht="25.5">
      <c r="A2321" s="1" t="s">
        <v>167</v>
      </c>
      <c r="B2321" s="1">
        <v>578</v>
      </c>
      <c r="C2321" s="26" t="s">
        <v>6688</v>
      </c>
      <c r="D2321" t="s">
        <v>169</v>
      </c>
      <c r="E2321" s="27" t="s">
        <v>6689</v>
      </c>
      <c r="F2321" s="28" t="s">
        <v>2427</v>
      </c>
      <c r="G2321" s="29">
        <v>1</v>
      </c>
      <c r="H2321" s="28">
        <v>0</v>
      </c>
      <c r="I2321" s="30">
        <f>ROUND(G2321*H2321,P4)</f>
        <v>0</v>
      </c>
      <c r="L2321" s="31">
        <v>0</v>
      </c>
      <c r="M2321" s="24">
        <f>ROUND(G2321*L2321,P4)</f>
        <v>0</v>
      </c>
      <c r="N2321" s="25" t="s">
        <v>2420</v>
      </c>
      <c r="O2321" s="32">
        <f>M2321*AA2321</f>
        <v>0</v>
      </c>
      <c r="P2321" s="1">
        <v>3</v>
      </c>
      <c r="AA2321" s="1">
        <f>IF(P2321=1,$O$3,IF(P2321=2,$O$4,$O$5))</f>
        <v>0</v>
      </c>
    </row>
    <row r="2322" ht="25.5">
      <c r="A2322" s="1" t="s">
        <v>173</v>
      </c>
      <c r="E2322" s="27" t="s">
        <v>6689</v>
      </c>
    </row>
    <row r="2323">
      <c r="A2323" s="1" t="s">
        <v>174</v>
      </c>
    </row>
    <row r="2324">
      <c r="A2324" s="1" t="s">
        <v>176</v>
      </c>
      <c r="E2324" s="27" t="s">
        <v>169</v>
      </c>
    </row>
    <row r="2325" ht="25.5">
      <c r="A2325" s="1" t="s">
        <v>167</v>
      </c>
      <c r="B2325" s="1">
        <v>579</v>
      </c>
      <c r="C2325" s="26" t="s">
        <v>6690</v>
      </c>
      <c r="D2325" t="s">
        <v>169</v>
      </c>
      <c r="E2325" s="27" t="s">
        <v>6691</v>
      </c>
      <c r="F2325" s="28" t="s">
        <v>2427</v>
      </c>
      <c r="G2325" s="29">
        <v>1</v>
      </c>
      <c r="H2325" s="28">
        <v>0</v>
      </c>
      <c r="I2325" s="30">
        <f>ROUND(G2325*H2325,P4)</f>
        <v>0</v>
      </c>
      <c r="L2325" s="31">
        <v>0</v>
      </c>
      <c r="M2325" s="24">
        <f>ROUND(G2325*L2325,P4)</f>
        <v>0</v>
      </c>
      <c r="N2325" s="25" t="s">
        <v>2420</v>
      </c>
      <c r="O2325" s="32">
        <f>M2325*AA2325</f>
        <v>0</v>
      </c>
      <c r="P2325" s="1">
        <v>3</v>
      </c>
      <c r="AA2325" s="1">
        <f>IF(P2325=1,$O$3,IF(P2325=2,$O$4,$O$5))</f>
        <v>0</v>
      </c>
    </row>
    <row r="2326" ht="25.5">
      <c r="A2326" s="1" t="s">
        <v>173</v>
      </c>
      <c r="E2326" s="27" t="s">
        <v>6691</v>
      </c>
    </row>
    <row r="2327">
      <c r="A2327" s="1" t="s">
        <v>174</v>
      </c>
    </row>
    <row r="2328">
      <c r="A2328" s="1" t="s">
        <v>176</v>
      </c>
      <c r="E2328" s="27" t="s">
        <v>169</v>
      </c>
    </row>
    <row r="2329">
      <c r="A2329" s="1" t="s">
        <v>167</v>
      </c>
      <c r="B2329" s="1">
        <v>580</v>
      </c>
      <c r="C2329" s="26" t="s">
        <v>6692</v>
      </c>
      <c r="D2329" t="s">
        <v>169</v>
      </c>
      <c r="E2329" s="27" t="s">
        <v>6693</v>
      </c>
      <c r="F2329" s="28" t="s">
        <v>2427</v>
      </c>
      <c r="G2329" s="29">
        <v>1</v>
      </c>
      <c r="H2329" s="28">
        <v>0</v>
      </c>
      <c r="I2329" s="30">
        <f>ROUND(G2329*H2329,P4)</f>
        <v>0</v>
      </c>
      <c r="L2329" s="31">
        <v>0</v>
      </c>
      <c r="M2329" s="24">
        <f>ROUND(G2329*L2329,P4)</f>
        <v>0</v>
      </c>
      <c r="N2329" s="25" t="s">
        <v>2420</v>
      </c>
      <c r="O2329" s="32">
        <f>M2329*AA2329</f>
        <v>0</v>
      </c>
      <c r="P2329" s="1">
        <v>3</v>
      </c>
      <c r="AA2329" s="1">
        <f>IF(P2329=1,$O$3,IF(P2329=2,$O$4,$O$5))</f>
        <v>0</v>
      </c>
    </row>
    <row r="2330" ht="38.25">
      <c r="A2330" s="1" t="s">
        <v>173</v>
      </c>
      <c r="E2330" s="27" t="s">
        <v>6694</v>
      </c>
    </row>
    <row r="2331">
      <c r="A2331" s="1" t="s">
        <v>174</v>
      </c>
    </row>
    <row r="2332">
      <c r="A2332" s="1" t="s">
        <v>176</v>
      </c>
      <c r="E2332" s="27" t="s">
        <v>169</v>
      </c>
    </row>
    <row r="2333">
      <c r="A2333" s="1" t="s">
        <v>167</v>
      </c>
      <c r="B2333" s="1">
        <v>581</v>
      </c>
      <c r="C2333" s="26" t="s">
        <v>6695</v>
      </c>
      <c r="D2333" t="s">
        <v>169</v>
      </c>
      <c r="E2333" s="27" t="s">
        <v>6696</v>
      </c>
      <c r="F2333" s="28" t="s">
        <v>2427</v>
      </c>
      <c r="G2333" s="29">
        <v>1</v>
      </c>
      <c r="H2333" s="28">
        <v>0</v>
      </c>
      <c r="I2333" s="30">
        <f>ROUND(G2333*H2333,P4)</f>
        <v>0</v>
      </c>
      <c r="L2333" s="31">
        <v>0</v>
      </c>
      <c r="M2333" s="24">
        <f>ROUND(G2333*L2333,P4)</f>
        <v>0</v>
      </c>
      <c r="N2333" s="25" t="s">
        <v>2420</v>
      </c>
      <c r="O2333" s="32">
        <f>M2333*AA2333</f>
        <v>0</v>
      </c>
      <c r="P2333" s="1">
        <v>3</v>
      </c>
      <c r="AA2333" s="1">
        <f>IF(P2333=1,$O$3,IF(P2333=2,$O$4,$O$5))</f>
        <v>0</v>
      </c>
    </row>
    <row r="2334">
      <c r="A2334" s="1" t="s">
        <v>173</v>
      </c>
      <c r="E2334" s="27" t="s">
        <v>6696</v>
      </c>
    </row>
    <row r="2335">
      <c r="A2335" s="1" t="s">
        <v>174</v>
      </c>
    </row>
    <row r="2336">
      <c r="A2336" s="1" t="s">
        <v>176</v>
      </c>
      <c r="E2336" s="27" t="s">
        <v>169</v>
      </c>
    </row>
    <row r="2337" ht="25.5">
      <c r="A2337" s="1" t="s">
        <v>167</v>
      </c>
      <c r="B2337" s="1">
        <v>582</v>
      </c>
      <c r="C2337" s="26" t="s">
        <v>6697</v>
      </c>
      <c r="D2337" t="s">
        <v>169</v>
      </c>
      <c r="E2337" s="27" t="s">
        <v>6698</v>
      </c>
      <c r="F2337" s="28" t="s">
        <v>2427</v>
      </c>
      <c r="G2337" s="29">
        <v>1</v>
      </c>
      <c r="H2337" s="28">
        <v>0</v>
      </c>
      <c r="I2337" s="30">
        <f>ROUND(G2337*H2337,P4)</f>
        <v>0</v>
      </c>
      <c r="L2337" s="31">
        <v>0</v>
      </c>
      <c r="M2337" s="24">
        <f>ROUND(G2337*L2337,P4)</f>
        <v>0</v>
      </c>
      <c r="N2337" s="25" t="s">
        <v>2420</v>
      </c>
      <c r="O2337" s="32">
        <f>M2337*AA2337</f>
        <v>0</v>
      </c>
      <c r="P2337" s="1">
        <v>3</v>
      </c>
      <c r="AA2337" s="1">
        <f>IF(P2337=1,$O$3,IF(P2337=2,$O$4,$O$5))</f>
        <v>0</v>
      </c>
    </row>
    <row r="2338" ht="38.25">
      <c r="A2338" s="1" t="s">
        <v>173</v>
      </c>
      <c r="E2338" s="27" t="s">
        <v>6699</v>
      </c>
    </row>
    <row r="2339">
      <c r="A2339" s="1" t="s">
        <v>174</v>
      </c>
    </row>
    <row r="2340">
      <c r="A2340" s="1" t="s">
        <v>176</v>
      </c>
      <c r="E2340" s="27" t="s">
        <v>169</v>
      </c>
    </row>
    <row r="2341">
      <c r="A2341" s="1" t="s">
        <v>167</v>
      </c>
      <c r="B2341" s="1">
        <v>583</v>
      </c>
      <c r="C2341" s="26" t="s">
        <v>6700</v>
      </c>
      <c r="D2341" t="s">
        <v>169</v>
      </c>
      <c r="E2341" s="27" t="s">
        <v>6701</v>
      </c>
      <c r="F2341" s="28" t="s">
        <v>2427</v>
      </c>
      <c r="G2341" s="29">
        <v>1</v>
      </c>
      <c r="H2341" s="28">
        <v>0</v>
      </c>
      <c r="I2341" s="30">
        <f>ROUND(G2341*H2341,P4)</f>
        <v>0</v>
      </c>
      <c r="L2341" s="31">
        <v>0</v>
      </c>
      <c r="M2341" s="24">
        <f>ROUND(G2341*L2341,P4)</f>
        <v>0</v>
      </c>
      <c r="N2341" s="25" t="s">
        <v>2420</v>
      </c>
      <c r="O2341" s="32">
        <f>M2341*AA2341</f>
        <v>0</v>
      </c>
      <c r="P2341" s="1">
        <v>3</v>
      </c>
      <c r="AA2341" s="1">
        <f>IF(P2341=1,$O$3,IF(P2341=2,$O$4,$O$5))</f>
        <v>0</v>
      </c>
    </row>
    <row r="2342">
      <c r="A2342" s="1" t="s">
        <v>173</v>
      </c>
      <c r="E2342" s="27" t="s">
        <v>6701</v>
      </c>
    </row>
    <row r="2343">
      <c r="A2343" s="1" t="s">
        <v>174</v>
      </c>
    </row>
    <row r="2344">
      <c r="A2344" s="1" t="s">
        <v>176</v>
      </c>
      <c r="E2344" s="27" t="s">
        <v>169</v>
      </c>
    </row>
    <row r="2345" ht="25.5">
      <c r="A2345" s="1" t="s">
        <v>167</v>
      </c>
      <c r="B2345" s="1">
        <v>584</v>
      </c>
      <c r="C2345" s="26" t="s">
        <v>6702</v>
      </c>
      <c r="D2345" t="s">
        <v>169</v>
      </c>
      <c r="E2345" s="27" t="s">
        <v>6703</v>
      </c>
      <c r="F2345" s="28" t="s">
        <v>2427</v>
      </c>
      <c r="G2345" s="29">
        <v>1</v>
      </c>
      <c r="H2345" s="28">
        <v>0</v>
      </c>
      <c r="I2345" s="30">
        <f>ROUND(G2345*H2345,P4)</f>
        <v>0</v>
      </c>
      <c r="L2345" s="31">
        <v>0</v>
      </c>
      <c r="M2345" s="24">
        <f>ROUND(G2345*L2345,P4)</f>
        <v>0</v>
      </c>
      <c r="N2345" s="25" t="s">
        <v>2420</v>
      </c>
      <c r="O2345" s="32">
        <f>M2345*AA2345</f>
        <v>0</v>
      </c>
      <c r="P2345" s="1">
        <v>3</v>
      </c>
      <c r="AA2345" s="1">
        <f>IF(P2345=1,$O$3,IF(P2345=2,$O$4,$O$5))</f>
        <v>0</v>
      </c>
    </row>
    <row r="2346" ht="25.5">
      <c r="A2346" s="1" t="s">
        <v>173</v>
      </c>
      <c r="E2346" s="27" t="s">
        <v>6703</v>
      </c>
    </row>
    <row r="2347">
      <c r="A2347" s="1" t="s">
        <v>174</v>
      </c>
    </row>
    <row r="2348">
      <c r="A2348" s="1" t="s">
        <v>176</v>
      </c>
      <c r="E2348" s="27" t="s">
        <v>169</v>
      </c>
    </row>
    <row r="2349">
      <c r="A2349" s="1" t="s">
        <v>167</v>
      </c>
      <c r="B2349" s="1">
        <v>585</v>
      </c>
      <c r="C2349" s="26" t="s">
        <v>6704</v>
      </c>
      <c r="D2349" t="s">
        <v>169</v>
      </c>
      <c r="E2349" s="27" t="s">
        <v>6705</v>
      </c>
      <c r="F2349" s="28" t="s">
        <v>2427</v>
      </c>
      <c r="G2349" s="29">
        <v>1</v>
      </c>
      <c r="H2349" s="28">
        <v>0</v>
      </c>
      <c r="I2349" s="30">
        <f>ROUND(G2349*H2349,P4)</f>
        <v>0</v>
      </c>
      <c r="L2349" s="31">
        <v>0</v>
      </c>
      <c r="M2349" s="24">
        <f>ROUND(G2349*L2349,P4)</f>
        <v>0</v>
      </c>
      <c r="N2349" s="25" t="s">
        <v>2420</v>
      </c>
      <c r="O2349" s="32">
        <f>M2349*AA2349</f>
        <v>0</v>
      </c>
      <c r="P2349" s="1">
        <v>3</v>
      </c>
      <c r="AA2349" s="1">
        <f>IF(P2349=1,$O$3,IF(P2349=2,$O$4,$O$5))</f>
        <v>0</v>
      </c>
    </row>
    <row r="2350">
      <c r="A2350" s="1" t="s">
        <v>173</v>
      </c>
      <c r="E2350" s="27" t="s">
        <v>6705</v>
      </c>
    </row>
    <row r="2351">
      <c r="A2351" s="1" t="s">
        <v>174</v>
      </c>
    </row>
    <row r="2352">
      <c r="A2352" s="1" t="s">
        <v>176</v>
      </c>
      <c r="E2352" s="27" t="s">
        <v>169</v>
      </c>
    </row>
    <row r="2353" ht="25.5">
      <c r="A2353" s="1" t="s">
        <v>167</v>
      </c>
      <c r="B2353" s="1">
        <v>586</v>
      </c>
      <c r="C2353" s="26" t="s">
        <v>6706</v>
      </c>
      <c r="D2353" t="s">
        <v>169</v>
      </c>
      <c r="E2353" s="27" t="s">
        <v>6707</v>
      </c>
      <c r="F2353" s="28" t="s">
        <v>2427</v>
      </c>
      <c r="G2353" s="29">
        <v>1</v>
      </c>
      <c r="H2353" s="28">
        <v>0</v>
      </c>
      <c r="I2353" s="30">
        <f>ROUND(G2353*H2353,P4)</f>
        <v>0</v>
      </c>
      <c r="L2353" s="31">
        <v>0</v>
      </c>
      <c r="M2353" s="24">
        <f>ROUND(G2353*L2353,P4)</f>
        <v>0</v>
      </c>
      <c r="N2353" s="25" t="s">
        <v>2420</v>
      </c>
      <c r="O2353" s="32">
        <f>M2353*AA2353</f>
        <v>0</v>
      </c>
      <c r="P2353" s="1">
        <v>3</v>
      </c>
      <c r="AA2353" s="1">
        <f>IF(P2353=1,$O$3,IF(P2353=2,$O$4,$O$5))</f>
        <v>0</v>
      </c>
    </row>
    <row r="2354" ht="25.5">
      <c r="A2354" s="1" t="s">
        <v>173</v>
      </c>
      <c r="E2354" s="27" t="s">
        <v>6707</v>
      </c>
    </row>
    <row r="2355">
      <c r="A2355" s="1" t="s">
        <v>174</v>
      </c>
    </row>
    <row r="2356">
      <c r="A2356" s="1" t="s">
        <v>176</v>
      </c>
      <c r="E2356" s="27" t="s">
        <v>169</v>
      </c>
    </row>
    <row r="2357">
      <c r="A2357" s="1" t="s">
        <v>167</v>
      </c>
      <c r="B2357" s="1">
        <v>587</v>
      </c>
      <c r="C2357" s="26" t="s">
        <v>6708</v>
      </c>
      <c r="D2357" t="s">
        <v>169</v>
      </c>
      <c r="E2357" s="27" t="s">
        <v>6709</v>
      </c>
      <c r="F2357" s="28" t="s">
        <v>2427</v>
      </c>
      <c r="G2357" s="29">
        <v>1</v>
      </c>
      <c r="H2357" s="28">
        <v>0</v>
      </c>
      <c r="I2357" s="30">
        <f>ROUND(G2357*H2357,P4)</f>
        <v>0</v>
      </c>
      <c r="L2357" s="31">
        <v>0</v>
      </c>
      <c r="M2357" s="24">
        <f>ROUND(G2357*L2357,P4)</f>
        <v>0</v>
      </c>
      <c r="N2357" s="25" t="s">
        <v>2420</v>
      </c>
      <c r="O2357" s="32">
        <f>M2357*AA2357</f>
        <v>0</v>
      </c>
      <c r="P2357" s="1">
        <v>3</v>
      </c>
      <c r="AA2357" s="1">
        <f>IF(P2357=1,$O$3,IF(P2357=2,$O$4,$O$5))</f>
        <v>0</v>
      </c>
    </row>
    <row r="2358">
      <c r="A2358" s="1" t="s">
        <v>173</v>
      </c>
      <c r="E2358" s="27" t="s">
        <v>6709</v>
      </c>
    </row>
    <row r="2359">
      <c r="A2359" s="1" t="s">
        <v>174</v>
      </c>
    </row>
    <row r="2360">
      <c r="A2360" s="1" t="s">
        <v>176</v>
      </c>
      <c r="E2360" s="27" t="s">
        <v>169</v>
      </c>
    </row>
    <row r="2361" ht="25.5">
      <c r="A2361" s="1" t="s">
        <v>167</v>
      </c>
      <c r="B2361" s="1">
        <v>588</v>
      </c>
      <c r="C2361" s="26" t="s">
        <v>6710</v>
      </c>
      <c r="D2361" t="s">
        <v>169</v>
      </c>
      <c r="E2361" s="27" t="s">
        <v>6711</v>
      </c>
      <c r="F2361" s="28" t="s">
        <v>2427</v>
      </c>
      <c r="G2361" s="29">
        <v>1</v>
      </c>
      <c r="H2361" s="28">
        <v>0</v>
      </c>
      <c r="I2361" s="30">
        <f>ROUND(G2361*H2361,P4)</f>
        <v>0</v>
      </c>
      <c r="L2361" s="31">
        <v>0</v>
      </c>
      <c r="M2361" s="24">
        <f>ROUND(G2361*L2361,P4)</f>
        <v>0</v>
      </c>
      <c r="N2361" s="25" t="s">
        <v>2420</v>
      </c>
      <c r="O2361" s="32">
        <f>M2361*AA2361</f>
        <v>0</v>
      </c>
      <c r="P2361" s="1">
        <v>3</v>
      </c>
      <c r="AA2361" s="1">
        <f>IF(P2361=1,$O$3,IF(P2361=2,$O$4,$O$5))</f>
        <v>0</v>
      </c>
    </row>
    <row r="2362" ht="25.5">
      <c r="A2362" s="1" t="s">
        <v>173</v>
      </c>
      <c r="E2362" s="27" t="s">
        <v>6711</v>
      </c>
    </row>
    <row r="2363">
      <c r="A2363" s="1" t="s">
        <v>174</v>
      </c>
    </row>
    <row r="2364">
      <c r="A2364" s="1" t="s">
        <v>176</v>
      </c>
      <c r="E2364" s="27" t="s">
        <v>169</v>
      </c>
    </row>
    <row r="2365">
      <c r="A2365" s="1" t="s">
        <v>167</v>
      </c>
      <c r="B2365" s="1">
        <v>589</v>
      </c>
      <c r="C2365" s="26" t="s">
        <v>6712</v>
      </c>
      <c r="D2365" t="s">
        <v>169</v>
      </c>
      <c r="E2365" s="27" t="s">
        <v>6713</v>
      </c>
      <c r="F2365" s="28" t="s">
        <v>2427</v>
      </c>
      <c r="G2365" s="29">
        <v>1</v>
      </c>
      <c r="H2365" s="28">
        <v>0</v>
      </c>
      <c r="I2365" s="30">
        <f>ROUND(G2365*H2365,P4)</f>
        <v>0</v>
      </c>
      <c r="L2365" s="31">
        <v>0</v>
      </c>
      <c r="M2365" s="24">
        <f>ROUND(G2365*L2365,P4)</f>
        <v>0</v>
      </c>
      <c r="N2365" s="25" t="s">
        <v>2420</v>
      </c>
      <c r="O2365" s="32">
        <f>M2365*AA2365</f>
        <v>0</v>
      </c>
      <c r="P2365" s="1">
        <v>3</v>
      </c>
      <c r="AA2365" s="1">
        <f>IF(P2365=1,$O$3,IF(P2365=2,$O$4,$O$5))</f>
        <v>0</v>
      </c>
    </row>
    <row r="2366">
      <c r="A2366" s="1" t="s">
        <v>173</v>
      </c>
      <c r="E2366" s="27" t="s">
        <v>6713</v>
      </c>
    </row>
    <row r="2367">
      <c r="A2367" s="1" t="s">
        <v>174</v>
      </c>
    </row>
    <row r="2368">
      <c r="A2368" s="1" t="s">
        <v>176</v>
      </c>
      <c r="E2368" s="27" t="s">
        <v>169</v>
      </c>
    </row>
    <row r="2369">
      <c r="A2369" s="1" t="s">
        <v>167</v>
      </c>
      <c r="B2369" s="1">
        <v>590</v>
      </c>
      <c r="C2369" s="26" t="s">
        <v>6714</v>
      </c>
      <c r="D2369" t="s">
        <v>169</v>
      </c>
      <c r="E2369" s="27" t="s">
        <v>6715</v>
      </c>
      <c r="F2369" s="28" t="s">
        <v>2815</v>
      </c>
      <c r="G2369" s="29">
        <v>33571.169000000002</v>
      </c>
      <c r="H2369" s="28">
        <v>0</v>
      </c>
      <c r="I2369" s="30">
        <f>ROUND(G2369*H2369,P4)</f>
        <v>0</v>
      </c>
      <c r="L2369" s="31">
        <v>0</v>
      </c>
      <c r="M2369" s="24">
        <f>ROUND(G2369*L2369,P4)</f>
        <v>0</v>
      </c>
      <c r="N2369" s="25" t="s">
        <v>2420</v>
      </c>
      <c r="O2369" s="32">
        <f>M2369*AA2369</f>
        <v>0</v>
      </c>
      <c r="P2369" s="1">
        <v>3</v>
      </c>
      <c r="AA2369" s="1">
        <f>IF(P2369=1,$O$3,IF(P2369=2,$O$4,$O$5))</f>
        <v>0</v>
      </c>
    </row>
    <row r="2370" ht="25.5">
      <c r="A2370" s="1" t="s">
        <v>173</v>
      </c>
      <c r="E2370" s="27" t="s">
        <v>6716</v>
      </c>
    </row>
    <row r="2371">
      <c r="A2371" s="1" t="s">
        <v>174</v>
      </c>
    </row>
    <row r="2372">
      <c r="A2372" s="1" t="s">
        <v>176</v>
      </c>
      <c r="E2372" s="27" t="s">
        <v>169</v>
      </c>
    </row>
    <row r="2373">
      <c r="A2373" s="1" t="s">
        <v>164</v>
      </c>
      <c r="C2373" s="22" t="s">
        <v>3133</v>
      </c>
      <c r="E2373" s="23" t="s">
        <v>3134</v>
      </c>
      <c r="L2373" s="24">
        <f>SUMIFS(L2374:L2409,A2374:A2409,"P")</f>
        <v>0</v>
      </c>
      <c r="M2373" s="24">
        <f>SUMIFS(M2374:M2409,A2374:A2409,"P")</f>
        <v>0</v>
      </c>
      <c r="N2373" s="25"/>
    </row>
    <row r="2374">
      <c r="A2374" s="1" t="s">
        <v>167</v>
      </c>
      <c r="B2374" s="1">
        <v>591</v>
      </c>
      <c r="C2374" s="26" t="s">
        <v>5384</v>
      </c>
      <c r="D2374" t="s">
        <v>169</v>
      </c>
      <c r="E2374" s="27" t="s">
        <v>5385</v>
      </c>
      <c r="F2374" s="28" t="s">
        <v>1467</v>
      </c>
      <c r="G2374" s="29">
        <v>0.40000000000000002</v>
      </c>
      <c r="H2374" s="28">
        <v>0.55000000000000004</v>
      </c>
      <c r="I2374" s="30">
        <f>ROUND(G2374*H2374,P4)</f>
        <v>0</v>
      </c>
      <c r="L2374" s="31">
        <v>0</v>
      </c>
      <c r="M2374" s="24">
        <f>ROUND(G2374*L2374,P4)</f>
        <v>0</v>
      </c>
      <c r="N2374" s="25" t="s">
        <v>172</v>
      </c>
      <c r="O2374" s="32">
        <f>M2374*AA2374</f>
        <v>0</v>
      </c>
      <c r="P2374" s="1">
        <v>3</v>
      </c>
      <c r="AA2374" s="1">
        <f>IF(P2374=1,$O$3,IF(P2374=2,$O$4,$O$5))</f>
        <v>0</v>
      </c>
    </row>
    <row r="2375">
      <c r="A2375" s="1" t="s">
        <v>173</v>
      </c>
      <c r="E2375" s="27" t="s">
        <v>5385</v>
      </c>
    </row>
    <row r="2376" ht="25.5">
      <c r="A2376" s="1" t="s">
        <v>174</v>
      </c>
      <c r="E2376" s="33" t="s">
        <v>6717</v>
      </c>
    </row>
    <row r="2377">
      <c r="A2377" s="1" t="s">
        <v>176</v>
      </c>
      <c r="E2377" s="27" t="s">
        <v>169</v>
      </c>
    </row>
    <row r="2378" ht="25.5">
      <c r="A2378" s="1" t="s">
        <v>167</v>
      </c>
      <c r="B2378" s="1">
        <v>592</v>
      </c>
      <c r="C2378" s="26" t="s">
        <v>6718</v>
      </c>
      <c r="D2378" t="s">
        <v>169</v>
      </c>
      <c r="E2378" s="27" t="s">
        <v>6719</v>
      </c>
      <c r="F2378" s="28" t="s">
        <v>1467</v>
      </c>
      <c r="G2378" s="29">
        <v>6.2480000000000002</v>
      </c>
      <c r="H2378" s="28">
        <v>0.00189</v>
      </c>
      <c r="I2378" s="30">
        <f>ROUND(G2378*H2378,P4)</f>
        <v>0</v>
      </c>
      <c r="L2378" s="31">
        <v>0</v>
      </c>
      <c r="M2378" s="24">
        <f>ROUND(G2378*L2378,P4)</f>
        <v>0</v>
      </c>
      <c r="N2378" s="25" t="s">
        <v>172</v>
      </c>
      <c r="O2378" s="32">
        <f>M2378*AA2378</f>
        <v>0</v>
      </c>
      <c r="P2378" s="1">
        <v>3</v>
      </c>
      <c r="AA2378" s="1">
        <f>IF(P2378=1,$O$3,IF(P2378=2,$O$4,$O$5))</f>
        <v>0</v>
      </c>
    </row>
    <row r="2379" ht="25.5">
      <c r="A2379" s="1" t="s">
        <v>173</v>
      </c>
      <c r="E2379" s="27" t="s">
        <v>6720</v>
      </c>
    </row>
    <row r="2380" ht="165.75">
      <c r="A2380" s="1" t="s">
        <v>174</v>
      </c>
      <c r="E2380" s="33" t="s">
        <v>6721</v>
      </c>
    </row>
    <row r="2381">
      <c r="A2381" s="1" t="s">
        <v>176</v>
      </c>
      <c r="E2381" s="27" t="s">
        <v>169</v>
      </c>
    </row>
    <row r="2382">
      <c r="A2382" s="1" t="s">
        <v>167</v>
      </c>
      <c r="B2382" s="1">
        <v>593</v>
      </c>
      <c r="C2382" s="26" t="s">
        <v>6722</v>
      </c>
      <c r="D2382" t="s">
        <v>169</v>
      </c>
      <c r="E2382" s="27" t="s">
        <v>6723</v>
      </c>
      <c r="F2382" s="28" t="s">
        <v>1488</v>
      </c>
      <c r="G2382" s="29">
        <v>15</v>
      </c>
      <c r="H2382" s="28">
        <v>0</v>
      </c>
      <c r="I2382" s="30">
        <f>ROUND(G2382*H2382,P4)</f>
        <v>0</v>
      </c>
      <c r="L2382" s="31">
        <v>0</v>
      </c>
      <c r="M2382" s="24">
        <f>ROUND(G2382*L2382,P4)</f>
        <v>0</v>
      </c>
      <c r="N2382" s="25" t="s">
        <v>172</v>
      </c>
      <c r="O2382" s="32">
        <f>M2382*AA2382</f>
        <v>0</v>
      </c>
      <c r="P2382" s="1">
        <v>3</v>
      </c>
      <c r="AA2382" s="1">
        <f>IF(P2382=1,$O$3,IF(P2382=2,$O$4,$O$5))</f>
        <v>0</v>
      </c>
    </row>
    <row r="2383" ht="25.5">
      <c r="A2383" s="1" t="s">
        <v>173</v>
      </c>
      <c r="E2383" s="27" t="s">
        <v>6724</v>
      </c>
    </row>
    <row r="2384" ht="25.5">
      <c r="A2384" s="1" t="s">
        <v>174</v>
      </c>
      <c r="E2384" s="33" t="s">
        <v>6725</v>
      </c>
    </row>
    <row r="2385">
      <c r="A2385" s="1" t="s">
        <v>176</v>
      </c>
      <c r="E2385" s="27" t="s">
        <v>169</v>
      </c>
    </row>
    <row r="2386">
      <c r="A2386" s="1" t="s">
        <v>167</v>
      </c>
      <c r="B2386" s="1">
        <v>594</v>
      </c>
      <c r="C2386" s="26" t="s">
        <v>6726</v>
      </c>
      <c r="D2386" t="s">
        <v>169</v>
      </c>
      <c r="E2386" s="27" t="s">
        <v>6727</v>
      </c>
      <c r="F2386" s="28" t="s">
        <v>1405</v>
      </c>
      <c r="G2386" s="29">
        <v>50</v>
      </c>
      <c r="H2386" s="28">
        <v>0</v>
      </c>
      <c r="I2386" s="30">
        <f>ROUND(G2386*H2386,P4)</f>
        <v>0</v>
      </c>
      <c r="L2386" s="31">
        <v>0</v>
      </c>
      <c r="M2386" s="24">
        <f>ROUND(G2386*L2386,P4)</f>
        <v>0</v>
      </c>
      <c r="N2386" s="25" t="s">
        <v>172</v>
      </c>
      <c r="O2386" s="32">
        <f>M2386*AA2386</f>
        <v>0</v>
      </c>
      <c r="P2386" s="1">
        <v>3</v>
      </c>
      <c r="AA2386" s="1">
        <f>IF(P2386=1,$O$3,IF(P2386=2,$O$4,$O$5))</f>
        <v>0</v>
      </c>
    </row>
    <row r="2387" ht="25.5">
      <c r="A2387" s="1" t="s">
        <v>173</v>
      </c>
      <c r="E2387" s="27" t="s">
        <v>6728</v>
      </c>
    </row>
    <row r="2388" ht="25.5">
      <c r="A2388" s="1" t="s">
        <v>174</v>
      </c>
      <c r="E2388" s="33" t="s">
        <v>6729</v>
      </c>
    </row>
    <row r="2389">
      <c r="A2389" s="1" t="s">
        <v>176</v>
      </c>
      <c r="E2389" s="27" t="s">
        <v>169</v>
      </c>
    </row>
    <row r="2390">
      <c r="A2390" s="1" t="s">
        <v>167</v>
      </c>
      <c r="B2390" s="1">
        <v>595</v>
      </c>
      <c r="C2390" s="26" t="s">
        <v>5439</v>
      </c>
      <c r="D2390" t="s">
        <v>169</v>
      </c>
      <c r="E2390" s="27" t="s">
        <v>5440</v>
      </c>
      <c r="F2390" s="28" t="s">
        <v>1467</v>
      </c>
      <c r="G2390" s="29">
        <v>6.2480000000000002</v>
      </c>
      <c r="H2390" s="28">
        <v>0.023297999999999999</v>
      </c>
      <c r="I2390" s="30">
        <f>ROUND(G2390*H2390,P4)</f>
        <v>0</v>
      </c>
      <c r="L2390" s="31">
        <v>0</v>
      </c>
      <c r="M2390" s="24">
        <f>ROUND(G2390*L2390,P4)</f>
        <v>0</v>
      </c>
      <c r="N2390" s="25" t="s">
        <v>172</v>
      </c>
      <c r="O2390" s="32">
        <f>M2390*AA2390</f>
        <v>0</v>
      </c>
      <c r="P2390" s="1">
        <v>3</v>
      </c>
      <c r="AA2390" s="1">
        <f>IF(P2390=1,$O$3,IF(P2390=2,$O$4,$O$5))</f>
        <v>0</v>
      </c>
    </row>
    <row r="2391" ht="25.5">
      <c r="A2391" s="1" t="s">
        <v>173</v>
      </c>
      <c r="E2391" s="27" t="s">
        <v>5441</v>
      </c>
    </row>
    <row r="2392" ht="165.75">
      <c r="A2392" s="1" t="s">
        <v>174</v>
      </c>
      <c r="E2392" s="33" t="s">
        <v>6721</v>
      </c>
    </row>
    <row r="2393">
      <c r="A2393" s="1" t="s">
        <v>176</v>
      </c>
      <c r="E2393" s="27" t="s">
        <v>169</v>
      </c>
    </row>
    <row r="2394" ht="25.5">
      <c r="A2394" s="1" t="s">
        <v>167</v>
      </c>
      <c r="B2394" s="1">
        <v>596</v>
      </c>
      <c r="C2394" s="26" t="s">
        <v>6730</v>
      </c>
      <c r="D2394" t="s">
        <v>169</v>
      </c>
      <c r="E2394" s="27" t="s">
        <v>6731</v>
      </c>
      <c r="F2394" s="28" t="s">
        <v>1488</v>
      </c>
      <c r="G2394" s="29">
        <v>37.200000000000003</v>
      </c>
      <c r="H2394" s="28">
        <v>0.037819999999999999</v>
      </c>
      <c r="I2394" s="30">
        <f>ROUND(G2394*H2394,P4)</f>
        <v>0</v>
      </c>
      <c r="L2394" s="31">
        <v>0</v>
      </c>
      <c r="M2394" s="24">
        <f>ROUND(G2394*L2394,P4)</f>
        <v>0</v>
      </c>
      <c r="N2394" s="25" t="s">
        <v>172</v>
      </c>
      <c r="O2394" s="32">
        <f>M2394*AA2394</f>
        <v>0</v>
      </c>
      <c r="P2394" s="1">
        <v>3</v>
      </c>
      <c r="AA2394" s="1">
        <f>IF(P2394=1,$O$3,IF(P2394=2,$O$4,$O$5))</f>
        <v>0</v>
      </c>
    </row>
    <row r="2395" ht="25.5">
      <c r="A2395" s="1" t="s">
        <v>173</v>
      </c>
      <c r="E2395" s="27" t="s">
        <v>6732</v>
      </c>
    </row>
    <row r="2396" ht="25.5">
      <c r="A2396" s="1" t="s">
        <v>174</v>
      </c>
      <c r="E2396" s="33" t="s">
        <v>6733</v>
      </c>
    </row>
    <row r="2397">
      <c r="A2397" s="1" t="s">
        <v>176</v>
      </c>
      <c r="E2397" s="27" t="s">
        <v>169</v>
      </c>
    </row>
    <row r="2398">
      <c r="A2398" s="1" t="s">
        <v>167</v>
      </c>
      <c r="B2398" s="1">
        <v>597</v>
      </c>
      <c r="C2398" s="26" t="s">
        <v>6734</v>
      </c>
      <c r="D2398" t="s">
        <v>169</v>
      </c>
      <c r="E2398" s="27" t="s">
        <v>6735</v>
      </c>
      <c r="F2398" s="28" t="s">
        <v>2815</v>
      </c>
      <c r="G2398" s="29">
        <v>2311.7739999999999</v>
      </c>
      <c r="H2398" s="28">
        <v>0</v>
      </c>
      <c r="I2398" s="30">
        <f>ROUND(G2398*H2398,P4)</f>
        <v>0</v>
      </c>
      <c r="L2398" s="31">
        <v>0</v>
      </c>
      <c r="M2398" s="24">
        <f>ROUND(G2398*L2398,P4)</f>
        <v>0</v>
      </c>
      <c r="N2398" s="25" t="s">
        <v>172</v>
      </c>
      <c r="O2398" s="32">
        <f>M2398*AA2398</f>
        <v>0</v>
      </c>
      <c r="P2398" s="1">
        <v>3</v>
      </c>
      <c r="AA2398" s="1">
        <f>IF(P2398=1,$O$3,IF(P2398=2,$O$4,$O$5))</f>
        <v>0</v>
      </c>
    </row>
    <row r="2399" ht="38.25">
      <c r="A2399" s="1" t="s">
        <v>173</v>
      </c>
      <c r="E2399" s="27" t="s">
        <v>6736</v>
      </c>
    </row>
    <row r="2400">
      <c r="A2400" s="1" t="s">
        <v>174</v>
      </c>
    </row>
    <row r="2401">
      <c r="A2401" s="1" t="s">
        <v>176</v>
      </c>
      <c r="E2401" s="27" t="s">
        <v>169</v>
      </c>
    </row>
    <row r="2402">
      <c r="A2402" s="1" t="s">
        <v>167</v>
      </c>
      <c r="B2402" s="1">
        <v>598</v>
      </c>
      <c r="C2402" s="26" t="s">
        <v>6737</v>
      </c>
      <c r="D2402" t="s">
        <v>169</v>
      </c>
      <c r="E2402" s="27" t="s">
        <v>6738</v>
      </c>
      <c r="F2402" s="28" t="s">
        <v>1467</v>
      </c>
      <c r="G2402" s="29">
        <v>5.4880000000000004</v>
      </c>
      <c r="H2402" s="28">
        <v>0</v>
      </c>
      <c r="I2402" s="30">
        <f>ROUND(G2402*H2402,P4)</f>
        <v>0</v>
      </c>
      <c r="L2402" s="31">
        <v>0</v>
      </c>
      <c r="M2402" s="24">
        <f>ROUND(G2402*L2402,P4)</f>
        <v>0</v>
      </c>
      <c r="N2402" s="25" t="s">
        <v>2420</v>
      </c>
      <c r="O2402" s="32">
        <f>M2402*AA2402</f>
        <v>0</v>
      </c>
      <c r="P2402" s="1">
        <v>3</v>
      </c>
      <c r="AA2402" s="1">
        <f>IF(P2402=1,$O$3,IF(P2402=2,$O$4,$O$5))</f>
        <v>0</v>
      </c>
    </row>
    <row r="2403">
      <c r="A2403" s="1" t="s">
        <v>173</v>
      </c>
      <c r="E2403" s="27" t="s">
        <v>6738</v>
      </c>
    </row>
    <row r="2404" ht="140.25">
      <c r="A2404" s="1" t="s">
        <v>174</v>
      </c>
      <c r="E2404" s="33" t="s">
        <v>6739</v>
      </c>
    </row>
    <row r="2405">
      <c r="A2405" s="1" t="s">
        <v>176</v>
      </c>
      <c r="E2405" s="27" t="s">
        <v>169</v>
      </c>
    </row>
    <row r="2406">
      <c r="A2406" s="1" t="s">
        <v>167</v>
      </c>
      <c r="B2406" s="1">
        <v>599</v>
      </c>
      <c r="C2406" s="26" t="s">
        <v>6740</v>
      </c>
      <c r="D2406" t="s">
        <v>169</v>
      </c>
      <c r="E2406" s="27" t="s">
        <v>6741</v>
      </c>
      <c r="F2406" s="28" t="s">
        <v>1488</v>
      </c>
      <c r="G2406" s="29">
        <v>228.72999999999999</v>
      </c>
      <c r="H2406" s="28">
        <v>0</v>
      </c>
      <c r="I2406" s="30">
        <f>ROUND(G2406*H2406,P4)</f>
        <v>0</v>
      </c>
      <c r="L2406" s="31">
        <v>0</v>
      </c>
      <c r="M2406" s="24">
        <f>ROUND(G2406*L2406,P4)</f>
        <v>0</v>
      </c>
      <c r="N2406" s="25" t="s">
        <v>2420</v>
      </c>
      <c r="O2406" s="32">
        <f>M2406*AA2406</f>
        <v>0</v>
      </c>
      <c r="P2406" s="1">
        <v>3</v>
      </c>
      <c r="AA2406" s="1">
        <f>IF(P2406=1,$O$3,IF(P2406=2,$O$4,$O$5))</f>
        <v>0</v>
      </c>
    </row>
    <row r="2407">
      <c r="A2407" s="1" t="s">
        <v>173</v>
      </c>
      <c r="E2407" s="27" t="s">
        <v>6741</v>
      </c>
    </row>
    <row r="2408" ht="140.25">
      <c r="A2408" s="1" t="s">
        <v>174</v>
      </c>
      <c r="E2408" s="33" t="s">
        <v>6742</v>
      </c>
    </row>
    <row r="2409">
      <c r="A2409" s="1" t="s">
        <v>176</v>
      </c>
      <c r="E2409" s="27" t="s">
        <v>169</v>
      </c>
    </row>
    <row r="2410">
      <c r="A2410" s="1" t="s">
        <v>164</v>
      </c>
      <c r="C2410" s="22" t="s">
        <v>3188</v>
      </c>
      <c r="E2410" s="23" t="s">
        <v>3189</v>
      </c>
      <c r="L2410" s="24">
        <f>SUMIFS(L2411:L2762,A2411:A2762,"P")</f>
        <v>0</v>
      </c>
      <c r="M2410" s="24">
        <f>SUMIFS(M2411:M2762,A2411:A2762,"P")</f>
        <v>0</v>
      </c>
      <c r="N2410" s="25"/>
    </row>
    <row r="2411" ht="25.5">
      <c r="A2411" s="1" t="s">
        <v>167</v>
      </c>
      <c r="B2411" s="1">
        <v>600</v>
      </c>
      <c r="C2411" s="26" t="s">
        <v>6743</v>
      </c>
      <c r="D2411" t="s">
        <v>169</v>
      </c>
      <c r="E2411" s="27" t="s">
        <v>6744</v>
      </c>
      <c r="F2411" s="28" t="s">
        <v>1488</v>
      </c>
      <c r="G2411" s="29">
        <v>5.2999999999999998</v>
      </c>
      <c r="H2411" s="28">
        <v>0.0066059999999999999</v>
      </c>
      <c r="I2411" s="30">
        <f>ROUND(G2411*H2411,P4)</f>
        <v>0</v>
      </c>
      <c r="L2411" s="31">
        <v>0</v>
      </c>
      <c r="M2411" s="24">
        <f>ROUND(G2411*L2411,P4)</f>
        <v>0</v>
      </c>
      <c r="N2411" s="25" t="s">
        <v>172</v>
      </c>
      <c r="O2411" s="32">
        <f>M2411*AA2411</f>
        <v>0</v>
      </c>
      <c r="P2411" s="1">
        <v>3</v>
      </c>
      <c r="AA2411" s="1">
        <f>IF(P2411=1,$O$3,IF(P2411=2,$O$4,$O$5))</f>
        <v>0</v>
      </c>
    </row>
    <row r="2412" ht="38.25">
      <c r="A2412" s="1" t="s">
        <v>173</v>
      </c>
      <c r="E2412" s="27" t="s">
        <v>6745</v>
      </c>
    </row>
    <row r="2413" ht="38.25">
      <c r="A2413" s="1" t="s">
        <v>174</v>
      </c>
      <c r="E2413" s="33" t="s">
        <v>6746</v>
      </c>
    </row>
    <row r="2414">
      <c r="A2414" s="1" t="s">
        <v>176</v>
      </c>
      <c r="E2414" s="27" t="s">
        <v>169</v>
      </c>
    </row>
    <row r="2415" ht="25.5">
      <c r="A2415" s="1" t="s">
        <v>167</v>
      </c>
      <c r="B2415" s="1">
        <v>601</v>
      </c>
      <c r="C2415" s="26" t="s">
        <v>6747</v>
      </c>
      <c r="D2415" t="s">
        <v>169</v>
      </c>
      <c r="E2415" s="27" t="s">
        <v>6748</v>
      </c>
      <c r="F2415" s="28" t="s">
        <v>1488</v>
      </c>
      <c r="G2415" s="29">
        <v>5.2999999999999998</v>
      </c>
      <c r="H2415" s="28">
        <v>0.00034499999999999998</v>
      </c>
      <c r="I2415" s="30">
        <f>ROUND(G2415*H2415,P4)</f>
        <v>0</v>
      </c>
      <c r="L2415" s="31">
        <v>0</v>
      </c>
      <c r="M2415" s="24">
        <f>ROUND(G2415*L2415,P4)</f>
        <v>0</v>
      </c>
      <c r="N2415" s="25" t="s">
        <v>172</v>
      </c>
      <c r="O2415" s="32">
        <f>M2415*AA2415</f>
        <v>0</v>
      </c>
      <c r="P2415" s="1">
        <v>3</v>
      </c>
      <c r="AA2415" s="1">
        <f>IF(P2415=1,$O$3,IF(P2415=2,$O$4,$O$5))</f>
        <v>0</v>
      </c>
    </row>
    <row r="2416" ht="38.25">
      <c r="A2416" s="1" t="s">
        <v>173</v>
      </c>
      <c r="E2416" s="27" t="s">
        <v>5480</v>
      </c>
    </row>
    <row r="2417" ht="38.25">
      <c r="A2417" s="1" t="s">
        <v>174</v>
      </c>
      <c r="E2417" s="33" t="s">
        <v>6746</v>
      </c>
    </row>
    <row r="2418">
      <c r="A2418" s="1" t="s">
        <v>176</v>
      </c>
      <c r="E2418" s="27" t="s">
        <v>169</v>
      </c>
    </row>
    <row r="2419">
      <c r="A2419" s="1" t="s">
        <v>167</v>
      </c>
      <c r="B2419" s="1">
        <v>602</v>
      </c>
      <c r="C2419" s="26" t="s">
        <v>6749</v>
      </c>
      <c r="D2419" t="s">
        <v>169</v>
      </c>
      <c r="E2419" s="27" t="s">
        <v>6750</v>
      </c>
      <c r="F2419" s="28" t="s">
        <v>1405</v>
      </c>
      <c r="G2419" s="29">
        <v>46.5</v>
      </c>
      <c r="H2419" s="28">
        <v>0</v>
      </c>
      <c r="I2419" s="30">
        <f>ROUND(G2419*H2419,P4)</f>
        <v>0</v>
      </c>
      <c r="L2419" s="31">
        <v>0</v>
      </c>
      <c r="M2419" s="24">
        <f>ROUND(G2419*L2419,P4)</f>
        <v>0</v>
      </c>
      <c r="N2419" s="25" t="s">
        <v>172</v>
      </c>
      <c r="O2419" s="32">
        <f>M2419*AA2419</f>
        <v>0</v>
      </c>
      <c r="P2419" s="1">
        <v>3</v>
      </c>
      <c r="AA2419" s="1">
        <f>IF(P2419=1,$O$3,IF(P2419=2,$O$4,$O$5))</f>
        <v>0</v>
      </c>
    </row>
    <row r="2420">
      <c r="A2420" s="1" t="s">
        <v>173</v>
      </c>
      <c r="E2420" s="27" t="s">
        <v>6751</v>
      </c>
    </row>
    <row r="2421">
      <c r="A2421" s="1" t="s">
        <v>174</v>
      </c>
    </row>
    <row r="2422">
      <c r="A2422" s="1" t="s">
        <v>176</v>
      </c>
      <c r="E2422" s="27" t="s">
        <v>169</v>
      </c>
    </row>
    <row r="2423">
      <c r="A2423" s="1" t="s">
        <v>167</v>
      </c>
      <c r="B2423" s="1">
        <v>603</v>
      </c>
      <c r="C2423" s="26" t="s">
        <v>6752</v>
      </c>
      <c r="D2423" t="s">
        <v>169</v>
      </c>
      <c r="E2423" s="27" t="s">
        <v>6753</v>
      </c>
      <c r="F2423" s="28" t="s">
        <v>1405</v>
      </c>
      <c r="G2423" s="29">
        <v>4.0999999999999996</v>
      </c>
      <c r="H2423" s="28">
        <v>3.4999999999999997E-05</v>
      </c>
      <c r="I2423" s="30">
        <f>ROUND(G2423*H2423,P4)</f>
        <v>0</v>
      </c>
      <c r="L2423" s="31">
        <v>0</v>
      </c>
      <c r="M2423" s="24">
        <f>ROUND(G2423*L2423,P4)</f>
        <v>0</v>
      </c>
      <c r="N2423" s="25" t="s">
        <v>172</v>
      </c>
      <c r="O2423" s="32">
        <f>M2423*AA2423</f>
        <v>0</v>
      </c>
      <c r="P2423" s="1">
        <v>3</v>
      </c>
      <c r="AA2423" s="1">
        <f>IF(P2423=1,$O$3,IF(P2423=2,$O$4,$O$5))</f>
        <v>0</v>
      </c>
    </row>
    <row r="2424">
      <c r="A2424" s="1" t="s">
        <v>173</v>
      </c>
      <c r="E2424" s="27" t="s">
        <v>6754</v>
      </c>
    </row>
    <row r="2425">
      <c r="A2425" s="1" t="s">
        <v>174</v>
      </c>
    </row>
    <row r="2426">
      <c r="A2426" s="1" t="s">
        <v>176</v>
      </c>
      <c r="E2426" s="27" t="s">
        <v>169</v>
      </c>
    </row>
    <row r="2427">
      <c r="A2427" s="1" t="s">
        <v>167</v>
      </c>
      <c r="B2427" s="1">
        <v>604</v>
      </c>
      <c r="C2427" s="26" t="s">
        <v>6755</v>
      </c>
      <c r="D2427" t="s">
        <v>169</v>
      </c>
      <c r="E2427" s="27" t="s">
        <v>6756</v>
      </c>
      <c r="F2427" s="28" t="s">
        <v>1405</v>
      </c>
      <c r="G2427" s="29">
        <v>739.79999999999995</v>
      </c>
      <c r="H2427" s="28">
        <v>3.4999999999999997E-05</v>
      </c>
      <c r="I2427" s="30">
        <f>ROUND(G2427*H2427,P4)</f>
        <v>0</v>
      </c>
      <c r="L2427" s="31">
        <v>0</v>
      </c>
      <c r="M2427" s="24">
        <f>ROUND(G2427*L2427,P4)</f>
        <v>0</v>
      </c>
      <c r="N2427" s="25" t="s">
        <v>172</v>
      </c>
      <c r="O2427" s="32">
        <f>M2427*AA2427</f>
        <v>0</v>
      </c>
      <c r="P2427" s="1">
        <v>3</v>
      </c>
      <c r="AA2427" s="1">
        <f>IF(P2427=1,$O$3,IF(P2427=2,$O$4,$O$5))</f>
        <v>0</v>
      </c>
    </row>
    <row r="2428" ht="25.5">
      <c r="A2428" s="1" t="s">
        <v>173</v>
      </c>
      <c r="E2428" s="27" t="s">
        <v>6757</v>
      </c>
    </row>
    <row r="2429">
      <c r="A2429" s="1" t="s">
        <v>174</v>
      </c>
    </row>
    <row r="2430">
      <c r="A2430" s="1" t="s">
        <v>176</v>
      </c>
      <c r="E2430" s="27" t="s">
        <v>169</v>
      </c>
    </row>
    <row r="2431">
      <c r="A2431" s="1" t="s">
        <v>167</v>
      </c>
      <c r="B2431" s="1">
        <v>605</v>
      </c>
      <c r="C2431" s="26" t="s">
        <v>6758</v>
      </c>
      <c r="D2431" t="s">
        <v>169</v>
      </c>
      <c r="E2431" s="27" t="s">
        <v>6759</v>
      </c>
      <c r="F2431" s="28" t="s">
        <v>1405</v>
      </c>
      <c r="G2431" s="29">
        <v>310</v>
      </c>
      <c r="H2431" s="28">
        <v>3.4999999999999997E-05</v>
      </c>
      <c r="I2431" s="30">
        <f>ROUND(G2431*H2431,P4)</f>
        <v>0</v>
      </c>
      <c r="L2431" s="31">
        <v>0</v>
      </c>
      <c r="M2431" s="24">
        <f>ROUND(G2431*L2431,P4)</f>
        <v>0</v>
      </c>
      <c r="N2431" s="25" t="s">
        <v>172</v>
      </c>
      <c r="O2431" s="32">
        <f>M2431*AA2431</f>
        <v>0</v>
      </c>
      <c r="P2431" s="1">
        <v>3</v>
      </c>
      <c r="AA2431" s="1">
        <f>IF(P2431=1,$O$3,IF(P2431=2,$O$4,$O$5))</f>
        <v>0</v>
      </c>
    </row>
    <row r="2432" ht="25.5">
      <c r="A2432" s="1" t="s">
        <v>173</v>
      </c>
      <c r="E2432" s="27" t="s">
        <v>6760</v>
      </c>
    </row>
    <row r="2433">
      <c r="A2433" s="1" t="s">
        <v>174</v>
      </c>
    </row>
    <row r="2434">
      <c r="A2434" s="1" t="s">
        <v>176</v>
      </c>
      <c r="E2434" s="27" t="s">
        <v>169</v>
      </c>
    </row>
    <row r="2435" ht="25.5">
      <c r="A2435" s="1" t="s">
        <v>167</v>
      </c>
      <c r="B2435" s="1">
        <v>606</v>
      </c>
      <c r="C2435" s="26" t="s">
        <v>6761</v>
      </c>
      <c r="D2435" t="s">
        <v>169</v>
      </c>
      <c r="E2435" s="27" t="s">
        <v>6762</v>
      </c>
      <c r="F2435" s="28" t="s">
        <v>1405</v>
      </c>
      <c r="G2435" s="29">
        <v>7.3499999999999996</v>
      </c>
      <c r="H2435" s="28">
        <v>0.001359</v>
      </c>
      <c r="I2435" s="30">
        <f>ROUND(G2435*H2435,P4)</f>
        <v>0</v>
      </c>
      <c r="L2435" s="31">
        <v>0</v>
      </c>
      <c r="M2435" s="24">
        <f>ROUND(G2435*L2435,P4)</f>
        <v>0</v>
      </c>
      <c r="N2435" s="25" t="s">
        <v>172</v>
      </c>
      <c r="O2435" s="32">
        <f>M2435*AA2435</f>
        <v>0</v>
      </c>
      <c r="P2435" s="1">
        <v>3</v>
      </c>
      <c r="AA2435" s="1">
        <f>IF(P2435=1,$O$3,IF(P2435=2,$O$4,$O$5))</f>
        <v>0</v>
      </c>
    </row>
    <row r="2436" ht="25.5">
      <c r="A2436" s="1" t="s">
        <v>173</v>
      </c>
      <c r="E2436" s="27" t="s">
        <v>6763</v>
      </c>
    </row>
    <row r="2437" ht="25.5">
      <c r="A2437" s="1" t="s">
        <v>174</v>
      </c>
      <c r="E2437" s="33" t="s">
        <v>6764</v>
      </c>
    </row>
    <row r="2438">
      <c r="A2438" s="1" t="s">
        <v>176</v>
      </c>
      <c r="E2438" s="27" t="s">
        <v>169</v>
      </c>
    </row>
    <row r="2439">
      <c r="A2439" s="1" t="s">
        <v>167</v>
      </c>
      <c r="B2439" s="1">
        <v>607</v>
      </c>
      <c r="C2439" s="26" t="s">
        <v>6765</v>
      </c>
      <c r="D2439" t="s">
        <v>169</v>
      </c>
      <c r="E2439" s="27" t="s">
        <v>6766</v>
      </c>
      <c r="F2439" s="28" t="s">
        <v>1405</v>
      </c>
      <c r="G2439" s="29">
        <v>80.5</v>
      </c>
      <c r="H2439" s="28">
        <v>0.0070980000000000001</v>
      </c>
      <c r="I2439" s="30">
        <f>ROUND(G2439*H2439,P4)</f>
        <v>0</v>
      </c>
      <c r="L2439" s="31">
        <v>0</v>
      </c>
      <c r="M2439" s="24">
        <f>ROUND(G2439*L2439,P4)</f>
        <v>0</v>
      </c>
      <c r="N2439" s="25" t="s">
        <v>172</v>
      </c>
      <c r="O2439" s="32">
        <f>M2439*AA2439</f>
        <v>0</v>
      </c>
      <c r="P2439" s="1">
        <v>3</v>
      </c>
      <c r="AA2439" s="1">
        <f>IF(P2439=1,$O$3,IF(P2439=2,$O$4,$O$5))</f>
        <v>0</v>
      </c>
    </row>
    <row r="2440" ht="25.5">
      <c r="A2440" s="1" t="s">
        <v>173</v>
      </c>
      <c r="E2440" s="27" t="s">
        <v>6767</v>
      </c>
    </row>
    <row r="2441" ht="38.25">
      <c r="A2441" s="1" t="s">
        <v>174</v>
      </c>
      <c r="E2441" s="33" t="s">
        <v>6768</v>
      </c>
    </row>
    <row r="2442">
      <c r="A2442" s="1" t="s">
        <v>176</v>
      </c>
      <c r="E2442" s="27" t="s">
        <v>169</v>
      </c>
    </row>
    <row r="2443">
      <c r="A2443" s="1" t="s">
        <v>167</v>
      </c>
      <c r="B2443" s="1">
        <v>608</v>
      </c>
      <c r="C2443" s="26" t="s">
        <v>6769</v>
      </c>
      <c r="D2443" t="s">
        <v>169</v>
      </c>
      <c r="E2443" s="27" t="s">
        <v>6770</v>
      </c>
      <c r="F2443" s="28" t="s">
        <v>1405</v>
      </c>
      <c r="G2443" s="29">
        <v>27.5</v>
      </c>
      <c r="H2443" s="28">
        <v>0.0028149999999999998</v>
      </c>
      <c r="I2443" s="30">
        <f>ROUND(G2443*H2443,P4)</f>
        <v>0</v>
      </c>
      <c r="L2443" s="31">
        <v>0</v>
      </c>
      <c r="M2443" s="24">
        <f>ROUND(G2443*L2443,P4)</f>
        <v>0</v>
      </c>
      <c r="N2443" s="25" t="s">
        <v>172</v>
      </c>
      <c r="O2443" s="32">
        <f>M2443*AA2443</f>
        <v>0</v>
      </c>
      <c r="P2443" s="1">
        <v>3</v>
      </c>
      <c r="AA2443" s="1">
        <f>IF(P2443=1,$O$3,IF(P2443=2,$O$4,$O$5))</f>
        <v>0</v>
      </c>
    </row>
    <row r="2444">
      <c r="A2444" s="1" t="s">
        <v>173</v>
      </c>
      <c r="E2444" s="27" t="s">
        <v>6771</v>
      </c>
    </row>
    <row r="2445">
      <c r="A2445" s="1" t="s">
        <v>174</v>
      </c>
    </row>
    <row r="2446">
      <c r="A2446" s="1" t="s">
        <v>176</v>
      </c>
      <c r="E2446" s="27" t="s">
        <v>169</v>
      </c>
    </row>
    <row r="2447">
      <c r="A2447" s="1" t="s">
        <v>167</v>
      </c>
      <c r="B2447" s="1">
        <v>609</v>
      </c>
      <c r="C2447" s="26" t="s">
        <v>6772</v>
      </c>
      <c r="D2447" t="s">
        <v>169</v>
      </c>
      <c r="E2447" s="27" t="s">
        <v>6773</v>
      </c>
      <c r="F2447" s="28" t="s">
        <v>1405</v>
      </c>
      <c r="G2447" s="29">
        <v>2.3999999999999999</v>
      </c>
      <c r="H2447" s="28">
        <v>0.0010950000000000001</v>
      </c>
      <c r="I2447" s="30">
        <f>ROUND(G2447*H2447,P4)</f>
        <v>0</v>
      </c>
      <c r="L2447" s="31">
        <v>0</v>
      </c>
      <c r="M2447" s="24">
        <f>ROUND(G2447*L2447,P4)</f>
        <v>0</v>
      </c>
      <c r="N2447" s="25" t="s">
        <v>172</v>
      </c>
      <c r="O2447" s="32">
        <f>M2447*AA2447</f>
        <v>0</v>
      </c>
      <c r="P2447" s="1">
        <v>3</v>
      </c>
      <c r="AA2447" s="1">
        <f>IF(P2447=1,$O$3,IF(P2447=2,$O$4,$O$5))</f>
        <v>0</v>
      </c>
    </row>
    <row r="2448" ht="25.5">
      <c r="A2448" s="1" t="s">
        <v>173</v>
      </c>
      <c r="E2448" s="27" t="s">
        <v>6774</v>
      </c>
    </row>
    <row r="2449" ht="38.25">
      <c r="A2449" s="1" t="s">
        <v>174</v>
      </c>
      <c r="E2449" s="33" t="s">
        <v>6775</v>
      </c>
    </row>
    <row r="2450">
      <c r="A2450" s="1" t="s">
        <v>176</v>
      </c>
      <c r="E2450" s="27" t="s">
        <v>169</v>
      </c>
    </row>
    <row r="2451">
      <c r="A2451" s="1" t="s">
        <v>167</v>
      </c>
      <c r="B2451" s="1">
        <v>610</v>
      </c>
      <c r="C2451" s="26" t="s">
        <v>6776</v>
      </c>
      <c r="D2451" t="s">
        <v>169</v>
      </c>
      <c r="E2451" s="27" t="s">
        <v>6777</v>
      </c>
      <c r="F2451" s="28" t="s">
        <v>1405</v>
      </c>
      <c r="G2451" s="29">
        <v>177</v>
      </c>
      <c r="H2451" s="28">
        <v>0.001165</v>
      </c>
      <c r="I2451" s="30">
        <f>ROUND(G2451*H2451,P4)</f>
        <v>0</v>
      </c>
      <c r="L2451" s="31">
        <v>0</v>
      </c>
      <c r="M2451" s="24">
        <f>ROUND(G2451*L2451,P4)</f>
        <v>0</v>
      </c>
      <c r="N2451" s="25" t="s">
        <v>172</v>
      </c>
      <c r="O2451" s="32">
        <f>M2451*AA2451</f>
        <v>0</v>
      </c>
      <c r="P2451" s="1">
        <v>3</v>
      </c>
      <c r="AA2451" s="1">
        <f>IF(P2451=1,$O$3,IF(P2451=2,$O$4,$O$5))</f>
        <v>0</v>
      </c>
    </row>
    <row r="2452" ht="25.5">
      <c r="A2452" s="1" t="s">
        <v>173</v>
      </c>
      <c r="E2452" s="27" t="s">
        <v>6778</v>
      </c>
    </row>
    <row r="2453" ht="51">
      <c r="A2453" s="1" t="s">
        <v>174</v>
      </c>
      <c r="E2453" s="33" t="s">
        <v>6779</v>
      </c>
    </row>
    <row r="2454">
      <c r="A2454" s="1" t="s">
        <v>176</v>
      </c>
      <c r="E2454" s="27" t="s">
        <v>169</v>
      </c>
    </row>
    <row r="2455">
      <c r="A2455" s="1" t="s">
        <v>167</v>
      </c>
      <c r="B2455" s="1">
        <v>611</v>
      </c>
      <c r="C2455" s="26" t="s">
        <v>6780</v>
      </c>
      <c r="D2455" t="s">
        <v>169</v>
      </c>
      <c r="E2455" s="27" t="s">
        <v>6781</v>
      </c>
      <c r="F2455" s="28" t="s">
        <v>1405</v>
      </c>
      <c r="G2455" s="29">
        <v>106</v>
      </c>
      <c r="H2455" s="28">
        <v>0.0019380000000000001</v>
      </c>
      <c r="I2455" s="30">
        <f>ROUND(G2455*H2455,P4)</f>
        <v>0</v>
      </c>
      <c r="L2455" s="31">
        <v>0</v>
      </c>
      <c r="M2455" s="24">
        <f>ROUND(G2455*L2455,P4)</f>
        <v>0</v>
      </c>
      <c r="N2455" s="25" t="s">
        <v>172</v>
      </c>
      <c r="O2455" s="32">
        <f>M2455*AA2455</f>
        <v>0</v>
      </c>
      <c r="P2455" s="1">
        <v>3</v>
      </c>
      <c r="AA2455" s="1">
        <f>IF(P2455=1,$O$3,IF(P2455=2,$O$4,$O$5))</f>
        <v>0</v>
      </c>
    </row>
    <row r="2456" ht="25.5">
      <c r="A2456" s="1" t="s">
        <v>173</v>
      </c>
      <c r="E2456" s="27" t="s">
        <v>6782</v>
      </c>
    </row>
    <row r="2457" ht="25.5">
      <c r="A2457" s="1" t="s">
        <v>174</v>
      </c>
      <c r="E2457" s="33" t="s">
        <v>6783</v>
      </c>
    </row>
    <row r="2458">
      <c r="A2458" s="1" t="s">
        <v>176</v>
      </c>
      <c r="E2458" s="27" t="s">
        <v>169</v>
      </c>
    </row>
    <row r="2459">
      <c r="A2459" s="1" t="s">
        <v>167</v>
      </c>
      <c r="B2459" s="1">
        <v>612</v>
      </c>
      <c r="C2459" s="26" t="s">
        <v>6784</v>
      </c>
      <c r="D2459" t="s">
        <v>169</v>
      </c>
      <c r="E2459" s="27" t="s">
        <v>6785</v>
      </c>
      <c r="F2459" s="28" t="s">
        <v>200</v>
      </c>
      <c r="G2459" s="29">
        <v>8</v>
      </c>
      <c r="H2459" s="28">
        <v>0.0090639999999999991</v>
      </c>
      <c r="I2459" s="30">
        <f>ROUND(G2459*H2459,P4)</f>
        <v>0</v>
      </c>
      <c r="L2459" s="31">
        <v>0</v>
      </c>
      <c r="M2459" s="24">
        <f>ROUND(G2459*L2459,P4)</f>
        <v>0</v>
      </c>
      <c r="N2459" s="25" t="s">
        <v>172</v>
      </c>
      <c r="O2459" s="32">
        <f>M2459*AA2459</f>
        <v>0</v>
      </c>
      <c r="P2459" s="1">
        <v>3</v>
      </c>
      <c r="AA2459" s="1">
        <f>IF(P2459=1,$O$3,IF(P2459=2,$O$4,$O$5))</f>
        <v>0</v>
      </c>
    </row>
    <row r="2460" ht="25.5">
      <c r="A2460" s="1" t="s">
        <v>173</v>
      </c>
      <c r="E2460" s="27" t="s">
        <v>6786</v>
      </c>
    </row>
    <row r="2461" ht="38.25">
      <c r="A2461" s="1" t="s">
        <v>174</v>
      </c>
      <c r="E2461" s="33" t="s">
        <v>6787</v>
      </c>
    </row>
    <row r="2462">
      <c r="A2462" s="1" t="s">
        <v>176</v>
      </c>
      <c r="E2462" s="27" t="s">
        <v>169</v>
      </c>
    </row>
    <row r="2463">
      <c r="A2463" s="1" t="s">
        <v>167</v>
      </c>
      <c r="B2463" s="1">
        <v>613</v>
      </c>
      <c r="C2463" s="26" t="s">
        <v>6788</v>
      </c>
      <c r="D2463" t="s">
        <v>169</v>
      </c>
      <c r="E2463" s="27" t="s">
        <v>6789</v>
      </c>
      <c r="F2463" s="28" t="s">
        <v>1405</v>
      </c>
      <c r="G2463" s="29">
        <v>239.5</v>
      </c>
      <c r="H2463" s="28">
        <v>0.0017060000000000001</v>
      </c>
      <c r="I2463" s="30">
        <f>ROUND(G2463*H2463,P4)</f>
        <v>0</v>
      </c>
      <c r="L2463" s="31">
        <v>0</v>
      </c>
      <c r="M2463" s="24">
        <f>ROUND(G2463*L2463,P4)</f>
        <v>0</v>
      </c>
      <c r="N2463" s="25" t="s">
        <v>172</v>
      </c>
      <c r="O2463" s="32">
        <f>M2463*AA2463</f>
        <v>0</v>
      </c>
      <c r="P2463" s="1">
        <v>3</v>
      </c>
      <c r="AA2463" s="1">
        <f>IF(P2463=1,$O$3,IF(P2463=2,$O$4,$O$5))</f>
        <v>0</v>
      </c>
    </row>
    <row r="2464" ht="25.5">
      <c r="A2464" s="1" t="s">
        <v>173</v>
      </c>
      <c r="E2464" s="27" t="s">
        <v>6790</v>
      </c>
    </row>
    <row r="2465" ht="63.75">
      <c r="A2465" s="1" t="s">
        <v>174</v>
      </c>
      <c r="E2465" s="33" t="s">
        <v>6791</v>
      </c>
    </row>
    <row r="2466">
      <c r="A2466" s="1" t="s">
        <v>176</v>
      </c>
      <c r="E2466" s="27" t="s">
        <v>169</v>
      </c>
    </row>
    <row r="2467" ht="25.5">
      <c r="A2467" s="1" t="s">
        <v>167</v>
      </c>
      <c r="B2467" s="1">
        <v>614</v>
      </c>
      <c r="C2467" s="26" t="s">
        <v>6792</v>
      </c>
      <c r="D2467" t="s">
        <v>169</v>
      </c>
      <c r="E2467" s="27" t="s">
        <v>6793</v>
      </c>
      <c r="F2467" s="28" t="s">
        <v>1405</v>
      </c>
      <c r="G2467" s="29">
        <v>7.5</v>
      </c>
      <c r="H2467" s="28">
        <v>0.0015139999999999999</v>
      </c>
      <c r="I2467" s="30">
        <f>ROUND(G2467*H2467,P4)</f>
        <v>0</v>
      </c>
      <c r="L2467" s="31">
        <v>0</v>
      </c>
      <c r="M2467" s="24">
        <f>ROUND(G2467*L2467,P4)</f>
        <v>0</v>
      </c>
      <c r="N2467" s="25" t="s">
        <v>172</v>
      </c>
      <c r="O2467" s="32">
        <f>M2467*AA2467</f>
        <v>0</v>
      </c>
      <c r="P2467" s="1">
        <v>3</v>
      </c>
      <c r="AA2467" s="1">
        <f>IF(P2467=1,$O$3,IF(P2467=2,$O$4,$O$5))</f>
        <v>0</v>
      </c>
    </row>
    <row r="2468" ht="25.5">
      <c r="A2468" s="1" t="s">
        <v>173</v>
      </c>
      <c r="E2468" s="27" t="s">
        <v>6794</v>
      </c>
    </row>
    <row r="2469" ht="25.5">
      <c r="A2469" s="1" t="s">
        <v>174</v>
      </c>
      <c r="E2469" s="33" t="s">
        <v>6795</v>
      </c>
    </row>
    <row r="2470">
      <c r="A2470" s="1" t="s">
        <v>176</v>
      </c>
      <c r="E2470" s="27" t="s">
        <v>169</v>
      </c>
    </row>
    <row r="2471">
      <c r="A2471" s="1" t="s">
        <v>167</v>
      </c>
      <c r="B2471" s="1">
        <v>615</v>
      </c>
      <c r="C2471" s="26" t="s">
        <v>6796</v>
      </c>
      <c r="D2471" t="s">
        <v>169</v>
      </c>
      <c r="E2471" s="27" t="s">
        <v>6797</v>
      </c>
      <c r="F2471" s="28" t="s">
        <v>1405</v>
      </c>
      <c r="G2471" s="29">
        <v>1.1000000000000001</v>
      </c>
      <c r="H2471" s="28">
        <v>0.0038379999999999998</v>
      </c>
      <c r="I2471" s="30">
        <f>ROUND(G2471*H2471,P4)</f>
        <v>0</v>
      </c>
      <c r="L2471" s="31">
        <v>0</v>
      </c>
      <c r="M2471" s="24">
        <f>ROUND(G2471*L2471,P4)</f>
        <v>0</v>
      </c>
      <c r="N2471" s="25" t="s">
        <v>172</v>
      </c>
      <c r="O2471" s="32">
        <f>M2471*AA2471</f>
        <v>0</v>
      </c>
      <c r="P2471" s="1">
        <v>3</v>
      </c>
      <c r="AA2471" s="1">
        <f>IF(P2471=1,$O$3,IF(P2471=2,$O$4,$O$5))</f>
        <v>0</v>
      </c>
    </row>
    <row r="2472" ht="25.5">
      <c r="A2472" s="1" t="s">
        <v>173</v>
      </c>
      <c r="E2472" s="27" t="s">
        <v>6798</v>
      </c>
    </row>
    <row r="2473" ht="25.5">
      <c r="A2473" s="1" t="s">
        <v>174</v>
      </c>
      <c r="E2473" s="33" t="s">
        <v>6799</v>
      </c>
    </row>
    <row r="2474">
      <c r="A2474" s="1" t="s">
        <v>176</v>
      </c>
      <c r="E2474" s="27" t="s">
        <v>169</v>
      </c>
    </row>
    <row r="2475">
      <c r="A2475" s="1" t="s">
        <v>167</v>
      </c>
      <c r="B2475" s="1">
        <v>616</v>
      </c>
      <c r="C2475" s="26" t="s">
        <v>6800</v>
      </c>
      <c r="D2475" t="s">
        <v>169</v>
      </c>
      <c r="E2475" s="27" t="s">
        <v>6801</v>
      </c>
      <c r="F2475" s="28" t="s">
        <v>1405</v>
      </c>
      <c r="G2475" s="29">
        <v>178</v>
      </c>
      <c r="H2475" s="28">
        <v>0.0029580000000000001</v>
      </c>
      <c r="I2475" s="30">
        <f>ROUND(G2475*H2475,P4)</f>
        <v>0</v>
      </c>
      <c r="L2475" s="31">
        <v>0</v>
      </c>
      <c r="M2475" s="24">
        <f>ROUND(G2475*L2475,P4)</f>
        <v>0</v>
      </c>
      <c r="N2475" s="25" t="s">
        <v>172</v>
      </c>
      <c r="O2475" s="32">
        <f>M2475*AA2475</f>
        <v>0</v>
      </c>
      <c r="P2475" s="1">
        <v>3</v>
      </c>
      <c r="AA2475" s="1">
        <f>IF(P2475=1,$O$3,IF(P2475=2,$O$4,$O$5))</f>
        <v>0</v>
      </c>
    </row>
    <row r="2476" ht="25.5">
      <c r="A2476" s="1" t="s">
        <v>173</v>
      </c>
      <c r="E2476" s="27" t="s">
        <v>6802</v>
      </c>
    </row>
    <row r="2477" ht="63.75">
      <c r="A2477" s="1" t="s">
        <v>174</v>
      </c>
      <c r="E2477" s="33" t="s">
        <v>6803</v>
      </c>
    </row>
    <row r="2478">
      <c r="A2478" s="1" t="s">
        <v>176</v>
      </c>
      <c r="E2478" s="27" t="s">
        <v>169</v>
      </c>
    </row>
    <row r="2479">
      <c r="A2479" s="1" t="s">
        <v>167</v>
      </c>
      <c r="B2479" s="1">
        <v>617</v>
      </c>
      <c r="C2479" s="26" t="s">
        <v>6804</v>
      </c>
      <c r="D2479" t="s">
        <v>169</v>
      </c>
      <c r="E2479" s="27" t="s">
        <v>6805</v>
      </c>
      <c r="F2479" s="28" t="s">
        <v>200</v>
      </c>
      <c r="G2479" s="29">
        <v>7</v>
      </c>
      <c r="H2479" s="28">
        <v>0</v>
      </c>
      <c r="I2479" s="30">
        <f>ROUND(G2479*H2479,P4)</f>
        <v>0</v>
      </c>
      <c r="L2479" s="31">
        <v>0</v>
      </c>
      <c r="M2479" s="24">
        <f>ROUND(G2479*L2479,P4)</f>
        <v>0</v>
      </c>
      <c r="N2479" s="25" t="s">
        <v>172</v>
      </c>
      <c r="O2479" s="32">
        <f>M2479*AA2479</f>
        <v>0</v>
      </c>
      <c r="P2479" s="1">
        <v>3</v>
      </c>
      <c r="AA2479" s="1">
        <f>IF(P2479=1,$O$3,IF(P2479=2,$O$4,$O$5))</f>
        <v>0</v>
      </c>
    </row>
    <row r="2480">
      <c r="A2480" s="1" t="s">
        <v>173</v>
      </c>
      <c r="E2480" s="27" t="s">
        <v>6806</v>
      </c>
    </row>
    <row r="2481">
      <c r="A2481" s="1" t="s">
        <v>174</v>
      </c>
    </row>
    <row r="2482">
      <c r="A2482" s="1" t="s">
        <v>176</v>
      </c>
      <c r="E2482" s="27" t="s">
        <v>169</v>
      </c>
    </row>
    <row r="2483">
      <c r="A2483" s="1" t="s">
        <v>167</v>
      </c>
      <c r="B2483" s="1">
        <v>618</v>
      </c>
      <c r="C2483" s="26" t="s">
        <v>6807</v>
      </c>
      <c r="D2483" t="s">
        <v>169</v>
      </c>
      <c r="E2483" s="27" t="s">
        <v>6808</v>
      </c>
      <c r="F2483" s="28" t="s">
        <v>1405</v>
      </c>
      <c r="G2483" s="29">
        <v>26</v>
      </c>
      <c r="H2483" s="28">
        <v>0</v>
      </c>
      <c r="I2483" s="30">
        <f>ROUND(G2483*H2483,P4)</f>
        <v>0</v>
      </c>
      <c r="L2483" s="31">
        <v>0</v>
      </c>
      <c r="M2483" s="24">
        <f>ROUND(G2483*L2483,P4)</f>
        <v>0</v>
      </c>
      <c r="N2483" s="25" t="s">
        <v>172</v>
      </c>
      <c r="O2483" s="32">
        <f>M2483*AA2483</f>
        <v>0</v>
      </c>
      <c r="P2483" s="1">
        <v>3</v>
      </c>
      <c r="AA2483" s="1">
        <f>IF(P2483=1,$O$3,IF(P2483=2,$O$4,$O$5))</f>
        <v>0</v>
      </c>
    </row>
    <row r="2484">
      <c r="A2484" s="1" t="s">
        <v>173</v>
      </c>
      <c r="E2484" s="27" t="s">
        <v>6809</v>
      </c>
    </row>
    <row r="2485">
      <c r="A2485" s="1" t="s">
        <v>174</v>
      </c>
    </row>
    <row r="2486">
      <c r="A2486" s="1" t="s">
        <v>176</v>
      </c>
      <c r="E2486" s="27" t="s">
        <v>169</v>
      </c>
    </row>
    <row r="2487">
      <c r="A2487" s="1" t="s">
        <v>167</v>
      </c>
      <c r="B2487" s="1">
        <v>619</v>
      </c>
      <c r="C2487" s="26" t="s">
        <v>6810</v>
      </c>
      <c r="D2487" t="s">
        <v>169</v>
      </c>
      <c r="E2487" s="27" t="s">
        <v>6811</v>
      </c>
      <c r="F2487" s="28" t="s">
        <v>1405</v>
      </c>
      <c r="G2487" s="29">
        <v>30</v>
      </c>
      <c r="H2487" s="28">
        <v>0.00314</v>
      </c>
      <c r="I2487" s="30">
        <f>ROUND(G2487*H2487,P4)</f>
        <v>0</v>
      </c>
      <c r="L2487" s="31">
        <v>0</v>
      </c>
      <c r="M2487" s="24">
        <f>ROUND(G2487*L2487,P4)</f>
        <v>0</v>
      </c>
      <c r="N2487" s="25" t="s">
        <v>172</v>
      </c>
      <c r="O2487" s="32">
        <f>M2487*AA2487</f>
        <v>0</v>
      </c>
      <c r="P2487" s="1">
        <v>3</v>
      </c>
      <c r="AA2487" s="1">
        <f>IF(P2487=1,$O$3,IF(P2487=2,$O$4,$O$5))</f>
        <v>0</v>
      </c>
    </row>
    <row r="2488">
      <c r="A2488" s="1" t="s">
        <v>173</v>
      </c>
      <c r="E2488" s="27" t="s">
        <v>6812</v>
      </c>
    </row>
    <row r="2489" ht="38.25">
      <c r="A2489" s="1" t="s">
        <v>174</v>
      </c>
      <c r="E2489" s="33" t="s">
        <v>6813</v>
      </c>
    </row>
    <row r="2490">
      <c r="A2490" s="1" t="s">
        <v>176</v>
      </c>
      <c r="E2490" s="27" t="s">
        <v>169</v>
      </c>
    </row>
    <row r="2491">
      <c r="A2491" s="1" t="s">
        <v>167</v>
      </c>
      <c r="B2491" s="1">
        <v>620</v>
      </c>
      <c r="C2491" s="26" t="s">
        <v>6814</v>
      </c>
      <c r="D2491" t="s">
        <v>169</v>
      </c>
      <c r="E2491" s="27" t="s">
        <v>6815</v>
      </c>
      <c r="F2491" s="28" t="s">
        <v>200</v>
      </c>
      <c r="G2491" s="29">
        <v>2</v>
      </c>
      <c r="H2491" s="28">
        <v>0.0038920000000000001</v>
      </c>
      <c r="I2491" s="30">
        <f>ROUND(G2491*H2491,P4)</f>
        <v>0</v>
      </c>
      <c r="L2491" s="31">
        <v>0</v>
      </c>
      <c r="M2491" s="24">
        <f>ROUND(G2491*L2491,P4)</f>
        <v>0</v>
      </c>
      <c r="N2491" s="25" t="s">
        <v>172</v>
      </c>
      <c r="O2491" s="32">
        <f>M2491*AA2491</f>
        <v>0</v>
      </c>
      <c r="P2491" s="1">
        <v>3</v>
      </c>
      <c r="AA2491" s="1">
        <f>IF(P2491=1,$O$3,IF(P2491=2,$O$4,$O$5))</f>
        <v>0</v>
      </c>
    </row>
    <row r="2492" ht="25.5">
      <c r="A2492" s="1" t="s">
        <v>173</v>
      </c>
      <c r="E2492" s="27" t="s">
        <v>6816</v>
      </c>
    </row>
    <row r="2493" ht="25.5">
      <c r="A2493" s="1" t="s">
        <v>174</v>
      </c>
      <c r="E2493" s="33" t="s">
        <v>6817</v>
      </c>
    </row>
    <row r="2494">
      <c r="A2494" s="1" t="s">
        <v>176</v>
      </c>
      <c r="E2494" s="27" t="s">
        <v>169</v>
      </c>
    </row>
    <row r="2495" ht="25.5">
      <c r="A2495" s="1" t="s">
        <v>167</v>
      </c>
      <c r="B2495" s="1">
        <v>621</v>
      </c>
      <c r="C2495" s="26" t="s">
        <v>6818</v>
      </c>
      <c r="D2495" t="s">
        <v>169</v>
      </c>
      <c r="E2495" s="27" t="s">
        <v>6819</v>
      </c>
      <c r="F2495" s="28" t="s">
        <v>200</v>
      </c>
      <c r="G2495" s="29">
        <v>2</v>
      </c>
      <c r="H2495" s="28">
        <v>0.0032919999999999998</v>
      </c>
      <c r="I2495" s="30">
        <f>ROUND(G2495*H2495,P4)</f>
        <v>0</v>
      </c>
      <c r="L2495" s="31">
        <v>0</v>
      </c>
      <c r="M2495" s="24">
        <f>ROUND(G2495*L2495,P4)</f>
        <v>0</v>
      </c>
      <c r="N2495" s="25" t="s">
        <v>172</v>
      </c>
      <c r="O2495" s="32">
        <f>M2495*AA2495</f>
        <v>0</v>
      </c>
      <c r="P2495" s="1">
        <v>3</v>
      </c>
      <c r="AA2495" s="1">
        <f>IF(P2495=1,$O$3,IF(P2495=2,$O$4,$O$5))</f>
        <v>0</v>
      </c>
    </row>
    <row r="2496" ht="25.5">
      <c r="A2496" s="1" t="s">
        <v>173</v>
      </c>
      <c r="E2496" s="27" t="s">
        <v>6820</v>
      </c>
    </row>
    <row r="2497" ht="25.5">
      <c r="A2497" s="1" t="s">
        <v>174</v>
      </c>
      <c r="E2497" s="33" t="s">
        <v>6821</v>
      </c>
    </row>
    <row r="2498">
      <c r="A2498" s="1" t="s">
        <v>176</v>
      </c>
      <c r="E2498" s="27" t="s">
        <v>169</v>
      </c>
    </row>
    <row r="2499">
      <c r="A2499" s="1" t="s">
        <v>167</v>
      </c>
      <c r="B2499" s="1">
        <v>622</v>
      </c>
      <c r="C2499" s="26" t="s">
        <v>6822</v>
      </c>
      <c r="D2499" t="s">
        <v>169</v>
      </c>
      <c r="E2499" s="27" t="s">
        <v>6823</v>
      </c>
      <c r="F2499" s="28" t="s">
        <v>1405</v>
      </c>
      <c r="G2499" s="29">
        <v>386</v>
      </c>
      <c r="H2499" s="28">
        <v>0.0068950000000000001</v>
      </c>
      <c r="I2499" s="30">
        <f>ROUND(G2499*H2499,P4)</f>
        <v>0</v>
      </c>
      <c r="L2499" s="31">
        <v>0</v>
      </c>
      <c r="M2499" s="24">
        <f>ROUND(G2499*L2499,P4)</f>
        <v>0</v>
      </c>
      <c r="N2499" s="25" t="s">
        <v>172</v>
      </c>
      <c r="O2499" s="32">
        <f>M2499*AA2499</f>
        <v>0</v>
      </c>
      <c r="P2499" s="1">
        <v>3</v>
      </c>
      <c r="AA2499" s="1">
        <f>IF(P2499=1,$O$3,IF(P2499=2,$O$4,$O$5))</f>
        <v>0</v>
      </c>
    </row>
    <row r="2500" ht="25.5">
      <c r="A2500" s="1" t="s">
        <v>173</v>
      </c>
      <c r="E2500" s="27" t="s">
        <v>6824</v>
      </c>
    </row>
    <row r="2501" ht="127.5">
      <c r="A2501" s="1" t="s">
        <v>174</v>
      </c>
      <c r="E2501" s="33" t="s">
        <v>6825</v>
      </c>
    </row>
    <row r="2502">
      <c r="A2502" s="1" t="s">
        <v>176</v>
      </c>
      <c r="E2502" s="27" t="s">
        <v>169</v>
      </c>
    </row>
    <row r="2503">
      <c r="A2503" s="1" t="s">
        <v>167</v>
      </c>
      <c r="B2503" s="1">
        <v>623</v>
      </c>
      <c r="C2503" s="26" t="s">
        <v>6826</v>
      </c>
      <c r="D2503" t="s">
        <v>169</v>
      </c>
      <c r="E2503" s="27" t="s">
        <v>6827</v>
      </c>
      <c r="F2503" s="28" t="s">
        <v>1405</v>
      </c>
      <c r="G2503" s="29">
        <v>132.5</v>
      </c>
      <c r="H2503" s="28">
        <v>0.0037060000000000001</v>
      </c>
      <c r="I2503" s="30">
        <f>ROUND(G2503*H2503,P4)</f>
        <v>0</v>
      </c>
      <c r="L2503" s="31">
        <v>0</v>
      </c>
      <c r="M2503" s="24">
        <f>ROUND(G2503*L2503,P4)</f>
        <v>0</v>
      </c>
      <c r="N2503" s="25" t="s">
        <v>172</v>
      </c>
      <c r="O2503" s="32">
        <f>M2503*AA2503</f>
        <v>0</v>
      </c>
      <c r="P2503" s="1">
        <v>3</v>
      </c>
      <c r="AA2503" s="1">
        <f>IF(P2503=1,$O$3,IF(P2503=2,$O$4,$O$5))</f>
        <v>0</v>
      </c>
    </row>
    <row r="2504">
      <c r="A2504" s="1" t="s">
        <v>173</v>
      </c>
      <c r="E2504" s="27" t="s">
        <v>6828</v>
      </c>
    </row>
    <row r="2505" ht="178.5">
      <c r="A2505" s="1" t="s">
        <v>174</v>
      </c>
      <c r="E2505" s="33" t="s">
        <v>6829</v>
      </c>
    </row>
    <row r="2506">
      <c r="A2506" s="1" t="s">
        <v>176</v>
      </c>
      <c r="E2506" s="27" t="s">
        <v>169</v>
      </c>
    </row>
    <row r="2507">
      <c r="A2507" s="1" t="s">
        <v>167</v>
      </c>
      <c r="B2507" s="1">
        <v>624</v>
      </c>
      <c r="C2507" s="26" t="s">
        <v>6830</v>
      </c>
      <c r="D2507" t="s">
        <v>169</v>
      </c>
      <c r="E2507" s="27" t="s">
        <v>6831</v>
      </c>
      <c r="F2507" s="28" t="s">
        <v>2815</v>
      </c>
      <c r="G2507" s="29">
        <v>60977.387999999999</v>
      </c>
      <c r="H2507" s="28">
        <v>0</v>
      </c>
      <c r="I2507" s="30">
        <f>ROUND(G2507*H2507,P4)</f>
        <v>0</v>
      </c>
      <c r="L2507" s="31">
        <v>0</v>
      </c>
      <c r="M2507" s="24">
        <f>ROUND(G2507*L2507,P4)</f>
        <v>0</v>
      </c>
      <c r="N2507" s="25" t="s">
        <v>172</v>
      </c>
      <c r="O2507" s="32">
        <f>M2507*AA2507</f>
        <v>0</v>
      </c>
      <c r="P2507" s="1">
        <v>3</v>
      </c>
      <c r="AA2507" s="1">
        <f>IF(P2507=1,$O$3,IF(P2507=2,$O$4,$O$5))</f>
        <v>0</v>
      </c>
    </row>
    <row r="2508" ht="38.25">
      <c r="A2508" s="1" t="s">
        <v>173</v>
      </c>
      <c r="E2508" s="27" t="s">
        <v>6832</v>
      </c>
    </row>
    <row r="2509">
      <c r="A2509" s="1" t="s">
        <v>174</v>
      </c>
    </row>
    <row r="2510">
      <c r="A2510" s="1" t="s">
        <v>176</v>
      </c>
      <c r="E2510" s="27" t="s">
        <v>169</v>
      </c>
    </row>
    <row r="2511">
      <c r="A2511" s="1" t="s">
        <v>167</v>
      </c>
      <c r="B2511" s="1">
        <v>625</v>
      </c>
      <c r="C2511" s="26" t="s">
        <v>6833</v>
      </c>
      <c r="D2511" t="s">
        <v>169</v>
      </c>
      <c r="E2511" s="27" t="s">
        <v>6834</v>
      </c>
      <c r="F2511" s="28" t="s">
        <v>1405</v>
      </c>
      <c r="G2511" s="29">
        <v>46.5</v>
      </c>
      <c r="H2511" s="28">
        <v>0</v>
      </c>
      <c r="I2511" s="30">
        <f>ROUND(G2511*H2511,P4)</f>
        <v>0</v>
      </c>
      <c r="L2511" s="31">
        <v>0</v>
      </c>
      <c r="M2511" s="24">
        <f>ROUND(G2511*L2511,P4)</f>
        <v>0</v>
      </c>
      <c r="N2511" s="25" t="s">
        <v>2420</v>
      </c>
      <c r="O2511" s="32">
        <f>M2511*AA2511</f>
        <v>0</v>
      </c>
      <c r="P2511" s="1">
        <v>3</v>
      </c>
      <c r="AA2511" s="1">
        <f>IF(P2511=1,$O$3,IF(P2511=2,$O$4,$O$5))</f>
        <v>0</v>
      </c>
    </row>
    <row r="2512">
      <c r="A2512" s="1" t="s">
        <v>173</v>
      </c>
      <c r="E2512" s="27" t="s">
        <v>6834</v>
      </c>
    </row>
    <row r="2513" ht="25.5">
      <c r="A2513" s="1" t="s">
        <v>174</v>
      </c>
      <c r="E2513" s="33" t="s">
        <v>6835</v>
      </c>
    </row>
    <row r="2514">
      <c r="A2514" s="1" t="s">
        <v>176</v>
      </c>
      <c r="E2514" s="27" t="s">
        <v>169</v>
      </c>
    </row>
    <row r="2515">
      <c r="A2515" s="1" t="s">
        <v>167</v>
      </c>
      <c r="B2515" s="1">
        <v>626</v>
      </c>
      <c r="C2515" s="26" t="s">
        <v>6836</v>
      </c>
      <c r="D2515" t="s">
        <v>169</v>
      </c>
      <c r="E2515" s="27" t="s">
        <v>6837</v>
      </c>
      <c r="F2515" s="28" t="s">
        <v>1405</v>
      </c>
      <c r="G2515" s="29">
        <v>4.0999999999999996</v>
      </c>
      <c r="H2515" s="28">
        <v>0</v>
      </c>
      <c r="I2515" s="30">
        <f>ROUND(G2515*H2515,P4)</f>
        <v>0</v>
      </c>
      <c r="L2515" s="31">
        <v>0</v>
      </c>
      <c r="M2515" s="24">
        <f>ROUND(G2515*L2515,P4)</f>
        <v>0</v>
      </c>
      <c r="N2515" s="25" t="s">
        <v>2420</v>
      </c>
      <c r="O2515" s="32">
        <f>M2515*AA2515</f>
        <v>0</v>
      </c>
      <c r="P2515" s="1">
        <v>3</v>
      </c>
      <c r="AA2515" s="1">
        <f>IF(P2515=1,$O$3,IF(P2515=2,$O$4,$O$5))</f>
        <v>0</v>
      </c>
    </row>
    <row r="2516">
      <c r="A2516" s="1" t="s">
        <v>173</v>
      </c>
      <c r="E2516" s="27" t="s">
        <v>6837</v>
      </c>
    </row>
    <row r="2517" ht="38.25">
      <c r="A2517" s="1" t="s">
        <v>174</v>
      </c>
      <c r="E2517" s="33" t="s">
        <v>6838</v>
      </c>
    </row>
    <row r="2518">
      <c r="A2518" s="1" t="s">
        <v>176</v>
      </c>
      <c r="E2518" s="27" t="s">
        <v>169</v>
      </c>
    </row>
    <row r="2519">
      <c r="A2519" s="1" t="s">
        <v>167</v>
      </c>
      <c r="B2519" s="1">
        <v>627</v>
      </c>
      <c r="C2519" s="26" t="s">
        <v>6839</v>
      </c>
      <c r="D2519" t="s">
        <v>169</v>
      </c>
      <c r="E2519" s="27" t="s">
        <v>6840</v>
      </c>
      <c r="F2519" s="28" t="s">
        <v>1405</v>
      </c>
      <c r="G2519" s="29">
        <v>14.9</v>
      </c>
      <c r="H2519" s="28">
        <v>0</v>
      </c>
      <c r="I2519" s="30">
        <f>ROUND(G2519*H2519,P4)</f>
        <v>0</v>
      </c>
      <c r="L2519" s="31">
        <v>0</v>
      </c>
      <c r="M2519" s="24">
        <f>ROUND(G2519*L2519,P4)</f>
        <v>0</v>
      </c>
      <c r="N2519" s="25" t="s">
        <v>2420</v>
      </c>
      <c r="O2519" s="32">
        <f>M2519*AA2519</f>
        <v>0</v>
      </c>
      <c r="P2519" s="1">
        <v>3</v>
      </c>
      <c r="AA2519" s="1">
        <f>IF(P2519=1,$O$3,IF(P2519=2,$O$4,$O$5))</f>
        <v>0</v>
      </c>
    </row>
    <row r="2520">
      <c r="A2520" s="1" t="s">
        <v>173</v>
      </c>
      <c r="E2520" s="27" t="s">
        <v>6840</v>
      </c>
    </row>
    <row r="2521" ht="38.25">
      <c r="A2521" s="1" t="s">
        <v>174</v>
      </c>
      <c r="E2521" s="33" t="s">
        <v>6841</v>
      </c>
    </row>
    <row r="2522">
      <c r="A2522" s="1" t="s">
        <v>176</v>
      </c>
      <c r="E2522" s="27" t="s">
        <v>169</v>
      </c>
    </row>
    <row r="2523">
      <c r="A2523" s="1" t="s">
        <v>167</v>
      </c>
      <c r="B2523" s="1">
        <v>628</v>
      </c>
      <c r="C2523" s="26" t="s">
        <v>6842</v>
      </c>
      <c r="D2523" t="s">
        <v>169</v>
      </c>
      <c r="E2523" s="27" t="s">
        <v>6843</v>
      </c>
      <c r="F2523" s="28" t="s">
        <v>1405</v>
      </c>
      <c r="G2523" s="29">
        <v>80.200000000000003</v>
      </c>
      <c r="H2523" s="28">
        <v>0</v>
      </c>
      <c r="I2523" s="30">
        <f>ROUND(G2523*H2523,P4)</f>
        <v>0</v>
      </c>
      <c r="L2523" s="31">
        <v>0</v>
      </c>
      <c r="M2523" s="24">
        <f>ROUND(G2523*L2523,P4)</f>
        <v>0</v>
      </c>
      <c r="N2523" s="25" t="s">
        <v>2420</v>
      </c>
      <c r="O2523" s="32">
        <f>M2523*AA2523</f>
        <v>0</v>
      </c>
      <c r="P2523" s="1">
        <v>3</v>
      </c>
      <c r="AA2523" s="1">
        <f>IF(P2523=1,$O$3,IF(P2523=2,$O$4,$O$5))</f>
        <v>0</v>
      </c>
    </row>
    <row r="2524">
      <c r="A2524" s="1" t="s">
        <v>173</v>
      </c>
      <c r="E2524" s="27" t="s">
        <v>6843</v>
      </c>
    </row>
    <row r="2525" ht="38.25">
      <c r="A2525" s="1" t="s">
        <v>174</v>
      </c>
      <c r="E2525" s="33" t="s">
        <v>6844</v>
      </c>
    </row>
    <row r="2526">
      <c r="A2526" s="1" t="s">
        <v>176</v>
      </c>
      <c r="E2526" s="27" t="s">
        <v>169</v>
      </c>
    </row>
    <row r="2527">
      <c r="A2527" s="1" t="s">
        <v>167</v>
      </c>
      <c r="B2527" s="1">
        <v>629</v>
      </c>
      <c r="C2527" s="26" t="s">
        <v>6845</v>
      </c>
      <c r="D2527" t="s">
        <v>169</v>
      </c>
      <c r="E2527" s="27" t="s">
        <v>6846</v>
      </c>
      <c r="F2527" s="28" t="s">
        <v>6847</v>
      </c>
      <c r="G2527" s="29">
        <v>208</v>
      </c>
      <c r="H2527" s="28">
        <v>0</v>
      </c>
      <c r="I2527" s="30">
        <f>ROUND(G2527*H2527,P4)</f>
        <v>0</v>
      </c>
      <c r="L2527" s="31">
        <v>0</v>
      </c>
      <c r="M2527" s="24">
        <f>ROUND(G2527*L2527,P4)</f>
        <v>0</v>
      </c>
      <c r="N2527" s="25" t="s">
        <v>2420</v>
      </c>
      <c r="O2527" s="32">
        <f>M2527*AA2527</f>
        <v>0</v>
      </c>
      <c r="P2527" s="1">
        <v>3</v>
      </c>
      <c r="AA2527" s="1">
        <f>IF(P2527=1,$O$3,IF(P2527=2,$O$4,$O$5))</f>
        <v>0</v>
      </c>
    </row>
    <row r="2528">
      <c r="A2528" s="1" t="s">
        <v>173</v>
      </c>
      <c r="E2528" s="27" t="s">
        <v>6846</v>
      </c>
    </row>
    <row r="2529" ht="89.25">
      <c r="A2529" s="1" t="s">
        <v>174</v>
      </c>
      <c r="E2529" s="33" t="s">
        <v>6848</v>
      </c>
    </row>
    <row r="2530">
      <c r="A2530" s="1" t="s">
        <v>176</v>
      </c>
      <c r="E2530" s="27" t="s">
        <v>169</v>
      </c>
    </row>
    <row r="2531">
      <c r="A2531" s="1" t="s">
        <v>167</v>
      </c>
      <c r="B2531" s="1">
        <v>630</v>
      </c>
      <c r="C2531" s="26" t="s">
        <v>6849</v>
      </c>
      <c r="D2531" t="s">
        <v>169</v>
      </c>
      <c r="E2531" s="27" t="s">
        <v>6850</v>
      </c>
      <c r="F2531" s="28" t="s">
        <v>1405</v>
      </c>
      <c r="G2531" s="29">
        <v>7.3499999999999996</v>
      </c>
      <c r="H2531" s="28">
        <v>0</v>
      </c>
      <c r="I2531" s="30">
        <f>ROUND(G2531*H2531,P4)</f>
        <v>0</v>
      </c>
      <c r="L2531" s="31">
        <v>0</v>
      </c>
      <c r="M2531" s="24">
        <f>ROUND(G2531*L2531,P4)</f>
        <v>0</v>
      </c>
      <c r="N2531" s="25" t="s">
        <v>2420</v>
      </c>
      <c r="O2531" s="32">
        <f>M2531*AA2531</f>
        <v>0</v>
      </c>
      <c r="P2531" s="1">
        <v>3</v>
      </c>
      <c r="AA2531" s="1">
        <f>IF(P2531=1,$O$3,IF(P2531=2,$O$4,$O$5))</f>
        <v>0</v>
      </c>
    </row>
    <row r="2532">
      <c r="A2532" s="1" t="s">
        <v>173</v>
      </c>
      <c r="E2532" s="27" t="s">
        <v>6850</v>
      </c>
    </row>
    <row r="2533" ht="25.5">
      <c r="A2533" s="1" t="s">
        <v>174</v>
      </c>
      <c r="E2533" s="33" t="s">
        <v>6851</v>
      </c>
    </row>
    <row r="2534">
      <c r="A2534" s="1" t="s">
        <v>176</v>
      </c>
      <c r="E2534" s="27" t="s">
        <v>169</v>
      </c>
    </row>
    <row r="2535">
      <c r="A2535" s="1" t="s">
        <v>167</v>
      </c>
      <c r="B2535" s="1">
        <v>631</v>
      </c>
      <c r="C2535" s="26" t="s">
        <v>6852</v>
      </c>
      <c r="D2535" t="s">
        <v>169</v>
      </c>
      <c r="E2535" s="27" t="s">
        <v>6853</v>
      </c>
      <c r="F2535" s="28" t="s">
        <v>1405</v>
      </c>
      <c r="G2535" s="29">
        <v>9</v>
      </c>
      <c r="H2535" s="28">
        <v>0</v>
      </c>
      <c r="I2535" s="30">
        <f>ROUND(G2535*H2535,P4)</f>
        <v>0</v>
      </c>
      <c r="L2535" s="31">
        <v>0</v>
      </c>
      <c r="M2535" s="24">
        <f>ROUND(G2535*L2535,P4)</f>
        <v>0</v>
      </c>
      <c r="N2535" s="25" t="s">
        <v>2420</v>
      </c>
      <c r="O2535" s="32">
        <f>M2535*AA2535</f>
        <v>0</v>
      </c>
      <c r="P2535" s="1">
        <v>3</v>
      </c>
      <c r="AA2535" s="1">
        <f>IF(P2535=1,$O$3,IF(P2535=2,$O$4,$O$5))</f>
        <v>0</v>
      </c>
    </row>
    <row r="2536">
      <c r="A2536" s="1" t="s">
        <v>173</v>
      </c>
      <c r="E2536" s="27" t="s">
        <v>6853</v>
      </c>
    </row>
    <row r="2537" ht="38.25">
      <c r="A2537" s="1" t="s">
        <v>174</v>
      </c>
      <c r="E2537" s="33" t="s">
        <v>6854</v>
      </c>
    </row>
    <row r="2538">
      <c r="A2538" s="1" t="s">
        <v>176</v>
      </c>
      <c r="E2538" s="27" t="s">
        <v>169</v>
      </c>
    </row>
    <row r="2539">
      <c r="A2539" s="1" t="s">
        <v>167</v>
      </c>
      <c r="B2539" s="1">
        <v>632</v>
      </c>
      <c r="C2539" s="26" t="s">
        <v>6855</v>
      </c>
      <c r="D2539" t="s">
        <v>169</v>
      </c>
      <c r="E2539" s="27" t="s">
        <v>6856</v>
      </c>
      <c r="F2539" s="28" t="s">
        <v>200</v>
      </c>
      <c r="G2539" s="29">
        <v>62</v>
      </c>
      <c r="H2539" s="28">
        <v>0</v>
      </c>
      <c r="I2539" s="30">
        <f>ROUND(G2539*H2539,P4)</f>
        <v>0</v>
      </c>
      <c r="L2539" s="31">
        <v>0</v>
      </c>
      <c r="M2539" s="24">
        <f>ROUND(G2539*L2539,P4)</f>
        <v>0</v>
      </c>
      <c r="N2539" s="25" t="s">
        <v>2420</v>
      </c>
      <c r="O2539" s="32">
        <f>M2539*AA2539</f>
        <v>0</v>
      </c>
      <c r="P2539" s="1">
        <v>3</v>
      </c>
      <c r="AA2539" s="1">
        <f>IF(P2539=1,$O$3,IF(P2539=2,$O$4,$O$5))</f>
        <v>0</v>
      </c>
    </row>
    <row r="2540">
      <c r="A2540" s="1" t="s">
        <v>173</v>
      </c>
      <c r="E2540" s="27" t="s">
        <v>6856</v>
      </c>
    </row>
    <row r="2541" ht="51">
      <c r="A2541" s="1" t="s">
        <v>174</v>
      </c>
      <c r="E2541" s="33" t="s">
        <v>6857</v>
      </c>
    </row>
    <row r="2542">
      <c r="A2542" s="1" t="s">
        <v>176</v>
      </c>
      <c r="E2542" s="27" t="s">
        <v>169</v>
      </c>
    </row>
    <row r="2543">
      <c r="A2543" s="1" t="s">
        <v>167</v>
      </c>
      <c r="B2543" s="1">
        <v>633</v>
      </c>
      <c r="C2543" s="26" t="s">
        <v>6858</v>
      </c>
      <c r="D2543" t="s">
        <v>169</v>
      </c>
      <c r="E2543" s="27" t="s">
        <v>6859</v>
      </c>
      <c r="F2543" s="28" t="s">
        <v>6847</v>
      </c>
      <c r="G2543" s="29">
        <v>27.100000000000001</v>
      </c>
      <c r="H2543" s="28">
        <v>0</v>
      </c>
      <c r="I2543" s="30">
        <f>ROUND(G2543*H2543,P4)</f>
        <v>0</v>
      </c>
      <c r="L2543" s="31">
        <v>0</v>
      </c>
      <c r="M2543" s="24">
        <f>ROUND(G2543*L2543,P4)</f>
        <v>0</v>
      </c>
      <c r="N2543" s="25" t="s">
        <v>2420</v>
      </c>
      <c r="O2543" s="32">
        <f>M2543*AA2543</f>
        <v>0</v>
      </c>
      <c r="P2543" s="1">
        <v>3</v>
      </c>
      <c r="AA2543" s="1">
        <f>IF(P2543=1,$O$3,IF(P2543=2,$O$4,$O$5))</f>
        <v>0</v>
      </c>
    </row>
    <row r="2544">
      <c r="A2544" s="1" t="s">
        <v>173</v>
      </c>
      <c r="E2544" s="27" t="s">
        <v>6859</v>
      </c>
    </row>
    <row r="2545" ht="25.5">
      <c r="A2545" s="1" t="s">
        <v>174</v>
      </c>
      <c r="E2545" s="33" t="s">
        <v>6860</v>
      </c>
    </row>
    <row r="2546">
      <c r="A2546" s="1" t="s">
        <v>176</v>
      </c>
      <c r="E2546" s="27" t="s">
        <v>169</v>
      </c>
    </row>
    <row r="2547">
      <c r="A2547" s="1" t="s">
        <v>167</v>
      </c>
      <c r="B2547" s="1">
        <v>634</v>
      </c>
      <c r="C2547" s="26" t="s">
        <v>6861</v>
      </c>
      <c r="D2547" t="s">
        <v>169</v>
      </c>
      <c r="E2547" s="27" t="s">
        <v>6862</v>
      </c>
      <c r="F2547" s="28" t="s">
        <v>200</v>
      </c>
      <c r="G2547" s="29">
        <v>1</v>
      </c>
      <c r="H2547" s="28">
        <v>0</v>
      </c>
      <c r="I2547" s="30">
        <f>ROUND(G2547*H2547,P4)</f>
        <v>0</v>
      </c>
      <c r="L2547" s="31">
        <v>0</v>
      </c>
      <c r="M2547" s="24">
        <f>ROUND(G2547*L2547,P4)</f>
        <v>0</v>
      </c>
      <c r="N2547" s="25" t="s">
        <v>2420</v>
      </c>
      <c r="O2547" s="32">
        <f>M2547*AA2547</f>
        <v>0</v>
      </c>
      <c r="P2547" s="1">
        <v>3</v>
      </c>
      <c r="AA2547" s="1">
        <f>IF(P2547=1,$O$3,IF(P2547=2,$O$4,$O$5))</f>
        <v>0</v>
      </c>
    </row>
    <row r="2548">
      <c r="A2548" s="1" t="s">
        <v>173</v>
      </c>
      <c r="E2548" s="27" t="s">
        <v>6862</v>
      </c>
    </row>
    <row r="2549" ht="25.5">
      <c r="A2549" s="1" t="s">
        <v>174</v>
      </c>
      <c r="E2549" s="33" t="s">
        <v>6863</v>
      </c>
    </row>
    <row r="2550">
      <c r="A2550" s="1" t="s">
        <v>176</v>
      </c>
      <c r="E2550" s="27" t="s">
        <v>169</v>
      </c>
    </row>
    <row r="2551">
      <c r="A2551" s="1" t="s">
        <v>167</v>
      </c>
      <c r="B2551" s="1">
        <v>635</v>
      </c>
      <c r="C2551" s="26" t="s">
        <v>6864</v>
      </c>
      <c r="D2551" t="s">
        <v>169</v>
      </c>
      <c r="E2551" s="27" t="s">
        <v>6865</v>
      </c>
      <c r="F2551" s="28" t="s">
        <v>1405</v>
      </c>
      <c r="G2551" s="29">
        <v>3.5</v>
      </c>
      <c r="H2551" s="28">
        <v>0</v>
      </c>
      <c r="I2551" s="30">
        <f>ROUND(G2551*H2551,P4)</f>
        <v>0</v>
      </c>
      <c r="L2551" s="31">
        <v>0</v>
      </c>
      <c r="M2551" s="24">
        <f>ROUND(G2551*L2551,P4)</f>
        <v>0</v>
      </c>
      <c r="N2551" s="25" t="s">
        <v>2420</v>
      </c>
      <c r="O2551" s="32">
        <f>M2551*AA2551</f>
        <v>0</v>
      </c>
      <c r="P2551" s="1">
        <v>3</v>
      </c>
      <c r="AA2551" s="1">
        <f>IF(P2551=1,$O$3,IF(P2551=2,$O$4,$O$5))</f>
        <v>0</v>
      </c>
    </row>
    <row r="2552">
      <c r="A2552" s="1" t="s">
        <v>173</v>
      </c>
      <c r="E2552" s="27" t="s">
        <v>6865</v>
      </c>
    </row>
    <row r="2553" ht="25.5">
      <c r="A2553" s="1" t="s">
        <v>174</v>
      </c>
      <c r="E2553" s="33" t="s">
        <v>6866</v>
      </c>
    </row>
    <row r="2554">
      <c r="A2554" s="1" t="s">
        <v>176</v>
      </c>
      <c r="E2554" s="27" t="s">
        <v>169</v>
      </c>
    </row>
    <row r="2555">
      <c r="A2555" s="1" t="s">
        <v>167</v>
      </c>
      <c r="B2555" s="1">
        <v>636</v>
      </c>
      <c r="C2555" s="26" t="s">
        <v>6867</v>
      </c>
      <c r="D2555" t="s">
        <v>169</v>
      </c>
      <c r="E2555" s="27" t="s">
        <v>6868</v>
      </c>
      <c r="F2555" s="28" t="s">
        <v>6847</v>
      </c>
      <c r="G2555" s="29">
        <v>36.350000000000001</v>
      </c>
      <c r="H2555" s="28">
        <v>0</v>
      </c>
      <c r="I2555" s="30">
        <f>ROUND(G2555*H2555,P4)</f>
        <v>0</v>
      </c>
      <c r="L2555" s="31">
        <v>0</v>
      </c>
      <c r="M2555" s="24">
        <f>ROUND(G2555*L2555,P4)</f>
        <v>0</v>
      </c>
      <c r="N2555" s="25" t="s">
        <v>2420</v>
      </c>
      <c r="O2555" s="32">
        <f>M2555*AA2555</f>
        <v>0</v>
      </c>
      <c r="P2555" s="1">
        <v>3</v>
      </c>
      <c r="AA2555" s="1">
        <f>IF(P2555=1,$O$3,IF(P2555=2,$O$4,$O$5))</f>
        <v>0</v>
      </c>
    </row>
    <row r="2556">
      <c r="A2556" s="1" t="s">
        <v>173</v>
      </c>
      <c r="E2556" s="27" t="s">
        <v>6868</v>
      </c>
    </row>
    <row r="2557" ht="89.25">
      <c r="A2557" s="1" t="s">
        <v>174</v>
      </c>
      <c r="E2557" s="33" t="s">
        <v>6869</v>
      </c>
    </row>
    <row r="2558">
      <c r="A2558" s="1" t="s">
        <v>176</v>
      </c>
      <c r="E2558" s="27" t="s">
        <v>169</v>
      </c>
    </row>
    <row r="2559">
      <c r="A2559" s="1" t="s">
        <v>167</v>
      </c>
      <c r="B2559" s="1">
        <v>637</v>
      </c>
      <c r="C2559" s="26" t="s">
        <v>6870</v>
      </c>
      <c r="D2559" t="s">
        <v>169</v>
      </c>
      <c r="E2559" s="27" t="s">
        <v>6871</v>
      </c>
      <c r="F2559" s="28" t="s">
        <v>6847</v>
      </c>
      <c r="G2559" s="29">
        <v>71</v>
      </c>
      <c r="H2559" s="28">
        <v>0</v>
      </c>
      <c r="I2559" s="30">
        <f>ROUND(G2559*H2559,P4)</f>
        <v>0</v>
      </c>
      <c r="L2559" s="31">
        <v>0</v>
      </c>
      <c r="M2559" s="24">
        <f>ROUND(G2559*L2559,P4)</f>
        <v>0</v>
      </c>
      <c r="N2559" s="25" t="s">
        <v>2420</v>
      </c>
      <c r="O2559" s="32">
        <f>M2559*AA2559</f>
        <v>0</v>
      </c>
      <c r="P2559" s="1">
        <v>3</v>
      </c>
      <c r="AA2559" s="1">
        <f>IF(P2559=1,$O$3,IF(P2559=2,$O$4,$O$5))</f>
        <v>0</v>
      </c>
    </row>
    <row r="2560">
      <c r="A2560" s="1" t="s">
        <v>173</v>
      </c>
      <c r="E2560" s="27" t="s">
        <v>6871</v>
      </c>
    </row>
    <row r="2561" ht="38.25">
      <c r="A2561" s="1" t="s">
        <v>174</v>
      </c>
      <c r="E2561" s="33" t="s">
        <v>6872</v>
      </c>
    </row>
    <row r="2562">
      <c r="A2562" s="1" t="s">
        <v>176</v>
      </c>
      <c r="E2562" s="27" t="s">
        <v>169</v>
      </c>
    </row>
    <row r="2563">
      <c r="A2563" s="1" t="s">
        <v>167</v>
      </c>
      <c r="B2563" s="1">
        <v>638</v>
      </c>
      <c r="C2563" s="26" t="s">
        <v>6873</v>
      </c>
      <c r="D2563" t="s">
        <v>169</v>
      </c>
      <c r="E2563" s="27" t="s">
        <v>6874</v>
      </c>
      <c r="F2563" s="28" t="s">
        <v>1488</v>
      </c>
      <c r="G2563" s="29">
        <v>2.5</v>
      </c>
      <c r="H2563" s="28">
        <v>0</v>
      </c>
      <c r="I2563" s="30">
        <f>ROUND(G2563*H2563,P4)</f>
        <v>0</v>
      </c>
      <c r="L2563" s="31">
        <v>0</v>
      </c>
      <c r="M2563" s="24">
        <f>ROUND(G2563*L2563,P4)</f>
        <v>0</v>
      </c>
      <c r="N2563" s="25" t="s">
        <v>2420</v>
      </c>
      <c r="O2563" s="32">
        <f>M2563*AA2563</f>
        <v>0</v>
      </c>
      <c r="P2563" s="1">
        <v>3</v>
      </c>
      <c r="AA2563" s="1">
        <f>IF(P2563=1,$O$3,IF(P2563=2,$O$4,$O$5))</f>
        <v>0</v>
      </c>
    </row>
    <row r="2564">
      <c r="A2564" s="1" t="s">
        <v>173</v>
      </c>
      <c r="E2564" s="27" t="s">
        <v>6874</v>
      </c>
    </row>
    <row r="2565" ht="25.5">
      <c r="A2565" s="1" t="s">
        <v>174</v>
      </c>
      <c r="E2565" s="33" t="s">
        <v>6875</v>
      </c>
    </row>
    <row r="2566">
      <c r="A2566" s="1" t="s">
        <v>176</v>
      </c>
      <c r="E2566" s="27" t="s">
        <v>169</v>
      </c>
    </row>
    <row r="2567">
      <c r="A2567" s="1" t="s">
        <v>167</v>
      </c>
      <c r="B2567" s="1">
        <v>639</v>
      </c>
      <c r="C2567" s="26" t="s">
        <v>6876</v>
      </c>
      <c r="D2567" t="s">
        <v>169</v>
      </c>
      <c r="E2567" s="27" t="s">
        <v>6877</v>
      </c>
      <c r="F2567" s="28" t="s">
        <v>1488</v>
      </c>
      <c r="G2567" s="29">
        <v>4.4850000000000003</v>
      </c>
      <c r="H2567" s="28">
        <v>0</v>
      </c>
      <c r="I2567" s="30">
        <f>ROUND(G2567*H2567,P4)</f>
        <v>0</v>
      </c>
      <c r="L2567" s="31">
        <v>0</v>
      </c>
      <c r="M2567" s="24">
        <f>ROUND(G2567*L2567,P4)</f>
        <v>0</v>
      </c>
      <c r="N2567" s="25" t="s">
        <v>2420</v>
      </c>
      <c r="O2567" s="32">
        <f>M2567*AA2567</f>
        <v>0</v>
      </c>
      <c r="P2567" s="1">
        <v>3</v>
      </c>
      <c r="AA2567" s="1">
        <f>IF(P2567=1,$O$3,IF(P2567=2,$O$4,$O$5))</f>
        <v>0</v>
      </c>
    </row>
    <row r="2568">
      <c r="A2568" s="1" t="s">
        <v>173</v>
      </c>
      <c r="E2568" s="27" t="s">
        <v>6877</v>
      </c>
    </row>
    <row r="2569" ht="38.25">
      <c r="A2569" s="1" t="s">
        <v>174</v>
      </c>
      <c r="E2569" s="33" t="s">
        <v>6878</v>
      </c>
    </row>
    <row r="2570">
      <c r="A2570" s="1" t="s">
        <v>176</v>
      </c>
      <c r="E2570" s="27" t="s">
        <v>169</v>
      </c>
    </row>
    <row r="2571">
      <c r="A2571" s="1" t="s">
        <v>167</v>
      </c>
      <c r="B2571" s="1">
        <v>640</v>
      </c>
      <c r="C2571" s="26" t="s">
        <v>6879</v>
      </c>
      <c r="D2571" t="s">
        <v>169</v>
      </c>
      <c r="E2571" s="27" t="s">
        <v>6880</v>
      </c>
      <c r="F2571" s="28" t="s">
        <v>6847</v>
      </c>
      <c r="G2571" s="29">
        <v>31</v>
      </c>
      <c r="H2571" s="28">
        <v>0</v>
      </c>
      <c r="I2571" s="30">
        <f>ROUND(G2571*H2571,P4)</f>
        <v>0</v>
      </c>
      <c r="L2571" s="31">
        <v>0</v>
      </c>
      <c r="M2571" s="24">
        <f>ROUND(G2571*L2571,P4)</f>
        <v>0</v>
      </c>
      <c r="N2571" s="25" t="s">
        <v>2420</v>
      </c>
      <c r="O2571" s="32">
        <f>M2571*AA2571</f>
        <v>0</v>
      </c>
      <c r="P2571" s="1">
        <v>3</v>
      </c>
      <c r="AA2571" s="1">
        <f>IF(P2571=1,$O$3,IF(P2571=2,$O$4,$O$5))</f>
        <v>0</v>
      </c>
    </row>
    <row r="2572">
      <c r="A2572" s="1" t="s">
        <v>173</v>
      </c>
      <c r="E2572" s="27" t="s">
        <v>6880</v>
      </c>
    </row>
    <row r="2573" ht="25.5">
      <c r="A2573" s="1" t="s">
        <v>174</v>
      </c>
      <c r="E2573" s="33" t="s">
        <v>6881</v>
      </c>
    </row>
    <row r="2574">
      <c r="A2574" s="1" t="s">
        <v>176</v>
      </c>
      <c r="E2574" s="27" t="s">
        <v>169</v>
      </c>
    </row>
    <row r="2575">
      <c r="A2575" s="1" t="s">
        <v>167</v>
      </c>
      <c r="B2575" s="1">
        <v>641</v>
      </c>
      <c r="C2575" s="26" t="s">
        <v>6882</v>
      </c>
      <c r="D2575" t="s">
        <v>169</v>
      </c>
      <c r="E2575" s="27" t="s">
        <v>6883</v>
      </c>
      <c r="F2575" s="28" t="s">
        <v>6847</v>
      </c>
      <c r="G2575" s="29">
        <v>7.3499999999999996</v>
      </c>
      <c r="H2575" s="28">
        <v>0</v>
      </c>
      <c r="I2575" s="30">
        <f>ROUND(G2575*H2575,P4)</f>
        <v>0</v>
      </c>
      <c r="L2575" s="31">
        <v>0</v>
      </c>
      <c r="M2575" s="24">
        <f>ROUND(G2575*L2575,P4)</f>
        <v>0</v>
      </c>
      <c r="N2575" s="25" t="s">
        <v>2420</v>
      </c>
      <c r="O2575" s="32">
        <f>M2575*AA2575</f>
        <v>0</v>
      </c>
      <c r="P2575" s="1">
        <v>3</v>
      </c>
      <c r="AA2575" s="1">
        <f>IF(P2575=1,$O$3,IF(P2575=2,$O$4,$O$5))</f>
        <v>0</v>
      </c>
    </row>
    <row r="2576">
      <c r="A2576" s="1" t="s">
        <v>173</v>
      </c>
      <c r="E2576" s="27" t="s">
        <v>6883</v>
      </c>
    </row>
    <row r="2577" ht="25.5">
      <c r="A2577" s="1" t="s">
        <v>174</v>
      </c>
      <c r="E2577" s="33" t="s">
        <v>6884</v>
      </c>
    </row>
    <row r="2578">
      <c r="A2578" s="1" t="s">
        <v>176</v>
      </c>
      <c r="E2578" s="27" t="s">
        <v>169</v>
      </c>
    </row>
    <row r="2579">
      <c r="A2579" s="1" t="s">
        <v>167</v>
      </c>
      <c r="B2579" s="1">
        <v>642</v>
      </c>
      <c r="C2579" s="26" t="s">
        <v>6885</v>
      </c>
      <c r="D2579" t="s">
        <v>169</v>
      </c>
      <c r="E2579" s="27" t="s">
        <v>6886</v>
      </c>
      <c r="F2579" s="28" t="s">
        <v>1405</v>
      </c>
      <c r="G2579" s="29">
        <v>7.5</v>
      </c>
      <c r="H2579" s="28">
        <v>0</v>
      </c>
      <c r="I2579" s="30">
        <f>ROUND(G2579*H2579,P4)</f>
        <v>0</v>
      </c>
      <c r="L2579" s="31">
        <v>0</v>
      </c>
      <c r="M2579" s="24">
        <f>ROUND(G2579*L2579,P4)</f>
        <v>0</v>
      </c>
      <c r="N2579" s="25" t="s">
        <v>2420</v>
      </c>
      <c r="O2579" s="32">
        <f>M2579*AA2579</f>
        <v>0</v>
      </c>
      <c r="P2579" s="1">
        <v>3</v>
      </c>
      <c r="AA2579" s="1">
        <f>IF(P2579=1,$O$3,IF(P2579=2,$O$4,$O$5))</f>
        <v>0</v>
      </c>
    </row>
    <row r="2580">
      <c r="A2580" s="1" t="s">
        <v>173</v>
      </c>
      <c r="E2580" s="27" t="s">
        <v>6886</v>
      </c>
    </row>
    <row r="2581" ht="25.5">
      <c r="A2581" s="1" t="s">
        <v>174</v>
      </c>
      <c r="E2581" s="33" t="s">
        <v>6887</v>
      </c>
    </row>
    <row r="2582">
      <c r="A2582" s="1" t="s">
        <v>176</v>
      </c>
      <c r="E2582" s="27" t="s">
        <v>169</v>
      </c>
    </row>
    <row r="2583">
      <c r="A2583" s="1" t="s">
        <v>167</v>
      </c>
      <c r="B2583" s="1">
        <v>643</v>
      </c>
      <c r="C2583" s="26" t="s">
        <v>6888</v>
      </c>
      <c r="D2583" t="s">
        <v>169</v>
      </c>
      <c r="E2583" s="27" t="s">
        <v>6889</v>
      </c>
      <c r="F2583" s="28" t="s">
        <v>6847</v>
      </c>
      <c r="G2583" s="29">
        <v>110</v>
      </c>
      <c r="H2583" s="28">
        <v>0</v>
      </c>
      <c r="I2583" s="30">
        <f>ROUND(G2583*H2583,P4)</f>
        <v>0</v>
      </c>
      <c r="L2583" s="31">
        <v>0</v>
      </c>
      <c r="M2583" s="24">
        <f>ROUND(G2583*L2583,P4)</f>
        <v>0</v>
      </c>
      <c r="N2583" s="25" t="s">
        <v>2420</v>
      </c>
      <c r="O2583" s="32">
        <f>M2583*AA2583</f>
        <v>0</v>
      </c>
      <c r="P2583" s="1">
        <v>3</v>
      </c>
      <c r="AA2583" s="1">
        <f>IF(P2583=1,$O$3,IF(P2583=2,$O$4,$O$5))</f>
        <v>0</v>
      </c>
    </row>
    <row r="2584">
      <c r="A2584" s="1" t="s">
        <v>173</v>
      </c>
      <c r="E2584" s="27" t="s">
        <v>6889</v>
      </c>
    </row>
    <row r="2585" ht="63.75">
      <c r="A2585" s="1" t="s">
        <v>174</v>
      </c>
      <c r="E2585" s="33" t="s">
        <v>6890</v>
      </c>
    </row>
    <row r="2586">
      <c r="A2586" s="1" t="s">
        <v>176</v>
      </c>
      <c r="E2586" s="27" t="s">
        <v>169</v>
      </c>
    </row>
    <row r="2587">
      <c r="A2587" s="1" t="s">
        <v>167</v>
      </c>
      <c r="B2587" s="1">
        <v>644</v>
      </c>
      <c r="C2587" s="26" t="s">
        <v>6891</v>
      </c>
      <c r="D2587" t="s">
        <v>169</v>
      </c>
      <c r="E2587" s="27" t="s">
        <v>6892</v>
      </c>
      <c r="F2587" s="28" t="s">
        <v>1405</v>
      </c>
      <c r="G2587" s="29">
        <v>1.3</v>
      </c>
      <c r="H2587" s="28">
        <v>0</v>
      </c>
      <c r="I2587" s="30">
        <f>ROUND(G2587*H2587,P4)</f>
        <v>0</v>
      </c>
      <c r="L2587" s="31">
        <v>0</v>
      </c>
      <c r="M2587" s="24">
        <f>ROUND(G2587*L2587,P4)</f>
        <v>0</v>
      </c>
      <c r="N2587" s="25" t="s">
        <v>2420</v>
      </c>
      <c r="O2587" s="32">
        <f>M2587*AA2587</f>
        <v>0</v>
      </c>
      <c r="P2587" s="1">
        <v>3</v>
      </c>
      <c r="AA2587" s="1">
        <f>IF(P2587=1,$O$3,IF(P2587=2,$O$4,$O$5))</f>
        <v>0</v>
      </c>
    </row>
    <row r="2588">
      <c r="A2588" s="1" t="s">
        <v>173</v>
      </c>
      <c r="E2588" s="27" t="s">
        <v>6892</v>
      </c>
    </row>
    <row r="2589" ht="25.5">
      <c r="A2589" s="1" t="s">
        <v>174</v>
      </c>
      <c r="E2589" s="33" t="s">
        <v>6893</v>
      </c>
    </row>
    <row r="2590">
      <c r="A2590" s="1" t="s">
        <v>176</v>
      </c>
      <c r="E2590" s="27" t="s">
        <v>169</v>
      </c>
    </row>
    <row r="2591">
      <c r="A2591" s="1" t="s">
        <v>167</v>
      </c>
      <c r="B2591" s="1">
        <v>645</v>
      </c>
      <c r="C2591" s="26" t="s">
        <v>6894</v>
      </c>
      <c r="D2591" t="s">
        <v>169</v>
      </c>
      <c r="E2591" s="27" t="s">
        <v>6895</v>
      </c>
      <c r="F2591" s="28" t="s">
        <v>6847</v>
      </c>
      <c r="G2591" s="29">
        <v>178</v>
      </c>
      <c r="H2591" s="28">
        <v>0</v>
      </c>
      <c r="I2591" s="30">
        <f>ROUND(G2591*H2591,P4)</f>
        <v>0</v>
      </c>
      <c r="L2591" s="31">
        <v>0</v>
      </c>
      <c r="M2591" s="24">
        <f>ROUND(G2591*L2591,P4)</f>
        <v>0</v>
      </c>
      <c r="N2591" s="25" t="s">
        <v>2420</v>
      </c>
      <c r="O2591" s="32">
        <f>M2591*AA2591</f>
        <v>0</v>
      </c>
      <c r="P2591" s="1">
        <v>3</v>
      </c>
      <c r="AA2591" s="1">
        <f>IF(P2591=1,$O$3,IF(P2591=2,$O$4,$O$5))</f>
        <v>0</v>
      </c>
    </row>
    <row r="2592">
      <c r="A2592" s="1" t="s">
        <v>173</v>
      </c>
      <c r="E2592" s="27" t="s">
        <v>6895</v>
      </c>
    </row>
    <row r="2593" ht="63.75">
      <c r="A2593" s="1" t="s">
        <v>174</v>
      </c>
      <c r="E2593" s="33" t="s">
        <v>6896</v>
      </c>
    </row>
    <row r="2594">
      <c r="A2594" s="1" t="s">
        <v>176</v>
      </c>
      <c r="E2594" s="27" t="s">
        <v>169</v>
      </c>
    </row>
    <row r="2595">
      <c r="A2595" s="1" t="s">
        <v>167</v>
      </c>
      <c r="B2595" s="1">
        <v>646</v>
      </c>
      <c r="C2595" s="26" t="s">
        <v>6897</v>
      </c>
      <c r="D2595" t="s">
        <v>169</v>
      </c>
      <c r="E2595" s="27" t="s">
        <v>6898</v>
      </c>
      <c r="F2595" s="28" t="s">
        <v>2427</v>
      </c>
      <c r="G2595" s="29">
        <v>2</v>
      </c>
      <c r="H2595" s="28">
        <v>0</v>
      </c>
      <c r="I2595" s="30">
        <f>ROUND(G2595*H2595,P4)</f>
        <v>0</v>
      </c>
      <c r="L2595" s="31">
        <v>0</v>
      </c>
      <c r="M2595" s="24">
        <f>ROUND(G2595*L2595,P4)</f>
        <v>0</v>
      </c>
      <c r="N2595" s="25" t="s">
        <v>2420</v>
      </c>
      <c r="O2595" s="32">
        <f>M2595*AA2595</f>
        <v>0</v>
      </c>
      <c r="P2595" s="1">
        <v>3</v>
      </c>
      <c r="AA2595" s="1">
        <f>IF(P2595=1,$O$3,IF(P2595=2,$O$4,$O$5))</f>
        <v>0</v>
      </c>
    </row>
    <row r="2596">
      <c r="A2596" s="1" t="s">
        <v>173</v>
      </c>
      <c r="E2596" s="27" t="s">
        <v>6898</v>
      </c>
    </row>
    <row r="2597" ht="25.5">
      <c r="A2597" s="1" t="s">
        <v>174</v>
      </c>
      <c r="E2597" s="33" t="s">
        <v>6899</v>
      </c>
    </row>
    <row r="2598">
      <c r="A2598" s="1" t="s">
        <v>176</v>
      </c>
      <c r="E2598" s="27" t="s">
        <v>169</v>
      </c>
    </row>
    <row r="2599">
      <c r="A2599" s="1" t="s">
        <v>167</v>
      </c>
      <c r="B2599" s="1">
        <v>647</v>
      </c>
      <c r="C2599" s="26" t="s">
        <v>6900</v>
      </c>
      <c r="D2599" t="s">
        <v>169</v>
      </c>
      <c r="E2599" s="27" t="s">
        <v>6901</v>
      </c>
      <c r="F2599" s="28" t="s">
        <v>1405</v>
      </c>
      <c r="G2599" s="29">
        <v>7.5</v>
      </c>
      <c r="H2599" s="28">
        <v>0</v>
      </c>
      <c r="I2599" s="30">
        <f>ROUND(G2599*H2599,P4)</f>
        <v>0</v>
      </c>
      <c r="L2599" s="31">
        <v>0</v>
      </c>
      <c r="M2599" s="24">
        <f>ROUND(G2599*L2599,P4)</f>
        <v>0</v>
      </c>
      <c r="N2599" s="25" t="s">
        <v>2420</v>
      </c>
      <c r="O2599" s="32">
        <f>M2599*AA2599</f>
        <v>0</v>
      </c>
      <c r="P2599" s="1">
        <v>3</v>
      </c>
      <c r="AA2599" s="1">
        <f>IF(P2599=1,$O$3,IF(P2599=2,$O$4,$O$5))</f>
        <v>0</v>
      </c>
    </row>
    <row r="2600">
      <c r="A2600" s="1" t="s">
        <v>173</v>
      </c>
      <c r="E2600" s="27" t="s">
        <v>6901</v>
      </c>
    </row>
    <row r="2601" ht="25.5">
      <c r="A2601" s="1" t="s">
        <v>174</v>
      </c>
      <c r="E2601" s="33" t="s">
        <v>6902</v>
      </c>
    </row>
    <row r="2602">
      <c r="A2602" s="1" t="s">
        <v>176</v>
      </c>
      <c r="E2602" s="27" t="s">
        <v>169</v>
      </c>
    </row>
    <row r="2603">
      <c r="A2603" s="1" t="s">
        <v>167</v>
      </c>
      <c r="B2603" s="1">
        <v>648</v>
      </c>
      <c r="C2603" s="26" t="s">
        <v>6903</v>
      </c>
      <c r="D2603" t="s">
        <v>169</v>
      </c>
      <c r="E2603" s="27" t="s">
        <v>6904</v>
      </c>
      <c r="F2603" s="28" t="s">
        <v>6847</v>
      </c>
      <c r="G2603" s="29">
        <v>71</v>
      </c>
      <c r="H2603" s="28">
        <v>0</v>
      </c>
      <c r="I2603" s="30">
        <f>ROUND(G2603*H2603,P4)</f>
        <v>0</v>
      </c>
      <c r="L2603" s="31">
        <v>0</v>
      </c>
      <c r="M2603" s="24">
        <f>ROUND(G2603*L2603,P4)</f>
        <v>0</v>
      </c>
      <c r="N2603" s="25" t="s">
        <v>2420</v>
      </c>
      <c r="O2603" s="32">
        <f>M2603*AA2603</f>
        <v>0</v>
      </c>
      <c r="P2603" s="1">
        <v>3</v>
      </c>
      <c r="AA2603" s="1">
        <f>IF(P2603=1,$O$3,IF(P2603=2,$O$4,$O$5))</f>
        <v>0</v>
      </c>
    </row>
    <row r="2604">
      <c r="A2604" s="1" t="s">
        <v>173</v>
      </c>
      <c r="E2604" s="27" t="s">
        <v>6904</v>
      </c>
    </row>
    <row r="2605" ht="38.25">
      <c r="A2605" s="1" t="s">
        <v>174</v>
      </c>
      <c r="E2605" s="33" t="s">
        <v>6905</v>
      </c>
    </row>
    <row r="2606">
      <c r="A2606" s="1" t="s">
        <v>176</v>
      </c>
      <c r="E2606" s="27" t="s">
        <v>169</v>
      </c>
    </row>
    <row r="2607">
      <c r="A2607" s="1" t="s">
        <v>167</v>
      </c>
      <c r="B2607" s="1">
        <v>649</v>
      </c>
      <c r="C2607" s="26" t="s">
        <v>6906</v>
      </c>
      <c r="D2607" t="s">
        <v>169</v>
      </c>
      <c r="E2607" s="27" t="s">
        <v>6907</v>
      </c>
      <c r="F2607" s="28" t="s">
        <v>1405</v>
      </c>
      <c r="G2607" s="29">
        <v>2.3999999999999999</v>
      </c>
      <c r="H2607" s="28">
        <v>0</v>
      </c>
      <c r="I2607" s="30">
        <f>ROUND(G2607*H2607,P4)</f>
        <v>0</v>
      </c>
      <c r="L2607" s="31">
        <v>0</v>
      </c>
      <c r="M2607" s="24">
        <f>ROUND(G2607*L2607,P4)</f>
        <v>0</v>
      </c>
      <c r="N2607" s="25" t="s">
        <v>2420</v>
      </c>
      <c r="O2607" s="32">
        <f>M2607*AA2607</f>
        <v>0</v>
      </c>
      <c r="P2607" s="1">
        <v>3</v>
      </c>
      <c r="AA2607" s="1">
        <f>IF(P2607=1,$O$3,IF(P2607=2,$O$4,$O$5))</f>
        <v>0</v>
      </c>
    </row>
    <row r="2608">
      <c r="A2608" s="1" t="s">
        <v>173</v>
      </c>
      <c r="E2608" s="27" t="s">
        <v>6907</v>
      </c>
    </row>
    <row r="2609" ht="38.25">
      <c r="A2609" s="1" t="s">
        <v>174</v>
      </c>
      <c r="E2609" s="33" t="s">
        <v>6908</v>
      </c>
    </row>
    <row r="2610">
      <c r="A2610" s="1" t="s">
        <v>176</v>
      </c>
      <c r="E2610" s="27" t="s">
        <v>169</v>
      </c>
    </row>
    <row r="2611">
      <c r="A2611" s="1" t="s">
        <v>167</v>
      </c>
      <c r="B2611" s="1">
        <v>650</v>
      </c>
      <c r="C2611" s="26" t="s">
        <v>6909</v>
      </c>
      <c r="D2611" t="s">
        <v>169</v>
      </c>
      <c r="E2611" s="27" t="s">
        <v>6910</v>
      </c>
      <c r="F2611" s="28" t="s">
        <v>1405</v>
      </c>
      <c r="G2611" s="29">
        <v>13.5</v>
      </c>
      <c r="H2611" s="28">
        <v>0</v>
      </c>
      <c r="I2611" s="30">
        <f>ROUND(G2611*H2611,P4)</f>
        <v>0</v>
      </c>
      <c r="L2611" s="31">
        <v>0</v>
      </c>
      <c r="M2611" s="24">
        <f>ROUND(G2611*L2611,P4)</f>
        <v>0</v>
      </c>
      <c r="N2611" s="25" t="s">
        <v>2420</v>
      </c>
      <c r="O2611" s="32">
        <f>M2611*AA2611</f>
        <v>0</v>
      </c>
      <c r="P2611" s="1">
        <v>3</v>
      </c>
      <c r="AA2611" s="1">
        <f>IF(P2611=1,$O$3,IF(P2611=2,$O$4,$O$5))</f>
        <v>0</v>
      </c>
    </row>
    <row r="2612">
      <c r="A2612" s="1" t="s">
        <v>173</v>
      </c>
      <c r="E2612" s="27" t="s">
        <v>6910</v>
      </c>
    </row>
    <row r="2613" ht="25.5">
      <c r="A2613" s="1" t="s">
        <v>174</v>
      </c>
      <c r="E2613" s="33" t="s">
        <v>6911</v>
      </c>
    </row>
    <row r="2614">
      <c r="A2614" s="1" t="s">
        <v>176</v>
      </c>
      <c r="E2614" s="27" t="s">
        <v>169</v>
      </c>
    </row>
    <row r="2615">
      <c r="A2615" s="1" t="s">
        <v>167</v>
      </c>
      <c r="B2615" s="1">
        <v>651</v>
      </c>
      <c r="C2615" s="26" t="s">
        <v>6912</v>
      </c>
      <c r="D2615" t="s">
        <v>169</v>
      </c>
      <c r="E2615" s="27" t="s">
        <v>6898</v>
      </c>
      <c r="F2615" s="28" t="s">
        <v>6847</v>
      </c>
      <c r="G2615" s="29">
        <v>3</v>
      </c>
      <c r="H2615" s="28">
        <v>0</v>
      </c>
      <c r="I2615" s="30">
        <f>ROUND(G2615*H2615,P4)</f>
        <v>0</v>
      </c>
      <c r="L2615" s="31">
        <v>0</v>
      </c>
      <c r="M2615" s="24">
        <f>ROUND(G2615*L2615,P4)</f>
        <v>0</v>
      </c>
      <c r="N2615" s="25" t="s">
        <v>2420</v>
      </c>
      <c r="O2615" s="32">
        <f>M2615*AA2615</f>
        <v>0</v>
      </c>
      <c r="P2615" s="1">
        <v>3</v>
      </c>
      <c r="AA2615" s="1">
        <f>IF(P2615=1,$O$3,IF(P2615=2,$O$4,$O$5))</f>
        <v>0</v>
      </c>
    </row>
    <row r="2616">
      <c r="A2616" s="1" t="s">
        <v>173</v>
      </c>
      <c r="E2616" s="27" t="s">
        <v>6898</v>
      </c>
    </row>
    <row r="2617" ht="25.5">
      <c r="A2617" s="1" t="s">
        <v>174</v>
      </c>
      <c r="E2617" s="33" t="s">
        <v>6913</v>
      </c>
    </row>
    <row r="2618">
      <c r="A2618" s="1" t="s">
        <v>176</v>
      </c>
      <c r="E2618" s="27" t="s">
        <v>169</v>
      </c>
    </row>
    <row r="2619">
      <c r="A2619" s="1" t="s">
        <v>167</v>
      </c>
      <c r="B2619" s="1">
        <v>652</v>
      </c>
      <c r="C2619" s="26" t="s">
        <v>6914</v>
      </c>
      <c r="D2619" t="s">
        <v>169</v>
      </c>
      <c r="E2619" s="27" t="s">
        <v>6915</v>
      </c>
      <c r="F2619" s="28" t="s">
        <v>6847</v>
      </c>
      <c r="G2619" s="29">
        <v>310</v>
      </c>
      <c r="H2619" s="28">
        <v>0</v>
      </c>
      <c r="I2619" s="30">
        <f>ROUND(G2619*H2619,P4)</f>
        <v>0</v>
      </c>
      <c r="L2619" s="31">
        <v>0</v>
      </c>
      <c r="M2619" s="24">
        <f>ROUND(G2619*L2619,P4)</f>
        <v>0</v>
      </c>
      <c r="N2619" s="25" t="s">
        <v>2420</v>
      </c>
      <c r="O2619" s="32">
        <f>M2619*AA2619</f>
        <v>0</v>
      </c>
      <c r="P2619" s="1">
        <v>3</v>
      </c>
      <c r="AA2619" s="1">
        <f>IF(P2619=1,$O$3,IF(P2619=2,$O$4,$O$5))</f>
        <v>0</v>
      </c>
    </row>
    <row r="2620">
      <c r="A2620" s="1" t="s">
        <v>173</v>
      </c>
      <c r="E2620" s="27" t="s">
        <v>6915</v>
      </c>
    </row>
    <row r="2621" ht="127.5">
      <c r="A2621" s="1" t="s">
        <v>174</v>
      </c>
      <c r="E2621" s="33" t="s">
        <v>6916</v>
      </c>
    </row>
    <row r="2622">
      <c r="A2622" s="1" t="s">
        <v>176</v>
      </c>
      <c r="E2622" s="27" t="s">
        <v>169</v>
      </c>
    </row>
    <row r="2623">
      <c r="A2623" s="1" t="s">
        <v>167</v>
      </c>
      <c r="B2623" s="1">
        <v>653</v>
      </c>
      <c r="C2623" s="26" t="s">
        <v>6917</v>
      </c>
      <c r="D2623" t="s">
        <v>169</v>
      </c>
      <c r="E2623" s="27" t="s">
        <v>6918</v>
      </c>
      <c r="F2623" s="28" t="s">
        <v>200</v>
      </c>
      <c r="G2623" s="29">
        <v>62</v>
      </c>
      <c r="H2623" s="28">
        <v>0</v>
      </c>
      <c r="I2623" s="30">
        <f>ROUND(G2623*H2623,P4)</f>
        <v>0</v>
      </c>
      <c r="L2623" s="31">
        <v>0</v>
      </c>
      <c r="M2623" s="24">
        <f>ROUND(G2623*L2623,P4)</f>
        <v>0</v>
      </c>
      <c r="N2623" s="25" t="s">
        <v>2420</v>
      </c>
      <c r="O2623" s="32">
        <f>M2623*AA2623</f>
        <v>0</v>
      </c>
      <c r="P2623" s="1">
        <v>3</v>
      </c>
      <c r="AA2623" s="1">
        <f>IF(P2623=1,$O$3,IF(P2623=2,$O$4,$O$5))</f>
        <v>0</v>
      </c>
    </row>
    <row r="2624">
      <c r="A2624" s="1" t="s">
        <v>173</v>
      </c>
      <c r="E2624" s="27" t="s">
        <v>6918</v>
      </c>
    </row>
    <row r="2625" ht="51">
      <c r="A2625" s="1" t="s">
        <v>174</v>
      </c>
      <c r="E2625" s="33" t="s">
        <v>6857</v>
      </c>
    </row>
    <row r="2626">
      <c r="A2626" s="1" t="s">
        <v>176</v>
      </c>
      <c r="E2626" s="27" t="s">
        <v>169</v>
      </c>
    </row>
    <row r="2627">
      <c r="A2627" s="1" t="s">
        <v>167</v>
      </c>
      <c r="B2627" s="1">
        <v>654</v>
      </c>
      <c r="C2627" s="26" t="s">
        <v>6919</v>
      </c>
      <c r="D2627" t="s">
        <v>169</v>
      </c>
      <c r="E2627" s="27" t="s">
        <v>6920</v>
      </c>
      <c r="F2627" s="28" t="s">
        <v>1405</v>
      </c>
      <c r="G2627" s="29">
        <v>12.6</v>
      </c>
      <c r="H2627" s="28">
        <v>0.0061149999999999998</v>
      </c>
      <c r="I2627" s="30">
        <f>ROUND(G2627*H2627,P4)</f>
        <v>0</v>
      </c>
      <c r="L2627" s="31">
        <v>0</v>
      </c>
      <c r="M2627" s="24">
        <f>ROUND(G2627*L2627,P4)</f>
        <v>0</v>
      </c>
      <c r="N2627" s="25" t="s">
        <v>2420</v>
      </c>
      <c r="O2627" s="32">
        <f>M2627*AA2627</f>
        <v>0</v>
      </c>
      <c r="P2627" s="1">
        <v>3</v>
      </c>
      <c r="AA2627" s="1">
        <f>IF(P2627=1,$O$3,IF(P2627=2,$O$4,$O$5))</f>
        <v>0</v>
      </c>
    </row>
    <row r="2628" ht="25.5">
      <c r="A2628" s="1" t="s">
        <v>173</v>
      </c>
      <c r="E2628" s="27" t="s">
        <v>6921</v>
      </c>
    </row>
    <row r="2629" ht="38.25">
      <c r="A2629" s="1" t="s">
        <v>174</v>
      </c>
      <c r="E2629" s="33" t="s">
        <v>6922</v>
      </c>
    </row>
    <row r="2630">
      <c r="A2630" s="1" t="s">
        <v>176</v>
      </c>
      <c r="E2630" s="27" t="s">
        <v>169</v>
      </c>
    </row>
    <row r="2631">
      <c r="A2631" s="1" t="s">
        <v>167</v>
      </c>
      <c r="B2631" s="1">
        <v>655</v>
      </c>
      <c r="C2631" s="26" t="s">
        <v>6923</v>
      </c>
      <c r="D2631" t="s">
        <v>169</v>
      </c>
      <c r="E2631" s="27" t="s">
        <v>6924</v>
      </c>
      <c r="F2631" s="28" t="s">
        <v>200</v>
      </c>
      <c r="G2631" s="29">
        <v>7</v>
      </c>
      <c r="H2631" s="28">
        <v>0</v>
      </c>
      <c r="I2631" s="30">
        <f>ROUND(G2631*H2631,P4)</f>
        <v>0</v>
      </c>
      <c r="L2631" s="31">
        <v>0</v>
      </c>
      <c r="M2631" s="24">
        <f>ROUND(G2631*L2631,P4)</f>
        <v>0</v>
      </c>
      <c r="N2631" s="25" t="s">
        <v>2420</v>
      </c>
      <c r="O2631" s="32">
        <f>M2631*AA2631</f>
        <v>0</v>
      </c>
      <c r="P2631" s="1">
        <v>3</v>
      </c>
      <c r="AA2631" s="1">
        <f>IF(P2631=1,$O$3,IF(P2631=2,$O$4,$O$5))</f>
        <v>0</v>
      </c>
    </row>
    <row r="2632">
      <c r="A2632" s="1" t="s">
        <v>173</v>
      </c>
      <c r="E2632" s="27" t="s">
        <v>6924</v>
      </c>
    </row>
    <row r="2633" ht="38.25">
      <c r="A2633" s="1" t="s">
        <v>174</v>
      </c>
      <c r="E2633" s="33" t="s">
        <v>6925</v>
      </c>
    </row>
    <row r="2634">
      <c r="A2634" s="1" t="s">
        <v>176</v>
      </c>
      <c r="E2634" s="27" t="s">
        <v>169</v>
      </c>
    </row>
    <row r="2635">
      <c r="A2635" s="1" t="s">
        <v>167</v>
      </c>
      <c r="B2635" s="1">
        <v>656</v>
      </c>
      <c r="C2635" s="26" t="s">
        <v>6926</v>
      </c>
      <c r="D2635" t="s">
        <v>169</v>
      </c>
      <c r="E2635" s="27" t="s">
        <v>6927</v>
      </c>
      <c r="F2635" s="28" t="s">
        <v>1405</v>
      </c>
      <c r="G2635" s="29">
        <v>27.5</v>
      </c>
      <c r="H2635" s="28">
        <v>0</v>
      </c>
      <c r="I2635" s="30">
        <f>ROUND(G2635*H2635,P4)</f>
        <v>0</v>
      </c>
      <c r="L2635" s="31">
        <v>0</v>
      </c>
      <c r="M2635" s="24">
        <f>ROUND(G2635*L2635,P4)</f>
        <v>0</v>
      </c>
      <c r="N2635" s="25" t="s">
        <v>2420</v>
      </c>
      <c r="O2635" s="32">
        <f>M2635*AA2635</f>
        <v>0</v>
      </c>
      <c r="P2635" s="1">
        <v>3</v>
      </c>
      <c r="AA2635" s="1">
        <f>IF(P2635=1,$O$3,IF(P2635=2,$O$4,$O$5))</f>
        <v>0</v>
      </c>
    </row>
    <row r="2636">
      <c r="A2636" s="1" t="s">
        <v>173</v>
      </c>
      <c r="E2636" s="27" t="s">
        <v>6927</v>
      </c>
    </row>
    <row r="2637" ht="38.25">
      <c r="A2637" s="1" t="s">
        <v>174</v>
      </c>
      <c r="E2637" s="33" t="s">
        <v>6928</v>
      </c>
    </row>
    <row r="2638">
      <c r="A2638" s="1" t="s">
        <v>176</v>
      </c>
      <c r="E2638" s="27" t="s">
        <v>169</v>
      </c>
    </row>
    <row r="2639">
      <c r="A2639" s="1" t="s">
        <v>167</v>
      </c>
      <c r="B2639" s="1">
        <v>657</v>
      </c>
      <c r="C2639" s="26" t="s">
        <v>6929</v>
      </c>
      <c r="D2639" t="s">
        <v>169</v>
      </c>
      <c r="E2639" s="27" t="s">
        <v>6930</v>
      </c>
      <c r="F2639" s="28" t="s">
        <v>6847</v>
      </c>
      <c r="G2639" s="29">
        <v>1.8</v>
      </c>
      <c r="H2639" s="28">
        <v>0</v>
      </c>
      <c r="I2639" s="30">
        <f>ROUND(G2639*H2639,P4)</f>
        <v>0</v>
      </c>
      <c r="L2639" s="31">
        <v>0</v>
      </c>
      <c r="M2639" s="24">
        <f>ROUND(G2639*L2639,P4)</f>
        <v>0</v>
      </c>
      <c r="N2639" s="25" t="s">
        <v>2420</v>
      </c>
      <c r="O2639" s="32">
        <f>M2639*AA2639</f>
        <v>0</v>
      </c>
      <c r="P2639" s="1">
        <v>3</v>
      </c>
      <c r="AA2639" s="1">
        <f>IF(P2639=1,$O$3,IF(P2639=2,$O$4,$O$5))</f>
        <v>0</v>
      </c>
    </row>
    <row r="2640">
      <c r="A2640" s="1" t="s">
        <v>173</v>
      </c>
      <c r="E2640" s="27" t="s">
        <v>6930</v>
      </c>
    </row>
    <row r="2641" ht="25.5">
      <c r="A2641" s="1" t="s">
        <v>174</v>
      </c>
      <c r="E2641" s="33" t="s">
        <v>6931</v>
      </c>
    </row>
    <row r="2642">
      <c r="A2642" s="1" t="s">
        <v>176</v>
      </c>
      <c r="E2642" s="27" t="s">
        <v>169</v>
      </c>
    </row>
    <row r="2643">
      <c r="A2643" s="1" t="s">
        <v>167</v>
      </c>
      <c r="B2643" s="1">
        <v>658</v>
      </c>
      <c r="C2643" s="26" t="s">
        <v>6932</v>
      </c>
      <c r="D2643" t="s">
        <v>169</v>
      </c>
      <c r="E2643" s="27" t="s">
        <v>6933</v>
      </c>
      <c r="F2643" s="28" t="s">
        <v>6847</v>
      </c>
      <c r="G2643" s="29">
        <v>26</v>
      </c>
      <c r="H2643" s="28">
        <v>0</v>
      </c>
      <c r="I2643" s="30">
        <f>ROUND(G2643*H2643,P4)</f>
        <v>0</v>
      </c>
      <c r="L2643" s="31">
        <v>0</v>
      </c>
      <c r="M2643" s="24">
        <f>ROUND(G2643*L2643,P4)</f>
        <v>0</v>
      </c>
      <c r="N2643" s="25" t="s">
        <v>2420</v>
      </c>
      <c r="O2643" s="32">
        <f>M2643*AA2643</f>
        <v>0</v>
      </c>
      <c r="P2643" s="1">
        <v>3</v>
      </c>
      <c r="AA2643" s="1">
        <f>IF(P2643=1,$O$3,IF(P2643=2,$O$4,$O$5))</f>
        <v>0</v>
      </c>
    </row>
    <row r="2644">
      <c r="A2644" s="1" t="s">
        <v>173</v>
      </c>
      <c r="E2644" s="27" t="s">
        <v>6933</v>
      </c>
    </row>
    <row r="2645" ht="25.5">
      <c r="A2645" s="1" t="s">
        <v>174</v>
      </c>
      <c r="E2645" s="33" t="s">
        <v>6934</v>
      </c>
    </row>
    <row r="2646">
      <c r="A2646" s="1" t="s">
        <v>176</v>
      </c>
      <c r="E2646" s="27" t="s">
        <v>169</v>
      </c>
    </row>
    <row r="2647">
      <c r="A2647" s="1" t="s">
        <v>167</v>
      </c>
      <c r="B2647" s="1">
        <v>659</v>
      </c>
      <c r="C2647" s="26" t="s">
        <v>6935</v>
      </c>
      <c r="D2647" t="s">
        <v>169</v>
      </c>
      <c r="E2647" s="27" t="s">
        <v>6936</v>
      </c>
      <c r="F2647" s="28" t="s">
        <v>6847</v>
      </c>
      <c r="G2647" s="29">
        <v>2.2999999999999998</v>
      </c>
      <c r="H2647" s="28">
        <v>0</v>
      </c>
      <c r="I2647" s="30">
        <f>ROUND(G2647*H2647,P4)</f>
        <v>0</v>
      </c>
      <c r="L2647" s="31">
        <v>0</v>
      </c>
      <c r="M2647" s="24">
        <f>ROUND(G2647*L2647,P4)</f>
        <v>0</v>
      </c>
      <c r="N2647" s="25" t="s">
        <v>2420</v>
      </c>
      <c r="O2647" s="32">
        <f>M2647*AA2647</f>
        <v>0</v>
      </c>
      <c r="P2647" s="1">
        <v>3</v>
      </c>
      <c r="AA2647" s="1">
        <f>IF(P2647=1,$O$3,IF(P2647=2,$O$4,$O$5))</f>
        <v>0</v>
      </c>
    </row>
    <row r="2648">
      <c r="A2648" s="1" t="s">
        <v>173</v>
      </c>
      <c r="E2648" s="27" t="s">
        <v>6936</v>
      </c>
    </row>
    <row r="2649" ht="25.5">
      <c r="A2649" s="1" t="s">
        <v>174</v>
      </c>
      <c r="E2649" s="33" t="s">
        <v>6937</v>
      </c>
    </row>
    <row r="2650">
      <c r="A2650" s="1" t="s">
        <v>176</v>
      </c>
      <c r="E2650" s="27" t="s">
        <v>169</v>
      </c>
    </row>
    <row r="2651">
      <c r="A2651" s="1" t="s">
        <v>167</v>
      </c>
      <c r="B2651" s="1">
        <v>660</v>
      </c>
      <c r="C2651" s="26" t="s">
        <v>6938</v>
      </c>
      <c r="D2651" t="s">
        <v>169</v>
      </c>
      <c r="E2651" s="27" t="s">
        <v>6939</v>
      </c>
      <c r="F2651" s="28" t="s">
        <v>1405</v>
      </c>
      <c r="G2651" s="29">
        <v>3.2000000000000002</v>
      </c>
      <c r="H2651" s="28">
        <v>0</v>
      </c>
      <c r="I2651" s="30">
        <f>ROUND(G2651*H2651,P4)</f>
        <v>0</v>
      </c>
      <c r="L2651" s="31">
        <v>0</v>
      </c>
      <c r="M2651" s="24">
        <f>ROUND(G2651*L2651,P4)</f>
        <v>0</v>
      </c>
      <c r="N2651" s="25" t="s">
        <v>2420</v>
      </c>
      <c r="O2651" s="32">
        <f>M2651*AA2651</f>
        <v>0</v>
      </c>
      <c r="P2651" s="1">
        <v>3</v>
      </c>
      <c r="AA2651" s="1">
        <f>IF(P2651=1,$O$3,IF(P2651=2,$O$4,$O$5))</f>
        <v>0</v>
      </c>
    </row>
    <row r="2652">
      <c r="A2652" s="1" t="s">
        <v>173</v>
      </c>
      <c r="E2652" s="27" t="s">
        <v>6939</v>
      </c>
    </row>
    <row r="2653" ht="38.25">
      <c r="A2653" s="1" t="s">
        <v>174</v>
      </c>
      <c r="E2653" s="33" t="s">
        <v>6940</v>
      </c>
    </row>
    <row r="2654">
      <c r="A2654" s="1" t="s">
        <v>176</v>
      </c>
      <c r="E2654" s="27" t="s">
        <v>169</v>
      </c>
    </row>
    <row r="2655">
      <c r="A2655" s="1" t="s">
        <v>167</v>
      </c>
      <c r="B2655" s="1">
        <v>661</v>
      </c>
      <c r="C2655" s="26" t="s">
        <v>6941</v>
      </c>
      <c r="D2655" t="s">
        <v>169</v>
      </c>
      <c r="E2655" s="27" t="s">
        <v>6942</v>
      </c>
      <c r="F2655" s="28" t="s">
        <v>1405</v>
      </c>
      <c r="G2655" s="29">
        <v>27.100000000000001</v>
      </c>
      <c r="H2655" s="28">
        <v>0</v>
      </c>
      <c r="I2655" s="30">
        <f>ROUND(G2655*H2655,P4)</f>
        <v>0</v>
      </c>
      <c r="L2655" s="31">
        <v>0</v>
      </c>
      <c r="M2655" s="24">
        <f>ROUND(G2655*L2655,P4)</f>
        <v>0</v>
      </c>
      <c r="N2655" s="25" t="s">
        <v>2420</v>
      </c>
      <c r="O2655" s="32">
        <f>M2655*AA2655</f>
        <v>0</v>
      </c>
      <c r="P2655" s="1">
        <v>3</v>
      </c>
      <c r="AA2655" s="1">
        <f>IF(P2655=1,$O$3,IF(P2655=2,$O$4,$O$5))</f>
        <v>0</v>
      </c>
    </row>
    <row r="2656">
      <c r="A2656" s="1" t="s">
        <v>173</v>
      </c>
      <c r="E2656" s="27" t="s">
        <v>6942</v>
      </c>
    </row>
    <row r="2657" ht="25.5">
      <c r="A2657" s="1" t="s">
        <v>174</v>
      </c>
      <c r="E2657" s="33" t="s">
        <v>6943</v>
      </c>
    </row>
    <row r="2658">
      <c r="A2658" s="1" t="s">
        <v>176</v>
      </c>
      <c r="E2658" s="27" t="s">
        <v>169</v>
      </c>
    </row>
    <row r="2659">
      <c r="A2659" s="1" t="s">
        <v>167</v>
      </c>
      <c r="B2659" s="1">
        <v>662</v>
      </c>
      <c r="C2659" s="26" t="s">
        <v>6944</v>
      </c>
      <c r="D2659" t="s">
        <v>169</v>
      </c>
      <c r="E2659" s="27" t="s">
        <v>6945</v>
      </c>
      <c r="F2659" s="28" t="s">
        <v>1405</v>
      </c>
      <c r="G2659" s="29">
        <v>3.6499999999999999</v>
      </c>
      <c r="H2659" s="28">
        <v>0</v>
      </c>
      <c r="I2659" s="30">
        <f>ROUND(G2659*H2659,P4)</f>
        <v>0</v>
      </c>
      <c r="L2659" s="31">
        <v>0</v>
      </c>
      <c r="M2659" s="24">
        <f>ROUND(G2659*L2659,P4)</f>
        <v>0</v>
      </c>
      <c r="N2659" s="25" t="s">
        <v>2420</v>
      </c>
      <c r="O2659" s="32">
        <f>M2659*AA2659</f>
        <v>0</v>
      </c>
      <c r="P2659" s="1">
        <v>3</v>
      </c>
      <c r="AA2659" s="1">
        <f>IF(P2659=1,$O$3,IF(P2659=2,$O$4,$O$5))</f>
        <v>0</v>
      </c>
    </row>
    <row r="2660">
      <c r="A2660" s="1" t="s">
        <v>173</v>
      </c>
      <c r="E2660" s="27" t="s">
        <v>6945</v>
      </c>
    </row>
    <row r="2661" ht="25.5">
      <c r="A2661" s="1" t="s">
        <v>174</v>
      </c>
      <c r="E2661" s="33" t="s">
        <v>6946</v>
      </c>
    </row>
    <row r="2662">
      <c r="A2662" s="1" t="s">
        <v>176</v>
      </c>
      <c r="E2662" s="27" t="s">
        <v>169</v>
      </c>
    </row>
    <row r="2663">
      <c r="A2663" s="1" t="s">
        <v>167</v>
      </c>
      <c r="B2663" s="1">
        <v>663</v>
      </c>
      <c r="C2663" s="26" t="s">
        <v>6947</v>
      </c>
      <c r="D2663" t="s">
        <v>169</v>
      </c>
      <c r="E2663" s="27" t="s">
        <v>6948</v>
      </c>
      <c r="F2663" s="28" t="s">
        <v>1488</v>
      </c>
      <c r="G2663" s="29">
        <v>24.850000000000001</v>
      </c>
      <c r="H2663" s="28">
        <v>0</v>
      </c>
      <c r="I2663" s="30">
        <f>ROUND(G2663*H2663,P4)</f>
        <v>0</v>
      </c>
      <c r="L2663" s="31">
        <v>0</v>
      </c>
      <c r="M2663" s="24">
        <f>ROUND(G2663*L2663,P4)</f>
        <v>0</v>
      </c>
      <c r="N2663" s="25" t="s">
        <v>2420</v>
      </c>
      <c r="O2663" s="32">
        <f>M2663*AA2663</f>
        <v>0</v>
      </c>
      <c r="P2663" s="1">
        <v>3</v>
      </c>
      <c r="AA2663" s="1">
        <f>IF(P2663=1,$O$3,IF(P2663=2,$O$4,$O$5))</f>
        <v>0</v>
      </c>
    </row>
    <row r="2664">
      <c r="A2664" s="1" t="s">
        <v>173</v>
      </c>
      <c r="E2664" s="27" t="s">
        <v>6948</v>
      </c>
    </row>
    <row r="2665" ht="25.5">
      <c r="A2665" s="1" t="s">
        <v>174</v>
      </c>
      <c r="E2665" s="33" t="s">
        <v>6949</v>
      </c>
    </row>
    <row r="2666">
      <c r="A2666" s="1" t="s">
        <v>176</v>
      </c>
      <c r="E2666" s="27" t="s">
        <v>169</v>
      </c>
    </row>
    <row r="2667">
      <c r="A2667" s="1" t="s">
        <v>167</v>
      </c>
      <c r="B2667" s="1">
        <v>664</v>
      </c>
      <c r="C2667" s="26" t="s">
        <v>6950</v>
      </c>
      <c r="D2667" t="s">
        <v>169</v>
      </c>
      <c r="E2667" s="27" t="s">
        <v>6951</v>
      </c>
      <c r="F2667" s="28" t="s">
        <v>1488</v>
      </c>
      <c r="G2667" s="29">
        <v>34</v>
      </c>
      <c r="H2667" s="28">
        <v>0</v>
      </c>
      <c r="I2667" s="30">
        <f>ROUND(G2667*H2667,P4)</f>
        <v>0</v>
      </c>
      <c r="L2667" s="31">
        <v>0</v>
      </c>
      <c r="M2667" s="24">
        <f>ROUND(G2667*L2667,P4)</f>
        <v>0</v>
      </c>
      <c r="N2667" s="25" t="s">
        <v>2420</v>
      </c>
      <c r="O2667" s="32">
        <f>M2667*AA2667</f>
        <v>0</v>
      </c>
      <c r="P2667" s="1">
        <v>3</v>
      </c>
      <c r="AA2667" s="1">
        <f>IF(P2667=1,$O$3,IF(P2667=2,$O$4,$O$5))</f>
        <v>0</v>
      </c>
    </row>
    <row r="2668">
      <c r="A2668" s="1" t="s">
        <v>173</v>
      </c>
      <c r="E2668" s="27" t="s">
        <v>6951</v>
      </c>
    </row>
    <row r="2669" ht="38.25">
      <c r="A2669" s="1" t="s">
        <v>174</v>
      </c>
      <c r="E2669" s="33" t="s">
        <v>6952</v>
      </c>
    </row>
    <row r="2670">
      <c r="A2670" s="1" t="s">
        <v>176</v>
      </c>
      <c r="E2670" s="27" t="s">
        <v>169</v>
      </c>
    </row>
    <row r="2671">
      <c r="A2671" s="1" t="s">
        <v>167</v>
      </c>
      <c r="B2671" s="1">
        <v>665</v>
      </c>
      <c r="C2671" s="26" t="s">
        <v>6953</v>
      </c>
      <c r="D2671" t="s">
        <v>169</v>
      </c>
      <c r="E2671" s="27" t="s">
        <v>6954</v>
      </c>
      <c r="F2671" s="28" t="s">
        <v>6847</v>
      </c>
      <c r="G2671" s="29">
        <v>76</v>
      </c>
      <c r="H2671" s="28">
        <v>0</v>
      </c>
      <c r="I2671" s="30">
        <f>ROUND(G2671*H2671,P4)</f>
        <v>0</v>
      </c>
      <c r="L2671" s="31">
        <v>0</v>
      </c>
      <c r="M2671" s="24">
        <f>ROUND(G2671*L2671,P4)</f>
        <v>0</v>
      </c>
      <c r="N2671" s="25" t="s">
        <v>2420</v>
      </c>
      <c r="O2671" s="32">
        <f>M2671*AA2671</f>
        <v>0</v>
      </c>
      <c r="P2671" s="1">
        <v>3</v>
      </c>
      <c r="AA2671" s="1">
        <f>IF(P2671=1,$O$3,IF(P2671=2,$O$4,$O$5))</f>
        <v>0</v>
      </c>
    </row>
    <row r="2672">
      <c r="A2672" s="1" t="s">
        <v>173</v>
      </c>
      <c r="E2672" s="27" t="s">
        <v>6954</v>
      </c>
    </row>
    <row r="2673" ht="38.25">
      <c r="A2673" s="1" t="s">
        <v>174</v>
      </c>
      <c r="E2673" s="33" t="s">
        <v>6955</v>
      </c>
    </row>
    <row r="2674">
      <c r="A2674" s="1" t="s">
        <v>176</v>
      </c>
      <c r="E2674" s="27" t="s">
        <v>169</v>
      </c>
    </row>
    <row r="2675">
      <c r="A2675" s="1" t="s">
        <v>167</v>
      </c>
      <c r="B2675" s="1">
        <v>666</v>
      </c>
      <c r="C2675" s="26" t="s">
        <v>6956</v>
      </c>
      <c r="D2675" t="s">
        <v>169</v>
      </c>
      <c r="E2675" s="27" t="s">
        <v>6957</v>
      </c>
      <c r="F2675" s="28" t="s">
        <v>200</v>
      </c>
      <c r="G2675" s="29">
        <v>2</v>
      </c>
      <c r="H2675" s="28">
        <v>0</v>
      </c>
      <c r="I2675" s="30">
        <f>ROUND(G2675*H2675,P4)</f>
        <v>0</v>
      </c>
      <c r="L2675" s="31">
        <v>0</v>
      </c>
      <c r="M2675" s="24">
        <f>ROUND(G2675*L2675,P4)</f>
        <v>0</v>
      </c>
      <c r="N2675" s="25" t="s">
        <v>2420</v>
      </c>
      <c r="O2675" s="32">
        <f>M2675*AA2675</f>
        <v>0</v>
      </c>
      <c r="P2675" s="1">
        <v>3</v>
      </c>
      <c r="AA2675" s="1">
        <f>IF(P2675=1,$O$3,IF(P2675=2,$O$4,$O$5))</f>
        <v>0</v>
      </c>
    </row>
    <row r="2676">
      <c r="A2676" s="1" t="s">
        <v>173</v>
      </c>
      <c r="E2676" s="27" t="s">
        <v>6957</v>
      </c>
    </row>
    <row r="2677" ht="25.5">
      <c r="A2677" s="1" t="s">
        <v>174</v>
      </c>
      <c r="E2677" s="33" t="s">
        <v>6958</v>
      </c>
    </row>
    <row r="2678">
      <c r="A2678" s="1" t="s">
        <v>176</v>
      </c>
      <c r="E2678" s="27" t="s">
        <v>169</v>
      </c>
    </row>
    <row r="2679">
      <c r="A2679" s="1" t="s">
        <v>167</v>
      </c>
      <c r="B2679" s="1">
        <v>667</v>
      </c>
      <c r="C2679" s="26" t="s">
        <v>6959</v>
      </c>
      <c r="D2679" t="s">
        <v>169</v>
      </c>
      <c r="E2679" s="27" t="s">
        <v>6960</v>
      </c>
      <c r="F2679" s="28" t="s">
        <v>2427</v>
      </c>
      <c r="G2679" s="29">
        <v>29</v>
      </c>
      <c r="H2679" s="28">
        <v>0</v>
      </c>
      <c r="I2679" s="30">
        <f>ROUND(G2679*H2679,P4)</f>
        <v>0</v>
      </c>
      <c r="L2679" s="31">
        <v>0</v>
      </c>
      <c r="M2679" s="24">
        <f>ROUND(G2679*L2679,P4)</f>
        <v>0</v>
      </c>
      <c r="N2679" s="25" t="s">
        <v>2420</v>
      </c>
      <c r="O2679" s="32">
        <f>M2679*AA2679</f>
        <v>0</v>
      </c>
      <c r="P2679" s="1">
        <v>3</v>
      </c>
      <c r="AA2679" s="1">
        <f>IF(P2679=1,$O$3,IF(P2679=2,$O$4,$O$5))</f>
        <v>0</v>
      </c>
    </row>
    <row r="2680">
      <c r="A2680" s="1" t="s">
        <v>173</v>
      </c>
      <c r="E2680" s="27" t="s">
        <v>6960</v>
      </c>
    </row>
    <row r="2681" ht="63.75">
      <c r="A2681" s="1" t="s">
        <v>174</v>
      </c>
      <c r="E2681" s="33" t="s">
        <v>6961</v>
      </c>
    </row>
    <row r="2682">
      <c r="A2682" s="1" t="s">
        <v>176</v>
      </c>
      <c r="E2682" s="27" t="s">
        <v>169</v>
      </c>
    </row>
    <row r="2683">
      <c r="A2683" s="1" t="s">
        <v>167</v>
      </c>
      <c r="B2683" s="1">
        <v>668</v>
      </c>
      <c r="C2683" s="26" t="s">
        <v>6962</v>
      </c>
      <c r="D2683" t="s">
        <v>169</v>
      </c>
      <c r="E2683" s="27" t="s">
        <v>6963</v>
      </c>
      <c r="F2683" s="28" t="s">
        <v>1405</v>
      </c>
      <c r="G2683" s="29">
        <v>7.5</v>
      </c>
      <c r="H2683" s="28">
        <v>0</v>
      </c>
      <c r="I2683" s="30">
        <f>ROUND(G2683*H2683,P4)</f>
        <v>0</v>
      </c>
      <c r="L2683" s="31">
        <v>0</v>
      </c>
      <c r="M2683" s="24">
        <f>ROUND(G2683*L2683,P4)</f>
        <v>0</v>
      </c>
      <c r="N2683" s="25" t="s">
        <v>2420</v>
      </c>
      <c r="O2683" s="32">
        <f>M2683*AA2683</f>
        <v>0</v>
      </c>
      <c r="P2683" s="1">
        <v>3</v>
      </c>
      <c r="AA2683" s="1">
        <f>IF(P2683=1,$O$3,IF(P2683=2,$O$4,$O$5))</f>
        <v>0</v>
      </c>
    </row>
    <row r="2684">
      <c r="A2684" s="1" t="s">
        <v>173</v>
      </c>
      <c r="E2684" s="27" t="s">
        <v>6963</v>
      </c>
    </row>
    <row r="2685" ht="25.5">
      <c r="A2685" s="1" t="s">
        <v>174</v>
      </c>
      <c r="E2685" s="33" t="s">
        <v>6964</v>
      </c>
    </row>
    <row r="2686">
      <c r="A2686" s="1" t="s">
        <v>176</v>
      </c>
      <c r="E2686" s="27" t="s">
        <v>169</v>
      </c>
    </row>
    <row r="2687">
      <c r="A2687" s="1" t="s">
        <v>167</v>
      </c>
      <c r="B2687" s="1">
        <v>669</v>
      </c>
      <c r="C2687" s="26" t="s">
        <v>6965</v>
      </c>
      <c r="D2687" t="s">
        <v>169</v>
      </c>
      <c r="E2687" s="27" t="s">
        <v>6966</v>
      </c>
      <c r="F2687" s="28" t="s">
        <v>1488</v>
      </c>
      <c r="G2687" s="29">
        <v>0.5</v>
      </c>
      <c r="H2687" s="28">
        <v>0.0048999999999999998</v>
      </c>
      <c r="I2687" s="30">
        <f>ROUND(G2687*H2687,P4)</f>
        <v>0</v>
      </c>
      <c r="L2687" s="31">
        <v>0</v>
      </c>
      <c r="M2687" s="24">
        <f>ROUND(G2687*L2687,P4)</f>
        <v>0</v>
      </c>
      <c r="N2687" s="25" t="s">
        <v>2420</v>
      </c>
      <c r="O2687" s="32">
        <f>M2687*AA2687</f>
        <v>0</v>
      </c>
      <c r="P2687" s="1">
        <v>3</v>
      </c>
      <c r="AA2687" s="1">
        <f>IF(P2687=1,$O$3,IF(P2687=2,$O$4,$O$5))</f>
        <v>0</v>
      </c>
    </row>
    <row r="2688">
      <c r="A2688" s="1" t="s">
        <v>173</v>
      </c>
      <c r="E2688" s="27" t="s">
        <v>6967</v>
      </c>
    </row>
    <row r="2689" ht="25.5">
      <c r="A2689" s="1" t="s">
        <v>174</v>
      </c>
      <c r="E2689" s="33" t="s">
        <v>6968</v>
      </c>
    </row>
    <row r="2690">
      <c r="A2690" s="1" t="s">
        <v>176</v>
      </c>
      <c r="E2690" s="27" t="s">
        <v>169</v>
      </c>
    </row>
    <row r="2691">
      <c r="A2691" s="1" t="s">
        <v>167</v>
      </c>
      <c r="B2691" s="1">
        <v>670</v>
      </c>
      <c r="C2691" s="26" t="s">
        <v>6969</v>
      </c>
      <c r="D2691" t="s">
        <v>169</v>
      </c>
      <c r="E2691" s="27" t="s">
        <v>6970</v>
      </c>
      <c r="F2691" s="28" t="s">
        <v>2427</v>
      </c>
      <c r="G2691" s="29">
        <v>20</v>
      </c>
      <c r="H2691" s="28">
        <v>0</v>
      </c>
      <c r="I2691" s="30">
        <f>ROUND(G2691*H2691,P4)</f>
        <v>0</v>
      </c>
      <c r="L2691" s="31">
        <v>0</v>
      </c>
      <c r="M2691" s="24">
        <f>ROUND(G2691*L2691,P4)</f>
        <v>0</v>
      </c>
      <c r="N2691" s="25" t="s">
        <v>2420</v>
      </c>
      <c r="O2691" s="32">
        <f>M2691*AA2691</f>
        <v>0</v>
      </c>
      <c r="P2691" s="1">
        <v>3</v>
      </c>
      <c r="AA2691" s="1">
        <f>IF(P2691=1,$O$3,IF(P2691=2,$O$4,$O$5))</f>
        <v>0</v>
      </c>
    </row>
    <row r="2692">
      <c r="A2692" s="1" t="s">
        <v>173</v>
      </c>
      <c r="E2692" s="27" t="s">
        <v>6970</v>
      </c>
    </row>
    <row r="2693" ht="63.75">
      <c r="A2693" s="1" t="s">
        <v>174</v>
      </c>
      <c r="E2693" s="33" t="s">
        <v>6971</v>
      </c>
    </row>
    <row r="2694">
      <c r="A2694" s="1" t="s">
        <v>176</v>
      </c>
      <c r="E2694" s="27" t="s">
        <v>169</v>
      </c>
    </row>
    <row r="2695">
      <c r="A2695" s="1" t="s">
        <v>167</v>
      </c>
      <c r="B2695" s="1">
        <v>671</v>
      </c>
      <c r="C2695" s="26" t="s">
        <v>6972</v>
      </c>
      <c r="D2695" t="s">
        <v>169</v>
      </c>
      <c r="E2695" s="27" t="s">
        <v>6973</v>
      </c>
      <c r="F2695" s="28" t="s">
        <v>2427</v>
      </c>
      <c r="G2695" s="29">
        <v>8</v>
      </c>
      <c r="H2695" s="28">
        <v>0</v>
      </c>
      <c r="I2695" s="30">
        <f>ROUND(G2695*H2695,P4)</f>
        <v>0</v>
      </c>
      <c r="L2695" s="31">
        <v>0</v>
      </c>
      <c r="M2695" s="24">
        <f>ROUND(G2695*L2695,P4)</f>
        <v>0</v>
      </c>
      <c r="N2695" s="25" t="s">
        <v>2420</v>
      </c>
      <c r="O2695" s="32">
        <f>M2695*AA2695</f>
        <v>0</v>
      </c>
      <c r="P2695" s="1">
        <v>3</v>
      </c>
      <c r="AA2695" s="1">
        <f>IF(P2695=1,$O$3,IF(P2695=2,$O$4,$O$5))</f>
        <v>0</v>
      </c>
    </row>
    <row r="2696">
      <c r="A2696" s="1" t="s">
        <v>173</v>
      </c>
      <c r="E2696" s="27" t="s">
        <v>6973</v>
      </c>
    </row>
    <row r="2697" ht="25.5">
      <c r="A2697" s="1" t="s">
        <v>174</v>
      </c>
      <c r="E2697" s="33" t="s">
        <v>6974</v>
      </c>
    </row>
    <row r="2698">
      <c r="A2698" s="1" t="s">
        <v>176</v>
      </c>
      <c r="E2698" s="27" t="s">
        <v>169</v>
      </c>
    </row>
    <row r="2699">
      <c r="A2699" s="1" t="s">
        <v>167</v>
      </c>
      <c r="B2699" s="1">
        <v>672</v>
      </c>
      <c r="C2699" s="26" t="s">
        <v>6975</v>
      </c>
      <c r="D2699" t="s">
        <v>169</v>
      </c>
      <c r="E2699" s="27" t="s">
        <v>6976</v>
      </c>
      <c r="F2699" s="28" t="s">
        <v>1419</v>
      </c>
      <c r="G2699" s="29">
        <v>7</v>
      </c>
      <c r="H2699" s="28">
        <v>0</v>
      </c>
      <c r="I2699" s="30">
        <f>ROUND(G2699*H2699,P4)</f>
        <v>0</v>
      </c>
      <c r="L2699" s="31">
        <v>0</v>
      </c>
      <c r="M2699" s="24">
        <f>ROUND(G2699*L2699,P4)</f>
        <v>0</v>
      </c>
      <c r="N2699" s="25" t="s">
        <v>2420</v>
      </c>
      <c r="O2699" s="32">
        <f>M2699*AA2699</f>
        <v>0</v>
      </c>
      <c r="P2699" s="1">
        <v>3</v>
      </c>
      <c r="AA2699" s="1">
        <f>IF(P2699=1,$O$3,IF(P2699=2,$O$4,$O$5))</f>
        <v>0</v>
      </c>
    </row>
    <row r="2700">
      <c r="A2700" s="1" t="s">
        <v>173</v>
      </c>
      <c r="E2700" s="27" t="s">
        <v>6976</v>
      </c>
    </row>
    <row r="2701" ht="102">
      <c r="A2701" s="1" t="s">
        <v>174</v>
      </c>
      <c r="E2701" s="33" t="s">
        <v>6977</v>
      </c>
    </row>
    <row r="2702">
      <c r="A2702" s="1" t="s">
        <v>176</v>
      </c>
      <c r="E2702" s="27" t="s">
        <v>169</v>
      </c>
    </row>
    <row r="2703">
      <c r="A2703" s="1" t="s">
        <v>167</v>
      </c>
      <c r="B2703" s="1">
        <v>673</v>
      </c>
      <c r="C2703" s="26" t="s">
        <v>6978</v>
      </c>
      <c r="D2703" t="s">
        <v>169</v>
      </c>
      <c r="E2703" s="27" t="s">
        <v>6979</v>
      </c>
      <c r="F2703" s="28" t="s">
        <v>2427</v>
      </c>
      <c r="G2703" s="29">
        <v>1</v>
      </c>
      <c r="H2703" s="28">
        <v>0</v>
      </c>
      <c r="I2703" s="30">
        <f>ROUND(G2703*H2703,P4)</f>
        <v>0</v>
      </c>
      <c r="L2703" s="31">
        <v>0</v>
      </c>
      <c r="M2703" s="24">
        <f>ROUND(G2703*L2703,P4)</f>
        <v>0</v>
      </c>
      <c r="N2703" s="25" t="s">
        <v>2420</v>
      </c>
      <c r="O2703" s="32">
        <f>M2703*AA2703</f>
        <v>0</v>
      </c>
      <c r="P2703" s="1">
        <v>3</v>
      </c>
      <c r="AA2703" s="1">
        <f>IF(P2703=1,$O$3,IF(P2703=2,$O$4,$O$5))</f>
        <v>0</v>
      </c>
    </row>
    <row r="2704">
      <c r="A2704" s="1" t="s">
        <v>173</v>
      </c>
      <c r="E2704" s="27" t="s">
        <v>6979</v>
      </c>
    </row>
    <row r="2705" ht="25.5">
      <c r="A2705" s="1" t="s">
        <v>174</v>
      </c>
      <c r="E2705" s="33" t="s">
        <v>6980</v>
      </c>
    </row>
    <row r="2706">
      <c r="A2706" s="1" t="s">
        <v>176</v>
      </c>
      <c r="E2706" s="27" t="s">
        <v>169</v>
      </c>
    </row>
    <row r="2707">
      <c r="A2707" s="1" t="s">
        <v>167</v>
      </c>
      <c r="B2707" s="1">
        <v>674</v>
      </c>
      <c r="C2707" s="26" t="s">
        <v>6981</v>
      </c>
      <c r="D2707" t="s">
        <v>169</v>
      </c>
      <c r="E2707" s="27" t="s">
        <v>6982</v>
      </c>
      <c r="F2707" s="28" t="s">
        <v>6847</v>
      </c>
      <c r="G2707" s="29">
        <v>106</v>
      </c>
      <c r="H2707" s="28">
        <v>0</v>
      </c>
      <c r="I2707" s="30">
        <f>ROUND(G2707*H2707,P4)</f>
        <v>0</v>
      </c>
      <c r="L2707" s="31">
        <v>0</v>
      </c>
      <c r="M2707" s="24">
        <f>ROUND(G2707*L2707,P4)</f>
        <v>0</v>
      </c>
      <c r="N2707" s="25" t="s">
        <v>2420</v>
      </c>
      <c r="O2707" s="32">
        <f>M2707*AA2707</f>
        <v>0</v>
      </c>
      <c r="P2707" s="1">
        <v>3</v>
      </c>
      <c r="AA2707" s="1">
        <f>IF(P2707=1,$O$3,IF(P2707=2,$O$4,$O$5))</f>
        <v>0</v>
      </c>
    </row>
    <row r="2708">
      <c r="A2708" s="1" t="s">
        <v>173</v>
      </c>
      <c r="E2708" s="27" t="s">
        <v>6982</v>
      </c>
    </row>
    <row r="2709" ht="25.5">
      <c r="A2709" s="1" t="s">
        <v>174</v>
      </c>
      <c r="E2709" s="33" t="s">
        <v>6983</v>
      </c>
    </row>
    <row r="2710">
      <c r="A2710" s="1" t="s">
        <v>176</v>
      </c>
      <c r="E2710" s="27" t="s">
        <v>169</v>
      </c>
    </row>
    <row r="2711">
      <c r="A2711" s="1" t="s">
        <v>167</v>
      </c>
      <c r="B2711" s="1">
        <v>675</v>
      </c>
      <c r="C2711" s="26" t="s">
        <v>6984</v>
      </c>
      <c r="D2711" t="s">
        <v>169</v>
      </c>
      <c r="E2711" s="27" t="s">
        <v>6985</v>
      </c>
      <c r="F2711" s="28" t="s">
        <v>6847</v>
      </c>
      <c r="G2711" s="29">
        <v>106</v>
      </c>
      <c r="H2711" s="28">
        <v>0</v>
      </c>
      <c r="I2711" s="30">
        <f>ROUND(G2711*H2711,P4)</f>
        <v>0</v>
      </c>
      <c r="L2711" s="31">
        <v>0</v>
      </c>
      <c r="M2711" s="24">
        <f>ROUND(G2711*L2711,P4)</f>
        <v>0</v>
      </c>
      <c r="N2711" s="25" t="s">
        <v>2420</v>
      </c>
      <c r="O2711" s="32">
        <f>M2711*AA2711</f>
        <v>0</v>
      </c>
      <c r="P2711" s="1">
        <v>3</v>
      </c>
      <c r="AA2711" s="1">
        <f>IF(P2711=1,$O$3,IF(P2711=2,$O$4,$O$5))</f>
        <v>0</v>
      </c>
    </row>
    <row r="2712">
      <c r="A2712" s="1" t="s">
        <v>173</v>
      </c>
      <c r="E2712" s="27" t="s">
        <v>6985</v>
      </c>
    </row>
    <row r="2713" ht="25.5">
      <c r="A2713" s="1" t="s">
        <v>174</v>
      </c>
      <c r="E2713" s="33" t="s">
        <v>6983</v>
      </c>
    </row>
    <row r="2714">
      <c r="A2714" s="1" t="s">
        <v>176</v>
      </c>
      <c r="E2714" s="27" t="s">
        <v>169</v>
      </c>
    </row>
    <row r="2715">
      <c r="A2715" s="1" t="s">
        <v>167</v>
      </c>
      <c r="B2715" s="1">
        <v>676</v>
      </c>
      <c r="C2715" s="26" t="s">
        <v>6986</v>
      </c>
      <c r="D2715" t="s">
        <v>169</v>
      </c>
      <c r="E2715" s="27" t="s">
        <v>6987</v>
      </c>
      <c r="F2715" s="28" t="s">
        <v>6847</v>
      </c>
      <c r="G2715" s="29">
        <v>132</v>
      </c>
      <c r="H2715" s="28">
        <v>0</v>
      </c>
      <c r="I2715" s="30">
        <f>ROUND(G2715*H2715,P4)</f>
        <v>0</v>
      </c>
      <c r="L2715" s="31">
        <v>0</v>
      </c>
      <c r="M2715" s="24">
        <f>ROUND(G2715*L2715,P4)</f>
        <v>0</v>
      </c>
      <c r="N2715" s="25" t="s">
        <v>2420</v>
      </c>
      <c r="O2715" s="32">
        <f>M2715*AA2715</f>
        <v>0</v>
      </c>
      <c r="P2715" s="1">
        <v>3</v>
      </c>
      <c r="AA2715" s="1">
        <f>IF(P2715=1,$O$3,IF(P2715=2,$O$4,$O$5))</f>
        <v>0</v>
      </c>
    </row>
    <row r="2716">
      <c r="A2716" s="1" t="s">
        <v>173</v>
      </c>
      <c r="E2716" s="27" t="s">
        <v>6987</v>
      </c>
    </row>
    <row r="2717" ht="76.5">
      <c r="A2717" s="1" t="s">
        <v>174</v>
      </c>
      <c r="E2717" s="33" t="s">
        <v>6988</v>
      </c>
    </row>
    <row r="2718">
      <c r="A2718" s="1" t="s">
        <v>176</v>
      </c>
      <c r="E2718" s="27" t="s">
        <v>169</v>
      </c>
    </row>
    <row r="2719">
      <c r="A2719" s="1" t="s">
        <v>167</v>
      </c>
      <c r="B2719" s="1">
        <v>677</v>
      </c>
      <c r="C2719" s="26" t="s">
        <v>6989</v>
      </c>
      <c r="D2719" t="s">
        <v>169</v>
      </c>
      <c r="E2719" s="27" t="s">
        <v>6990</v>
      </c>
      <c r="F2719" s="28" t="s">
        <v>6847</v>
      </c>
      <c r="G2719" s="29">
        <v>132</v>
      </c>
      <c r="H2719" s="28">
        <v>0</v>
      </c>
      <c r="I2719" s="30">
        <f>ROUND(G2719*H2719,P4)</f>
        <v>0</v>
      </c>
      <c r="L2719" s="31">
        <v>0</v>
      </c>
      <c r="M2719" s="24">
        <f>ROUND(G2719*L2719,P4)</f>
        <v>0</v>
      </c>
      <c r="N2719" s="25" t="s">
        <v>2420</v>
      </c>
      <c r="O2719" s="32">
        <f>M2719*AA2719</f>
        <v>0</v>
      </c>
      <c r="P2719" s="1">
        <v>3</v>
      </c>
      <c r="AA2719" s="1">
        <f>IF(P2719=1,$O$3,IF(P2719=2,$O$4,$O$5))</f>
        <v>0</v>
      </c>
    </row>
    <row r="2720">
      <c r="A2720" s="1" t="s">
        <v>173</v>
      </c>
      <c r="E2720" s="27" t="s">
        <v>6990</v>
      </c>
    </row>
    <row r="2721" ht="76.5">
      <c r="A2721" s="1" t="s">
        <v>174</v>
      </c>
      <c r="E2721" s="33" t="s">
        <v>6988</v>
      </c>
    </row>
    <row r="2722">
      <c r="A2722" s="1" t="s">
        <v>176</v>
      </c>
      <c r="E2722" s="27" t="s">
        <v>169</v>
      </c>
    </row>
    <row r="2723">
      <c r="A2723" s="1" t="s">
        <v>167</v>
      </c>
      <c r="B2723" s="1">
        <v>678</v>
      </c>
      <c r="C2723" s="26" t="s">
        <v>6991</v>
      </c>
      <c r="D2723" t="s">
        <v>169</v>
      </c>
      <c r="E2723" s="27" t="s">
        <v>6992</v>
      </c>
      <c r="F2723" s="28" t="s">
        <v>6847</v>
      </c>
      <c r="G2723" s="29">
        <v>194</v>
      </c>
      <c r="H2723" s="28">
        <v>0</v>
      </c>
      <c r="I2723" s="30">
        <f>ROUND(G2723*H2723,P4)</f>
        <v>0</v>
      </c>
      <c r="L2723" s="31">
        <v>0</v>
      </c>
      <c r="M2723" s="24">
        <f>ROUND(G2723*L2723,P4)</f>
        <v>0</v>
      </c>
      <c r="N2723" s="25" t="s">
        <v>2420</v>
      </c>
      <c r="O2723" s="32">
        <f>M2723*AA2723</f>
        <v>0</v>
      </c>
      <c r="P2723" s="1">
        <v>3</v>
      </c>
      <c r="AA2723" s="1">
        <f>IF(P2723=1,$O$3,IF(P2723=2,$O$4,$O$5))</f>
        <v>0</v>
      </c>
    </row>
    <row r="2724">
      <c r="A2724" s="1" t="s">
        <v>173</v>
      </c>
      <c r="E2724" s="27" t="s">
        <v>6992</v>
      </c>
    </row>
    <row r="2725" ht="89.25">
      <c r="A2725" s="1" t="s">
        <v>174</v>
      </c>
      <c r="E2725" s="33" t="s">
        <v>6993</v>
      </c>
    </row>
    <row r="2726">
      <c r="A2726" s="1" t="s">
        <v>176</v>
      </c>
      <c r="E2726" s="27" t="s">
        <v>169</v>
      </c>
    </row>
    <row r="2727">
      <c r="A2727" s="1" t="s">
        <v>167</v>
      </c>
      <c r="B2727" s="1">
        <v>679</v>
      </c>
      <c r="C2727" s="26" t="s">
        <v>6994</v>
      </c>
      <c r="D2727" t="s">
        <v>169</v>
      </c>
      <c r="E2727" s="27" t="s">
        <v>6995</v>
      </c>
      <c r="F2727" s="28" t="s">
        <v>6847</v>
      </c>
      <c r="G2727" s="29">
        <v>194</v>
      </c>
      <c r="H2727" s="28">
        <v>0</v>
      </c>
      <c r="I2727" s="30">
        <f>ROUND(G2727*H2727,P4)</f>
        <v>0</v>
      </c>
      <c r="L2727" s="31">
        <v>0</v>
      </c>
      <c r="M2727" s="24">
        <f>ROUND(G2727*L2727,P4)</f>
        <v>0</v>
      </c>
      <c r="N2727" s="25" t="s">
        <v>2420</v>
      </c>
      <c r="O2727" s="32">
        <f>M2727*AA2727</f>
        <v>0</v>
      </c>
      <c r="P2727" s="1">
        <v>3</v>
      </c>
      <c r="AA2727" s="1">
        <f>IF(P2727=1,$O$3,IF(P2727=2,$O$4,$O$5))</f>
        <v>0</v>
      </c>
    </row>
    <row r="2728">
      <c r="A2728" s="1" t="s">
        <v>173</v>
      </c>
      <c r="E2728" s="27" t="s">
        <v>6995</v>
      </c>
    </row>
    <row r="2729" ht="89.25">
      <c r="A2729" s="1" t="s">
        <v>174</v>
      </c>
      <c r="E2729" s="33" t="s">
        <v>6993</v>
      </c>
    </row>
    <row r="2730">
      <c r="A2730" s="1" t="s">
        <v>176</v>
      </c>
      <c r="E2730" s="27" t="s">
        <v>169</v>
      </c>
    </row>
    <row r="2731">
      <c r="A2731" s="1" t="s">
        <v>167</v>
      </c>
      <c r="B2731" s="1">
        <v>680</v>
      </c>
      <c r="C2731" s="26" t="s">
        <v>6996</v>
      </c>
      <c r="D2731" t="s">
        <v>169</v>
      </c>
      <c r="E2731" s="27" t="s">
        <v>6997</v>
      </c>
      <c r="F2731" s="28" t="s">
        <v>1405</v>
      </c>
      <c r="G2731" s="29">
        <v>37</v>
      </c>
      <c r="H2731" s="28">
        <v>0</v>
      </c>
      <c r="I2731" s="30">
        <f>ROUND(G2731*H2731,P4)</f>
        <v>0</v>
      </c>
      <c r="L2731" s="31">
        <v>0</v>
      </c>
      <c r="M2731" s="24">
        <f>ROUND(G2731*L2731,P4)</f>
        <v>0</v>
      </c>
      <c r="N2731" s="25" t="s">
        <v>2420</v>
      </c>
      <c r="O2731" s="32">
        <f>M2731*AA2731</f>
        <v>0</v>
      </c>
      <c r="P2731" s="1">
        <v>3</v>
      </c>
      <c r="AA2731" s="1">
        <f>IF(P2731=1,$O$3,IF(P2731=2,$O$4,$O$5))</f>
        <v>0</v>
      </c>
    </row>
    <row r="2732">
      <c r="A2732" s="1" t="s">
        <v>173</v>
      </c>
      <c r="E2732" s="27" t="s">
        <v>6997</v>
      </c>
    </row>
    <row r="2733" ht="51">
      <c r="A2733" s="1" t="s">
        <v>174</v>
      </c>
      <c r="E2733" s="33" t="s">
        <v>6998</v>
      </c>
    </row>
    <row r="2734">
      <c r="A2734" s="1" t="s">
        <v>176</v>
      </c>
      <c r="E2734" s="27" t="s">
        <v>169</v>
      </c>
    </row>
    <row r="2735">
      <c r="A2735" s="1" t="s">
        <v>167</v>
      </c>
      <c r="B2735" s="1">
        <v>681</v>
      </c>
      <c r="C2735" s="26" t="s">
        <v>6999</v>
      </c>
      <c r="D2735" t="s">
        <v>169</v>
      </c>
      <c r="E2735" s="27" t="s">
        <v>7000</v>
      </c>
      <c r="F2735" s="28" t="s">
        <v>200</v>
      </c>
      <c r="G2735" s="29">
        <v>18</v>
      </c>
      <c r="H2735" s="28">
        <v>0</v>
      </c>
      <c r="I2735" s="30">
        <f>ROUND(G2735*H2735,P4)</f>
        <v>0</v>
      </c>
      <c r="L2735" s="31">
        <v>0</v>
      </c>
      <c r="M2735" s="24">
        <f>ROUND(G2735*L2735,P4)</f>
        <v>0</v>
      </c>
      <c r="N2735" s="25" t="s">
        <v>2420</v>
      </c>
      <c r="O2735" s="32">
        <f>M2735*AA2735</f>
        <v>0</v>
      </c>
      <c r="P2735" s="1">
        <v>3</v>
      </c>
      <c r="AA2735" s="1">
        <f>IF(P2735=1,$O$3,IF(P2735=2,$O$4,$O$5))</f>
        <v>0</v>
      </c>
    </row>
    <row r="2736">
      <c r="A2736" s="1" t="s">
        <v>173</v>
      </c>
      <c r="E2736" s="27" t="s">
        <v>7000</v>
      </c>
    </row>
    <row r="2737" ht="38.25">
      <c r="A2737" s="1" t="s">
        <v>174</v>
      </c>
      <c r="E2737" s="33" t="s">
        <v>7001</v>
      </c>
    </row>
    <row r="2738">
      <c r="A2738" s="1" t="s">
        <v>176</v>
      </c>
      <c r="E2738" s="27" t="s">
        <v>169</v>
      </c>
    </row>
    <row r="2739">
      <c r="A2739" s="1" t="s">
        <v>167</v>
      </c>
      <c r="B2739" s="1">
        <v>682</v>
      </c>
      <c r="C2739" s="26" t="s">
        <v>7002</v>
      </c>
      <c r="D2739" t="s">
        <v>169</v>
      </c>
      <c r="E2739" s="27" t="s">
        <v>7003</v>
      </c>
      <c r="F2739" s="28" t="s">
        <v>1405</v>
      </c>
      <c r="G2739" s="29">
        <v>14.9</v>
      </c>
      <c r="H2739" s="28">
        <v>0</v>
      </c>
      <c r="I2739" s="30">
        <f>ROUND(G2739*H2739,P4)</f>
        <v>0</v>
      </c>
      <c r="L2739" s="31">
        <v>0</v>
      </c>
      <c r="M2739" s="24">
        <f>ROUND(G2739*L2739,P4)</f>
        <v>0</v>
      </c>
      <c r="N2739" s="25" t="s">
        <v>2420</v>
      </c>
      <c r="O2739" s="32">
        <f>M2739*AA2739</f>
        <v>0</v>
      </c>
      <c r="P2739" s="1">
        <v>3</v>
      </c>
      <c r="AA2739" s="1">
        <f>IF(P2739=1,$O$3,IF(P2739=2,$O$4,$O$5))</f>
        <v>0</v>
      </c>
    </row>
    <row r="2740">
      <c r="A2740" s="1" t="s">
        <v>173</v>
      </c>
      <c r="E2740" s="27" t="s">
        <v>7003</v>
      </c>
    </row>
    <row r="2741" ht="38.25">
      <c r="A2741" s="1" t="s">
        <v>174</v>
      </c>
      <c r="E2741" s="33" t="s">
        <v>7004</v>
      </c>
    </row>
    <row r="2742">
      <c r="A2742" s="1" t="s">
        <v>176</v>
      </c>
      <c r="E2742" s="27" t="s">
        <v>169</v>
      </c>
    </row>
    <row r="2743">
      <c r="A2743" s="1" t="s">
        <v>167</v>
      </c>
      <c r="B2743" s="1">
        <v>683</v>
      </c>
      <c r="C2743" s="26" t="s">
        <v>7005</v>
      </c>
      <c r="D2743" t="s">
        <v>169</v>
      </c>
      <c r="E2743" s="27" t="s">
        <v>7006</v>
      </c>
      <c r="F2743" s="28" t="s">
        <v>200</v>
      </c>
      <c r="G2743" s="29">
        <v>8</v>
      </c>
      <c r="H2743" s="28">
        <v>0</v>
      </c>
      <c r="I2743" s="30">
        <f>ROUND(G2743*H2743,P4)</f>
        <v>0</v>
      </c>
      <c r="L2743" s="31">
        <v>0</v>
      </c>
      <c r="M2743" s="24">
        <f>ROUND(G2743*L2743,P4)</f>
        <v>0</v>
      </c>
      <c r="N2743" s="25" t="s">
        <v>2420</v>
      </c>
      <c r="O2743" s="32">
        <f>M2743*AA2743</f>
        <v>0</v>
      </c>
      <c r="P2743" s="1">
        <v>3</v>
      </c>
      <c r="AA2743" s="1">
        <f>IF(P2743=1,$O$3,IF(P2743=2,$O$4,$O$5))</f>
        <v>0</v>
      </c>
    </row>
    <row r="2744">
      <c r="A2744" s="1" t="s">
        <v>173</v>
      </c>
      <c r="E2744" s="27" t="s">
        <v>7006</v>
      </c>
    </row>
    <row r="2745" ht="25.5">
      <c r="A2745" s="1" t="s">
        <v>174</v>
      </c>
      <c r="E2745" s="33" t="s">
        <v>7007</v>
      </c>
    </row>
    <row r="2746">
      <c r="A2746" s="1" t="s">
        <v>176</v>
      </c>
      <c r="E2746" s="27" t="s">
        <v>169</v>
      </c>
    </row>
    <row r="2747">
      <c r="A2747" s="1" t="s">
        <v>167</v>
      </c>
      <c r="B2747" s="1">
        <v>684</v>
      </c>
      <c r="C2747" s="26" t="s">
        <v>7008</v>
      </c>
      <c r="D2747" t="s">
        <v>169</v>
      </c>
      <c r="E2747" s="27" t="s">
        <v>7009</v>
      </c>
      <c r="F2747" s="28" t="s">
        <v>1405</v>
      </c>
      <c r="G2747" s="29">
        <v>3.8999999999999999</v>
      </c>
      <c r="H2747" s="28">
        <v>0</v>
      </c>
      <c r="I2747" s="30">
        <f>ROUND(G2747*H2747,P4)</f>
        <v>0</v>
      </c>
      <c r="L2747" s="31">
        <v>0</v>
      </c>
      <c r="M2747" s="24">
        <f>ROUND(G2747*L2747,P4)</f>
        <v>0</v>
      </c>
      <c r="N2747" s="25" t="s">
        <v>2420</v>
      </c>
      <c r="O2747" s="32">
        <f>M2747*AA2747</f>
        <v>0</v>
      </c>
      <c r="P2747" s="1">
        <v>3</v>
      </c>
      <c r="AA2747" s="1">
        <f>IF(P2747=1,$O$3,IF(P2747=2,$O$4,$O$5))</f>
        <v>0</v>
      </c>
    </row>
    <row r="2748">
      <c r="A2748" s="1" t="s">
        <v>173</v>
      </c>
      <c r="E2748" s="27" t="s">
        <v>7009</v>
      </c>
    </row>
    <row r="2749" ht="25.5">
      <c r="A2749" s="1" t="s">
        <v>174</v>
      </c>
      <c r="E2749" s="33" t="s">
        <v>7010</v>
      </c>
    </row>
    <row r="2750">
      <c r="A2750" s="1" t="s">
        <v>176</v>
      </c>
      <c r="E2750" s="27" t="s">
        <v>169</v>
      </c>
    </row>
    <row r="2751">
      <c r="A2751" s="1" t="s">
        <v>167</v>
      </c>
      <c r="B2751" s="1">
        <v>685</v>
      </c>
      <c r="C2751" s="26" t="s">
        <v>7011</v>
      </c>
      <c r="D2751" t="s">
        <v>169</v>
      </c>
      <c r="E2751" s="27" t="s">
        <v>7012</v>
      </c>
      <c r="F2751" s="28" t="s">
        <v>1405</v>
      </c>
      <c r="G2751" s="29">
        <v>1.1499999999999999</v>
      </c>
      <c r="H2751" s="28">
        <v>0</v>
      </c>
      <c r="I2751" s="30">
        <f>ROUND(G2751*H2751,P4)</f>
        <v>0</v>
      </c>
      <c r="L2751" s="31">
        <v>0</v>
      </c>
      <c r="M2751" s="24">
        <f>ROUND(G2751*L2751,P4)</f>
        <v>0</v>
      </c>
      <c r="N2751" s="25" t="s">
        <v>2420</v>
      </c>
      <c r="O2751" s="32">
        <f>M2751*AA2751</f>
        <v>0</v>
      </c>
      <c r="P2751" s="1">
        <v>3</v>
      </c>
      <c r="AA2751" s="1">
        <f>IF(P2751=1,$O$3,IF(P2751=2,$O$4,$O$5))</f>
        <v>0</v>
      </c>
    </row>
    <row r="2752">
      <c r="A2752" s="1" t="s">
        <v>173</v>
      </c>
      <c r="E2752" s="27" t="s">
        <v>7012</v>
      </c>
    </row>
    <row r="2753" ht="25.5">
      <c r="A2753" s="1" t="s">
        <v>174</v>
      </c>
      <c r="E2753" s="33" t="s">
        <v>7013</v>
      </c>
    </row>
    <row r="2754">
      <c r="A2754" s="1" t="s">
        <v>176</v>
      </c>
      <c r="E2754" s="27" t="s">
        <v>169</v>
      </c>
    </row>
    <row r="2755">
      <c r="A2755" s="1" t="s">
        <v>167</v>
      </c>
      <c r="B2755" s="1">
        <v>686</v>
      </c>
      <c r="C2755" s="26" t="s">
        <v>7014</v>
      </c>
      <c r="D2755" t="s">
        <v>169</v>
      </c>
      <c r="E2755" s="27" t="s">
        <v>7015</v>
      </c>
      <c r="F2755" s="28" t="s">
        <v>1405</v>
      </c>
      <c r="G2755" s="29">
        <v>239</v>
      </c>
      <c r="H2755" s="28">
        <v>0</v>
      </c>
      <c r="I2755" s="30">
        <f>ROUND(G2755*H2755,P4)</f>
        <v>0</v>
      </c>
      <c r="L2755" s="31">
        <v>0</v>
      </c>
      <c r="M2755" s="24">
        <f>ROUND(G2755*L2755,P4)</f>
        <v>0</v>
      </c>
      <c r="N2755" s="25" t="s">
        <v>2420</v>
      </c>
      <c r="O2755" s="32">
        <f>M2755*AA2755</f>
        <v>0</v>
      </c>
      <c r="P2755" s="1">
        <v>3</v>
      </c>
      <c r="AA2755" s="1">
        <f>IF(P2755=1,$O$3,IF(P2755=2,$O$4,$O$5))</f>
        <v>0</v>
      </c>
    </row>
    <row r="2756">
      <c r="A2756" s="1" t="s">
        <v>173</v>
      </c>
      <c r="E2756" s="27" t="s">
        <v>7015</v>
      </c>
    </row>
    <row r="2757" ht="102">
      <c r="A2757" s="1" t="s">
        <v>174</v>
      </c>
      <c r="E2757" s="33" t="s">
        <v>7016</v>
      </c>
    </row>
    <row r="2758">
      <c r="A2758" s="1" t="s">
        <v>176</v>
      </c>
      <c r="E2758" s="27" t="s">
        <v>169</v>
      </c>
    </row>
    <row r="2759">
      <c r="A2759" s="1" t="s">
        <v>167</v>
      </c>
      <c r="B2759" s="1">
        <v>687</v>
      </c>
      <c r="C2759" s="26" t="s">
        <v>7017</v>
      </c>
      <c r="D2759" t="s">
        <v>169</v>
      </c>
      <c r="E2759" s="27" t="s">
        <v>7018</v>
      </c>
      <c r="F2759" s="28" t="s">
        <v>2427</v>
      </c>
      <c r="G2759" s="29">
        <v>4</v>
      </c>
      <c r="H2759" s="28">
        <v>0</v>
      </c>
      <c r="I2759" s="30">
        <f>ROUND(G2759*H2759,P4)</f>
        <v>0</v>
      </c>
      <c r="L2759" s="31">
        <v>0</v>
      </c>
      <c r="M2759" s="24">
        <f>ROUND(G2759*L2759,P4)</f>
        <v>0</v>
      </c>
      <c r="N2759" s="25" t="s">
        <v>2420</v>
      </c>
      <c r="O2759" s="32">
        <f>M2759*AA2759</f>
        <v>0</v>
      </c>
      <c r="P2759" s="1">
        <v>3</v>
      </c>
      <c r="AA2759" s="1">
        <f>IF(P2759=1,$O$3,IF(P2759=2,$O$4,$O$5))</f>
        <v>0</v>
      </c>
    </row>
    <row r="2760">
      <c r="A2760" s="1" t="s">
        <v>173</v>
      </c>
      <c r="E2760" s="27" t="s">
        <v>7018</v>
      </c>
    </row>
    <row r="2761" ht="25.5">
      <c r="A2761" s="1" t="s">
        <v>174</v>
      </c>
      <c r="E2761" s="33" t="s">
        <v>7019</v>
      </c>
    </row>
    <row r="2762">
      <c r="A2762" s="1" t="s">
        <v>176</v>
      </c>
      <c r="E2762" s="27" t="s">
        <v>169</v>
      </c>
    </row>
    <row r="2763">
      <c r="A2763" s="1" t="s">
        <v>164</v>
      </c>
      <c r="C2763" s="22" t="s">
        <v>2853</v>
      </c>
      <c r="E2763" s="23" t="s">
        <v>2854</v>
      </c>
      <c r="L2763" s="24">
        <f>SUMIFS(L2764:L3179,A2764:A3179,"P")</f>
        <v>0</v>
      </c>
      <c r="M2763" s="24">
        <f>SUMIFS(M2764:M3179,A2764:A3179,"P")</f>
        <v>0</v>
      </c>
      <c r="N2763" s="25"/>
    </row>
    <row r="2764">
      <c r="A2764" s="1" t="s">
        <v>167</v>
      </c>
      <c r="B2764" s="1">
        <v>688</v>
      </c>
      <c r="C2764" s="26" t="s">
        <v>7020</v>
      </c>
      <c r="D2764" t="s">
        <v>169</v>
      </c>
      <c r="E2764" s="27" t="s">
        <v>7021</v>
      </c>
      <c r="F2764" s="28" t="s">
        <v>1405</v>
      </c>
      <c r="G2764" s="29">
        <v>8.0999999999999996</v>
      </c>
      <c r="H2764" s="28">
        <v>0</v>
      </c>
      <c r="I2764" s="30">
        <f>ROUND(G2764*H2764,P4)</f>
        <v>0</v>
      </c>
      <c r="L2764" s="31">
        <v>0</v>
      </c>
      <c r="M2764" s="24">
        <f>ROUND(G2764*L2764,P4)</f>
        <v>0</v>
      </c>
      <c r="N2764" s="25" t="s">
        <v>2420</v>
      </c>
      <c r="O2764" s="32">
        <f>M2764*AA2764</f>
        <v>0</v>
      </c>
      <c r="P2764" s="1">
        <v>3</v>
      </c>
      <c r="AA2764" s="1">
        <f>IF(P2764=1,$O$3,IF(P2764=2,$O$4,$O$5))</f>
        <v>0</v>
      </c>
    </row>
    <row r="2765">
      <c r="A2765" s="1" t="s">
        <v>173</v>
      </c>
      <c r="E2765" s="27" t="s">
        <v>7021</v>
      </c>
    </row>
    <row r="2766">
      <c r="A2766" s="1" t="s">
        <v>174</v>
      </c>
    </row>
    <row r="2767">
      <c r="A2767" s="1" t="s">
        <v>176</v>
      </c>
      <c r="E2767" s="27" t="s">
        <v>169</v>
      </c>
    </row>
    <row r="2768">
      <c r="A2768" s="1" t="s">
        <v>167</v>
      </c>
      <c r="B2768" s="1">
        <v>689</v>
      </c>
      <c r="C2768" s="26" t="s">
        <v>7022</v>
      </c>
      <c r="D2768" t="s">
        <v>169</v>
      </c>
      <c r="E2768" s="27" t="s">
        <v>7023</v>
      </c>
      <c r="F2768" s="28" t="s">
        <v>1405</v>
      </c>
      <c r="G2768" s="29">
        <v>8.0999999999999996</v>
      </c>
      <c r="H2768" s="28">
        <v>0</v>
      </c>
      <c r="I2768" s="30">
        <f>ROUND(G2768*H2768,P4)</f>
        <v>0</v>
      </c>
      <c r="L2768" s="31">
        <v>0</v>
      </c>
      <c r="M2768" s="24">
        <f>ROUND(G2768*L2768,P4)</f>
        <v>0</v>
      </c>
      <c r="N2768" s="25" t="s">
        <v>2420</v>
      </c>
      <c r="O2768" s="32">
        <f>M2768*AA2768</f>
        <v>0</v>
      </c>
      <c r="P2768" s="1">
        <v>3</v>
      </c>
      <c r="AA2768" s="1">
        <f>IF(P2768=1,$O$3,IF(P2768=2,$O$4,$O$5))</f>
        <v>0</v>
      </c>
    </row>
    <row r="2769">
      <c r="A2769" s="1" t="s">
        <v>173</v>
      </c>
      <c r="E2769" s="27" t="s">
        <v>7023</v>
      </c>
    </row>
    <row r="2770">
      <c r="A2770" s="1" t="s">
        <v>174</v>
      </c>
    </row>
    <row r="2771">
      <c r="A2771" s="1" t="s">
        <v>176</v>
      </c>
      <c r="E2771" s="27" t="s">
        <v>169</v>
      </c>
    </row>
    <row r="2772">
      <c r="A2772" s="1" t="s">
        <v>167</v>
      </c>
      <c r="B2772" s="1">
        <v>690</v>
      </c>
      <c r="C2772" s="26" t="s">
        <v>7024</v>
      </c>
      <c r="D2772" t="s">
        <v>169</v>
      </c>
      <c r="E2772" s="27" t="s">
        <v>7025</v>
      </c>
      <c r="F2772" s="28" t="s">
        <v>1405</v>
      </c>
      <c r="G2772" s="29">
        <v>16.899999999999999</v>
      </c>
      <c r="H2772" s="28">
        <v>0</v>
      </c>
      <c r="I2772" s="30">
        <f>ROUND(G2772*H2772,P4)</f>
        <v>0</v>
      </c>
      <c r="L2772" s="31">
        <v>0</v>
      </c>
      <c r="M2772" s="24">
        <f>ROUND(G2772*L2772,P4)</f>
        <v>0</v>
      </c>
      <c r="N2772" s="25" t="s">
        <v>2420</v>
      </c>
      <c r="O2772" s="32">
        <f>M2772*AA2772</f>
        <v>0</v>
      </c>
      <c r="P2772" s="1">
        <v>3</v>
      </c>
      <c r="AA2772" s="1">
        <f>IF(P2772=1,$O$3,IF(P2772=2,$O$4,$O$5))</f>
        <v>0</v>
      </c>
    </row>
    <row r="2773">
      <c r="A2773" s="1" t="s">
        <v>173</v>
      </c>
      <c r="E2773" s="27" t="s">
        <v>7025</v>
      </c>
    </row>
    <row r="2774">
      <c r="A2774" s="1" t="s">
        <v>174</v>
      </c>
    </row>
    <row r="2775">
      <c r="A2775" s="1" t="s">
        <v>176</v>
      </c>
      <c r="E2775" s="27" t="s">
        <v>169</v>
      </c>
    </row>
    <row r="2776">
      <c r="A2776" s="1" t="s">
        <v>167</v>
      </c>
      <c r="B2776" s="1">
        <v>691</v>
      </c>
      <c r="C2776" s="26" t="s">
        <v>7026</v>
      </c>
      <c r="D2776" t="s">
        <v>169</v>
      </c>
      <c r="E2776" s="27" t="s">
        <v>7027</v>
      </c>
      <c r="F2776" s="28" t="s">
        <v>1405</v>
      </c>
      <c r="G2776" s="29">
        <v>16.899999999999999</v>
      </c>
      <c r="H2776" s="28">
        <v>0</v>
      </c>
      <c r="I2776" s="30">
        <f>ROUND(G2776*H2776,P4)</f>
        <v>0</v>
      </c>
      <c r="L2776" s="31">
        <v>0</v>
      </c>
      <c r="M2776" s="24">
        <f>ROUND(G2776*L2776,P4)</f>
        <v>0</v>
      </c>
      <c r="N2776" s="25" t="s">
        <v>2420</v>
      </c>
      <c r="O2776" s="32">
        <f>M2776*AA2776</f>
        <v>0</v>
      </c>
      <c r="P2776" s="1">
        <v>3</v>
      </c>
      <c r="AA2776" s="1">
        <f>IF(P2776=1,$O$3,IF(P2776=2,$O$4,$O$5))</f>
        <v>0</v>
      </c>
    </row>
    <row r="2777">
      <c r="A2777" s="1" t="s">
        <v>173</v>
      </c>
      <c r="E2777" s="27" t="s">
        <v>7027</v>
      </c>
    </row>
    <row r="2778">
      <c r="A2778" s="1" t="s">
        <v>174</v>
      </c>
    </row>
    <row r="2779">
      <c r="A2779" s="1" t="s">
        <v>176</v>
      </c>
      <c r="E2779" s="27" t="s">
        <v>169</v>
      </c>
    </row>
    <row r="2780">
      <c r="A2780" s="1" t="s">
        <v>167</v>
      </c>
      <c r="B2780" s="1">
        <v>692</v>
      </c>
      <c r="C2780" s="26" t="s">
        <v>7028</v>
      </c>
      <c r="D2780" t="s">
        <v>169</v>
      </c>
      <c r="E2780" s="27" t="s">
        <v>7029</v>
      </c>
      <c r="F2780" s="28" t="s">
        <v>2427</v>
      </c>
      <c r="G2780" s="29">
        <v>16</v>
      </c>
      <c r="H2780" s="28">
        <v>0</v>
      </c>
      <c r="I2780" s="30">
        <f>ROUND(G2780*H2780,P4)</f>
        <v>0</v>
      </c>
      <c r="L2780" s="31">
        <v>0</v>
      </c>
      <c r="M2780" s="24">
        <f>ROUND(G2780*L2780,P4)</f>
        <v>0</v>
      </c>
      <c r="N2780" s="25" t="s">
        <v>2420</v>
      </c>
      <c r="O2780" s="32">
        <f>M2780*AA2780</f>
        <v>0</v>
      </c>
      <c r="P2780" s="1">
        <v>3</v>
      </c>
      <c r="AA2780" s="1">
        <f>IF(P2780=1,$O$3,IF(P2780=2,$O$4,$O$5))</f>
        <v>0</v>
      </c>
    </row>
    <row r="2781">
      <c r="A2781" s="1" t="s">
        <v>173</v>
      </c>
      <c r="E2781" s="27" t="s">
        <v>7029</v>
      </c>
    </row>
    <row r="2782">
      <c r="A2782" s="1" t="s">
        <v>174</v>
      </c>
    </row>
    <row r="2783">
      <c r="A2783" s="1" t="s">
        <v>176</v>
      </c>
      <c r="E2783" s="27" t="s">
        <v>169</v>
      </c>
    </row>
    <row r="2784">
      <c r="A2784" s="1" t="s">
        <v>167</v>
      </c>
      <c r="B2784" s="1">
        <v>693</v>
      </c>
      <c r="C2784" s="26" t="s">
        <v>7030</v>
      </c>
      <c r="D2784" t="s">
        <v>169</v>
      </c>
      <c r="E2784" s="27" t="s">
        <v>7031</v>
      </c>
      <c r="F2784" s="28" t="s">
        <v>2427</v>
      </c>
      <c r="G2784" s="29">
        <v>16</v>
      </c>
      <c r="H2784" s="28">
        <v>0</v>
      </c>
      <c r="I2784" s="30">
        <f>ROUND(G2784*H2784,P4)</f>
        <v>0</v>
      </c>
      <c r="L2784" s="31">
        <v>0</v>
      </c>
      <c r="M2784" s="24">
        <f>ROUND(G2784*L2784,P4)</f>
        <v>0</v>
      </c>
      <c r="N2784" s="25" t="s">
        <v>2420</v>
      </c>
      <c r="O2784" s="32">
        <f>M2784*AA2784</f>
        <v>0</v>
      </c>
      <c r="P2784" s="1">
        <v>3</v>
      </c>
      <c r="AA2784" s="1">
        <f>IF(P2784=1,$O$3,IF(P2784=2,$O$4,$O$5))</f>
        <v>0</v>
      </c>
    </row>
    <row r="2785">
      <c r="A2785" s="1" t="s">
        <v>173</v>
      </c>
      <c r="E2785" s="27" t="s">
        <v>7031</v>
      </c>
    </row>
    <row r="2786">
      <c r="A2786" s="1" t="s">
        <v>174</v>
      </c>
    </row>
    <row r="2787">
      <c r="A2787" s="1" t="s">
        <v>176</v>
      </c>
      <c r="E2787" s="27" t="s">
        <v>169</v>
      </c>
    </row>
    <row r="2788">
      <c r="A2788" s="1" t="s">
        <v>167</v>
      </c>
      <c r="B2788" s="1">
        <v>694</v>
      </c>
      <c r="C2788" s="26" t="s">
        <v>7032</v>
      </c>
      <c r="D2788" t="s">
        <v>169</v>
      </c>
      <c r="E2788" s="27" t="s">
        <v>7033</v>
      </c>
      <c r="F2788" s="28" t="s">
        <v>2427</v>
      </c>
      <c r="G2788" s="29">
        <v>3</v>
      </c>
      <c r="H2788" s="28">
        <v>0</v>
      </c>
      <c r="I2788" s="30">
        <f>ROUND(G2788*H2788,P4)</f>
        <v>0</v>
      </c>
      <c r="L2788" s="31">
        <v>0</v>
      </c>
      <c r="M2788" s="24">
        <f>ROUND(G2788*L2788,P4)</f>
        <v>0</v>
      </c>
      <c r="N2788" s="25" t="s">
        <v>2420</v>
      </c>
      <c r="O2788" s="32">
        <f>M2788*AA2788</f>
        <v>0</v>
      </c>
      <c r="P2788" s="1">
        <v>3</v>
      </c>
      <c r="AA2788" s="1">
        <f>IF(P2788=1,$O$3,IF(P2788=2,$O$4,$O$5))</f>
        <v>0</v>
      </c>
    </row>
    <row r="2789">
      <c r="A2789" s="1" t="s">
        <v>173</v>
      </c>
      <c r="E2789" s="27" t="s">
        <v>7033</v>
      </c>
    </row>
    <row r="2790">
      <c r="A2790" s="1" t="s">
        <v>174</v>
      </c>
    </row>
    <row r="2791">
      <c r="A2791" s="1" t="s">
        <v>176</v>
      </c>
      <c r="E2791" s="27" t="s">
        <v>169</v>
      </c>
    </row>
    <row r="2792">
      <c r="A2792" s="1" t="s">
        <v>167</v>
      </c>
      <c r="B2792" s="1">
        <v>695</v>
      </c>
      <c r="C2792" s="26" t="s">
        <v>7034</v>
      </c>
      <c r="D2792" t="s">
        <v>169</v>
      </c>
      <c r="E2792" s="27" t="s">
        <v>7035</v>
      </c>
      <c r="F2792" s="28" t="s">
        <v>2427</v>
      </c>
      <c r="G2792" s="29">
        <v>3</v>
      </c>
      <c r="H2792" s="28">
        <v>0</v>
      </c>
      <c r="I2792" s="30">
        <f>ROUND(G2792*H2792,P4)</f>
        <v>0</v>
      </c>
      <c r="L2792" s="31">
        <v>0</v>
      </c>
      <c r="M2792" s="24">
        <f>ROUND(G2792*L2792,P4)</f>
        <v>0</v>
      </c>
      <c r="N2792" s="25" t="s">
        <v>2420</v>
      </c>
      <c r="O2792" s="32">
        <f>M2792*AA2792</f>
        <v>0</v>
      </c>
      <c r="P2792" s="1">
        <v>3</v>
      </c>
      <c r="AA2792" s="1">
        <f>IF(P2792=1,$O$3,IF(P2792=2,$O$4,$O$5))</f>
        <v>0</v>
      </c>
    </row>
    <row r="2793">
      <c r="A2793" s="1" t="s">
        <v>173</v>
      </c>
      <c r="E2793" s="27" t="s">
        <v>7035</v>
      </c>
    </row>
    <row r="2794">
      <c r="A2794" s="1" t="s">
        <v>174</v>
      </c>
    </row>
    <row r="2795">
      <c r="A2795" s="1" t="s">
        <v>176</v>
      </c>
      <c r="E2795" s="27" t="s">
        <v>169</v>
      </c>
    </row>
    <row r="2796">
      <c r="A2796" s="1" t="s">
        <v>167</v>
      </c>
      <c r="B2796" s="1">
        <v>696</v>
      </c>
      <c r="C2796" s="26" t="s">
        <v>7036</v>
      </c>
      <c r="D2796" t="s">
        <v>169</v>
      </c>
      <c r="E2796" s="27" t="s">
        <v>7037</v>
      </c>
      <c r="F2796" s="28" t="s">
        <v>1405</v>
      </c>
      <c r="G2796" s="29">
        <v>14</v>
      </c>
      <c r="H2796" s="28">
        <v>0</v>
      </c>
      <c r="I2796" s="30">
        <f>ROUND(G2796*H2796,P4)</f>
        <v>0</v>
      </c>
      <c r="L2796" s="31">
        <v>0</v>
      </c>
      <c r="M2796" s="24">
        <f>ROUND(G2796*L2796,P4)</f>
        <v>0</v>
      </c>
      <c r="N2796" s="25" t="s">
        <v>2420</v>
      </c>
      <c r="O2796" s="32">
        <f>M2796*AA2796</f>
        <v>0</v>
      </c>
      <c r="P2796" s="1">
        <v>3</v>
      </c>
      <c r="AA2796" s="1">
        <f>IF(P2796=1,$O$3,IF(P2796=2,$O$4,$O$5))</f>
        <v>0</v>
      </c>
    </row>
    <row r="2797">
      <c r="A2797" s="1" t="s">
        <v>173</v>
      </c>
      <c r="E2797" s="27" t="s">
        <v>7037</v>
      </c>
    </row>
    <row r="2798">
      <c r="A2798" s="1" t="s">
        <v>174</v>
      </c>
    </row>
    <row r="2799">
      <c r="A2799" s="1" t="s">
        <v>176</v>
      </c>
      <c r="E2799" s="27" t="s">
        <v>169</v>
      </c>
    </row>
    <row r="2800">
      <c r="A2800" s="1" t="s">
        <v>167</v>
      </c>
      <c r="B2800" s="1">
        <v>697</v>
      </c>
      <c r="C2800" s="26" t="s">
        <v>7038</v>
      </c>
      <c r="D2800" t="s">
        <v>169</v>
      </c>
      <c r="E2800" s="27" t="s">
        <v>7039</v>
      </c>
      <c r="F2800" s="28" t="s">
        <v>1405</v>
      </c>
      <c r="G2800" s="29">
        <v>14</v>
      </c>
      <c r="H2800" s="28">
        <v>0</v>
      </c>
      <c r="I2800" s="30">
        <f>ROUND(G2800*H2800,P4)</f>
        <v>0</v>
      </c>
      <c r="L2800" s="31">
        <v>0</v>
      </c>
      <c r="M2800" s="24">
        <f>ROUND(G2800*L2800,P4)</f>
        <v>0</v>
      </c>
      <c r="N2800" s="25" t="s">
        <v>2420</v>
      </c>
      <c r="O2800" s="32">
        <f>M2800*AA2800</f>
        <v>0</v>
      </c>
      <c r="P2800" s="1">
        <v>3</v>
      </c>
      <c r="AA2800" s="1">
        <f>IF(P2800=1,$O$3,IF(P2800=2,$O$4,$O$5))</f>
        <v>0</v>
      </c>
    </row>
    <row r="2801">
      <c r="A2801" s="1" t="s">
        <v>173</v>
      </c>
      <c r="E2801" s="27" t="s">
        <v>7039</v>
      </c>
    </row>
    <row r="2802">
      <c r="A2802" s="1" t="s">
        <v>174</v>
      </c>
    </row>
    <row r="2803">
      <c r="A2803" s="1" t="s">
        <v>176</v>
      </c>
      <c r="E2803" s="27" t="s">
        <v>169</v>
      </c>
    </row>
    <row r="2804">
      <c r="A2804" s="1" t="s">
        <v>167</v>
      </c>
      <c r="B2804" s="1">
        <v>698</v>
      </c>
      <c r="C2804" s="26" t="s">
        <v>7040</v>
      </c>
      <c r="D2804" t="s">
        <v>169</v>
      </c>
      <c r="E2804" s="27" t="s">
        <v>7041</v>
      </c>
      <c r="F2804" s="28" t="s">
        <v>2427</v>
      </c>
      <c r="G2804" s="29">
        <v>1</v>
      </c>
      <c r="H2804" s="28">
        <v>0</v>
      </c>
      <c r="I2804" s="30">
        <f>ROUND(G2804*H2804,P4)</f>
        <v>0</v>
      </c>
      <c r="L2804" s="31">
        <v>0</v>
      </c>
      <c r="M2804" s="24">
        <f>ROUND(G2804*L2804,P4)</f>
        <v>0</v>
      </c>
      <c r="N2804" s="25" t="s">
        <v>2420</v>
      </c>
      <c r="O2804" s="32">
        <f>M2804*AA2804</f>
        <v>0</v>
      </c>
      <c r="P2804" s="1">
        <v>3</v>
      </c>
      <c r="AA2804" s="1">
        <f>IF(P2804=1,$O$3,IF(P2804=2,$O$4,$O$5))</f>
        <v>0</v>
      </c>
    </row>
    <row r="2805">
      <c r="A2805" s="1" t="s">
        <v>173</v>
      </c>
      <c r="E2805" s="27" t="s">
        <v>7041</v>
      </c>
    </row>
    <row r="2806">
      <c r="A2806" s="1" t="s">
        <v>174</v>
      </c>
    </row>
    <row r="2807">
      <c r="A2807" s="1" t="s">
        <v>176</v>
      </c>
      <c r="E2807" s="27" t="s">
        <v>169</v>
      </c>
    </row>
    <row r="2808">
      <c r="A2808" s="1" t="s">
        <v>167</v>
      </c>
      <c r="B2808" s="1">
        <v>699</v>
      </c>
      <c r="C2808" s="26" t="s">
        <v>7042</v>
      </c>
      <c r="D2808" t="s">
        <v>169</v>
      </c>
      <c r="E2808" s="27" t="s">
        <v>7043</v>
      </c>
      <c r="F2808" s="28" t="s">
        <v>2427</v>
      </c>
      <c r="G2808" s="29">
        <v>1</v>
      </c>
      <c r="H2808" s="28">
        <v>0</v>
      </c>
      <c r="I2808" s="30">
        <f>ROUND(G2808*H2808,P4)</f>
        <v>0</v>
      </c>
      <c r="L2808" s="31">
        <v>0</v>
      </c>
      <c r="M2808" s="24">
        <f>ROUND(G2808*L2808,P4)</f>
        <v>0</v>
      </c>
      <c r="N2808" s="25" t="s">
        <v>2420</v>
      </c>
      <c r="O2808" s="32">
        <f>M2808*AA2808</f>
        <v>0</v>
      </c>
      <c r="P2808" s="1">
        <v>3</v>
      </c>
      <c r="AA2808" s="1">
        <f>IF(P2808=1,$O$3,IF(P2808=2,$O$4,$O$5))</f>
        <v>0</v>
      </c>
    </row>
    <row r="2809">
      <c r="A2809" s="1" t="s">
        <v>173</v>
      </c>
      <c r="E2809" s="27" t="s">
        <v>7043</v>
      </c>
    </row>
    <row r="2810">
      <c r="A2810" s="1" t="s">
        <v>174</v>
      </c>
    </row>
    <row r="2811">
      <c r="A2811" s="1" t="s">
        <v>176</v>
      </c>
      <c r="E2811" s="27" t="s">
        <v>169</v>
      </c>
    </row>
    <row r="2812">
      <c r="A2812" s="1" t="s">
        <v>167</v>
      </c>
      <c r="B2812" s="1">
        <v>700</v>
      </c>
      <c r="C2812" s="26" t="s">
        <v>7044</v>
      </c>
      <c r="D2812" t="s">
        <v>169</v>
      </c>
      <c r="E2812" s="27" t="s">
        <v>7045</v>
      </c>
      <c r="F2812" s="28" t="s">
        <v>2427</v>
      </c>
      <c r="G2812" s="29">
        <v>1</v>
      </c>
      <c r="H2812" s="28">
        <v>0</v>
      </c>
      <c r="I2812" s="30">
        <f>ROUND(G2812*H2812,P4)</f>
        <v>0</v>
      </c>
      <c r="L2812" s="31">
        <v>0</v>
      </c>
      <c r="M2812" s="24">
        <f>ROUND(G2812*L2812,P4)</f>
        <v>0</v>
      </c>
      <c r="N2812" s="25" t="s">
        <v>2420</v>
      </c>
      <c r="O2812" s="32">
        <f>M2812*AA2812</f>
        <v>0</v>
      </c>
      <c r="P2812" s="1">
        <v>3</v>
      </c>
      <c r="AA2812" s="1">
        <f>IF(P2812=1,$O$3,IF(P2812=2,$O$4,$O$5))</f>
        <v>0</v>
      </c>
    </row>
    <row r="2813">
      <c r="A2813" s="1" t="s">
        <v>173</v>
      </c>
      <c r="E2813" s="27" t="s">
        <v>7045</v>
      </c>
    </row>
    <row r="2814">
      <c r="A2814" s="1" t="s">
        <v>174</v>
      </c>
    </row>
    <row r="2815">
      <c r="A2815" s="1" t="s">
        <v>176</v>
      </c>
      <c r="E2815" s="27" t="s">
        <v>169</v>
      </c>
    </row>
    <row r="2816">
      <c r="A2816" s="1" t="s">
        <v>167</v>
      </c>
      <c r="B2816" s="1">
        <v>701</v>
      </c>
      <c r="C2816" s="26" t="s">
        <v>7046</v>
      </c>
      <c r="D2816" t="s">
        <v>169</v>
      </c>
      <c r="E2816" s="27" t="s">
        <v>7047</v>
      </c>
      <c r="F2816" s="28" t="s">
        <v>2427</v>
      </c>
      <c r="G2816" s="29">
        <v>1</v>
      </c>
      <c r="H2816" s="28">
        <v>0</v>
      </c>
      <c r="I2816" s="30">
        <f>ROUND(G2816*H2816,P4)</f>
        <v>0</v>
      </c>
      <c r="L2816" s="31">
        <v>0</v>
      </c>
      <c r="M2816" s="24">
        <f>ROUND(G2816*L2816,P4)</f>
        <v>0</v>
      </c>
      <c r="N2816" s="25" t="s">
        <v>2420</v>
      </c>
      <c r="O2816" s="32">
        <f>M2816*AA2816</f>
        <v>0</v>
      </c>
      <c r="P2816" s="1">
        <v>3</v>
      </c>
      <c r="AA2816" s="1">
        <f>IF(P2816=1,$O$3,IF(P2816=2,$O$4,$O$5))</f>
        <v>0</v>
      </c>
    </row>
    <row r="2817">
      <c r="A2817" s="1" t="s">
        <v>173</v>
      </c>
      <c r="E2817" s="27" t="s">
        <v>7047</v>
      </c>
    </row>
    <row r="2818">
      <c r="A2818" s="1" t="s">
        <v>174</v>
      </c>
    </row>
    <row r="2819">
      <c r="A2819" s="1" t="s">
        <v>176</v>
      </c>
      <c r="E2819" s="27" t="s">
        <v>169</v>
      </c>
    </row>
    <row r="2820">
      <c r="A2820" s="1" t="s">
        <v>167</v>
      </c>
      <c r="B2820" s="1">
        <v>702</v>
      </c>
      <c r="C2820" s="26" t="s">
        <v>7048</v>
      </c>
      <c r="D2820" t="s">
        <v>169</v>
      </c>
      <c r="E2820" s="27" t="s">
        <v>7045</v>
      </c>
      <c r="F2820" s="28" t="s">
        <v>2427</v>
      </c>
      <c r="G2820" s="29">
        <v>1</v>
      </c>
      <c r="H2820" s="28">
        <v>0</v>
      </c>
      <c r="I2820" s="30">
        <f>ROUND(G2820*H2820,P4)</f>
        <v>0</v>
      </c>
      <c r="L2820" s="31">
        <v>0</v>
      </c>
      <c r="M2820" s="24">
        <f>ROUND(G2820*L2820,P4)</f>
        <v>0</v>
      </c>
      <c r="N2820" s="25" t="s">
        <v>2420</v>
      </c>
      <c r="O2820" s="32">
        <f>M2820*AA2820</f>
        <v>0</v>
      </c>
      <c r="P2820" s="1">
        <v>3</v>
      </c>
      <c r="AA2820" s="1">
        <f>IF(P2820=1,$O$3,IF(P2820=2,$O$4,$O$5))</f>
        <v>0</v>
      </c>
    </row>
    <row r="2821">
      <c r="A2821" s="1" t="s">
        <v>173</v>
      </c>
      <c r="E2821" s="27" t="s">
        <v>7045</v>
      </c>
    </row>
    <row r="2822">
      <c r="A2822" s="1" t="s">
        <v>174</v>
      </c>
    </row>
    <row r="2823">
      <c r="A2823" s="1" t="s">
        <v>176</v>
      </c>
      <c r="E2823" s="27" t="s">
        <v>169</v>
      </c>
    </row>
    <row r="2824">
      <c r="A2824" s="1" t="s">
        <v>167</v>
      </c>
      <c r="B2824" s="1">
        <v>703</v>
      </c>
      <c r="C2824" s="26" t="s">
        <v>7049</v>
      </c>
      <c r="D2824" t="s">
        <v>169</v>
      </c>
      <c r="E2824" s="27" t="s">
        <v>7047</v>
      </c>
      <c r="F2824" s="28" t="s">
        <v>2427</v>
      </c>
      <c r="G2824" s="29">
        <v>1</v>
      </c>
      <c r="H2824" s="28">
        <v>0</v>
      </c>
      <c r="I2824" s="30">
        <f>ROUND(G2824*H2824,P4)</f>
        <v>0</v>
      </c>
      <c r="L2824" s="31">
        <v>0</v>
      </c>
      <c r="M2824" s="24">
        <f>ROUND(G2824*L2824,P4)</f>
        <v>0</v>
      </c>
      <c r="N2824" s="25" t="s">
        <v>2420</v>
      </c>
      <c r="O2824" s="32">
        <f>M2824*AA2824</f>
        <v>0</v>
      </c>
      <c r="P2824" s="1">
        <v>3</v>
      </c>
      <c r="AA2824" s="1">
        <f>IF(P2824=1,$O$3,IF(P2824=2,$O$4,$O$5))</f>
        <v>0</v>
      </c>
    </row>
    <row r="2825">
      <c r="A2825" s="1" t="s">
        <v>173</v>
      </c>
      <c r="E2825" s="27" t="s">
        <v>7047</v>
      </c>
    </row>
    <row r="2826">
      <c r="A2826" s="1" t="s">
        <v>174</v>
      </c>
    </row>
    <row r="2827">
      <c r="A2827" s="1" t="s">
        <v>176</v>
      </c>
      <c r="E2827" s="27" t="s">
        <v>169</v>
      </c>
    </row>
    <row r="2828">
      <c r="A2828" s="1" t="s">
        <v>167</v>
      </c>
      <c r="B2828" s="1">
        <v>704</v>
      </c>
      <c r="C2828" s="26" t="s">
        <v>7050</v>
      </c>
      <c r="D2828" t="s">
        <v>169</v>
      </c>
      <c r="E2828" s="27" t="s">
        <v>7051</v>
      </c>
      <c r="F2828" s="28" t="s">
        <v>200</v>
      </c>
      <c r="G2828" s="29">
        <v>1</v>
      </c>
      <c r="H2828" s="28">
        <v>0</v>
      </c>
      <c r="I2828" s="30">
        <f>ROUND(G2828*H2828,P4)</f>
        <v>0</v>
      </c>
      <c r="L2828" s="31">
        <v>0</v>
      </c>
      <c r="M2828" s="24">
        <f>ROUND(G2828*L2828,P4)</f>
        <v>0</v>
      </c>
      <c r="N2828" s="25" t="s">
        <v>2420</v>
      </c>
      <c r="O2828" s="32">
        <f>M2828*AA2828</f>
        <v>0</v>
      </c>
      <c r="P2828" s="1">
        <v>3</v>
      </c>
      <c r="AA2828" s="1">
        <f>IF(P2828=1,$O$3,IF(P2828=2,$O$4,$O$5))</f>
        <v>0</v>
      </c>
    </row>
    <row r="2829">
      <c r="A2829" s="1" t="s">
        <v>173</v>
      </c>
      <c r="E2829" s="27" t="s">
        <v>7051</v>
      </c>
    </row>
    <row r="2830">
      <c r="A2830" s="1" t="s">
        <v>174</v>
      </c>
    </row>
    <row r="2831">
      <c r="A2831" s="1" t="s">
        <v>176</v>
      </c>
      <c r="E2831" s="27" t="s">
        <v>169</v>
      </c>
    </row>
    <row r="2832">
      <c r="A2832" s="1" t="s">
        <v>167</v>
      </c>
      <c r="B2832" s="1">
        <v>705</v>
      </c>
      <c r="C2832" s="26" t="s">
        <v>7052</v>
      </c>
      <c r="D2832" t="s">
        <v>169</v>
      </c>
      <c r="E2832" s="27" t="s">
        <v>7053</v>
      </c>
      <c r="F2832" s="28" t="s">
        <v>200</v>
      </c>
      <c r="G2832" s="29">
        <v>1</v>
      </c>
      <c r="H2832" s="28">
        <v>0</v>
      </c>
      <c r="I2832" s="30">
        <f>ROUND(G2832*H2832,P4)</f>
        <v>0</v>
      </c>
      <c r="L2832" s="31">
        <v>0</v>
      </c>
      <c r="M2832" s="24">
        <f>ROUND(G2832*L2832,P4)</f>
        <v>0</v>
      </c>
      <c r="N2832" s="25" t="s">
        <v>2420</v>
      </c>
      <c r="O2832" s="32">
        <f>M2832*AA2832</f>
        <v>0</v>
      </c>
      <c r="P2832" s="1">
        <v>3</v>
      </c>
      <c r="AA2832" s="1">
        <f>IF(P2832=1,$O$3,IF(P2832=2,$O$4,$O$5))</f>
        <v>0</v>
      </c>
    </row>
    <row r="2833">
      <c r="A2833" s="1" t="s">
        <v>173</v>
      </c>
      <c r="E2833" s="27" t="s">
        <v>7053</v>
      </c>
    </row>
    <row r="2834">
      <c r="A2834" s="1" t="s">
        <v>174</v>
      </c>
    </row>
    <row r="2835">
      <c r="A2835" s="1" t="s">
        <v>176</v>
      </c>
      <c r="E2835" s="27" t="s">
        <v>169</v>
      </c>
    </row>
    <row r="2836">
      <c r="A2836" s="1" t="s">
        <v>167</v>
      </c>
      <c r="B2836" s="1">
        <v>706</v>
      </c>
      <c r="C2836" s="26" t="s">
        <v>7054</v>
      </c>
      <c r="D2836" t="s">
        <v>169</v>
      </c>
      <c r="E2836" s="27" t="s">
        <v>7055</v>
      </c>
      <c r="F2836" s="28" t="s">
        <v>2427</v>
      </c>
      <c r="G2836" s="29">
        <v>2</v>
      </c>
      <c r="H2836" s="28">
        <v>0</v>
      </c>
      <c r="I2836" s="30">
        <f>ROUND(G2836*H2836,P4)</f>
        <v>0</v>
      </c>
      <c r="L2836" s="31">
        <v>0</v>
      </c>
      <c r="M2836" s="24">
        <f>ROUND(G2836*L2836,P4)</f>
        <v>0</v>
      </c>
      <c r="N2836" s="25" t="s">
        <v>2420</v>
      </c>
      <c r="O2836" s="32">
        <f>M2836*AA2836</f>
        <v>0</v>
      </c>
      <c r="P2836" s="1">
        <v>3</v>
      </c>
      <c r="AA2836" s="1">
        <f>IF(P2836=1,$O$3,IF(P2836=2,$O$4,$O$5))</f>
        <v>0</v>
      </c>
    </row>
    <row r="2837">
      <c r="A2837" s="1" t="s">
        <v>173</v>
      </c>
      <c r="E2837" s="27" t="s">
        <v>7055</v>
      </c>
    </row>
    <row r="2838">
      <c r="A2838" s="1" t="s">
        <v>174</v>
      </c>
    </row>
    <row r="2839">
      <c r="A2839" s="1" t="s">
        <v>176</v>
      </c>
      <c r="E2839" s="27" t="s">
        <v>169</v>
      </c>
    </row>
    <row r="2840">
      <c r="A2840" s="1" t="s">
        <v>167</v>
      </c>
      <c r="B2840" s="1">
        <v>707</v>
      </c>
      <c r="C2840" s="26" t="s">
        <v>7056</v>
      </c>
      <c r="D2840" t="s">
        <v>169</v>
      </c>
      <c r="E2840" s="27" t="s">
        <v>7057</v>
      </c>
      <c r="F2840" s="28" t="s">
        <v>2427</v>
      </c>
      <c r="G2840" s="29">
        <v>2</v>
      </c>
      <c r="H2840" s="28">
        <v>0</v>
      </c>
      <c r="I2840" s="30">
        <f>ROUND(G2840*H2840,P4)</f>
        <v>0</v>
      </c>
      <c r="L2840" s="31">
        <v>0</v>
      </c>
      <c r="M2840" s="24">
        <f>ROUND(G2840*L2840,P4)</f>
        <v>0</v>
      </c>
      <c r="N2840" s="25" t="s">
        <v>2420</v>
      </c>
      <c r="O2840" s="32">
        <f>M2840*AA2840</f>
        <v>0</v>
      </c>
      <c r="P2840" s="1">
        <v>3</v>
      </c>
      <c r="AA2840" s="1">
        <f>IF(P2840=1,$O$3,IF(P2840=2,$O$4,$O$5))</f>
        <v>0</v>
      </c>
    </row>
    <row r="2841">
      <c r="A2841" s="1" t="s">
        <v>173</v>
      </c>
      <c r="E2841" s="27" t="s">
        <v>7057</v>
      </c>
    </row>
    <row r="2842">
      <c r="A2842" s="1" t="s">
        <v>174</v>
      </c>
    </row>
    <row r="2843">
      <c r="A2843" s="1" t="s">
        <v>176</v>
      </c>
      <c r="E2843" s="27" t="s">
        <v>169</v>
      </c>
    </row>
    <row r="2844">
      <c r="A2844" s="1" t="s">
        <v>167</v>
      </c>
      <c r="B2844" s="1">
        <v>708</v>
      </c>
      <c r="C2844" s="26" t="s">
        <v>7058</v>
      </c>
      <c r="D2844" t="s">
        <v>169</v>
      </c>
      <c r="E2844" s="27" t="s">
        <v>7059</v>
      </c>
      <c r="F2844" s="28" t="s">
        <v>2427</v>
      </c>
      <c r="G2844" s="29">
        <v>1</v>
      </c>
      <c r="H2844" s="28">
        <v>0</v>
      </c>
      <c r="I2844" s="30">
        <f>ROUND(G2844*H2844,P4)</f>
        <v>0</v>
      </c>
      <c r="L2844" s="31">
        <v>0</v>
      </c>
      <c r="M2844" s="24">
        <f>ROUND(G2844*L2844,P4)</f>
        <v>0</v>
      </c>
      <c r="N2844" s="25" t="s">
        <v>2420</v>
      </c>
      <c r="O2844" s="32">
        <f>M2844*AA2844</f>
        <v>0</v>
      </c>
      <c r="P2844" s="1">
        <v>3</v>
      </c>
      <c r="AA2844" s="1">
        <f>IF(P2844=1,$O$3,IF(P2844=2,$O$4,$O$5))</f>
        <v>0</v>
      </c>
    </row>
    <row r="2845">
      <c r="A2845" s="1" t="s">
        <v>173</v>
      </c>
      <c r="E2845" s="27" t="s">
        <v>7059</v>
      </c>
    </row>
    <row r="2846">
      <c r="A2846" s="1" t="s">
        <v>174</v>
      </c>
    </row>
    <row r="2847">
      <c r="A2847" s="1" t="s">
        <v>176</v>
      </c>
      <c r="E2847" s="27" t="s">
        <v>169</v>
      </c>
    </row>
    <row r="2848">
      <c r="A2848" s="1" t="s">
        <v>167</v>
      </c>
      <c r="B2848" s="1">
        <v>709</v>
      </c>
      <c r="C2848" s="26" t="s">
        <v>7060</v>
      </c>
      <c r="D2848" t="s">
        <v>169</v>
      </c>
      <c r="E2848" s="27" t="s">
        <v>7061</v>
      </c>
      <c r="F2848" s="28" t="s">
        <v>2427</v>
      </c>
      <c r="G2848" s="29">
        <v>1</v>
      </c>
      <c r="H2848" s="28">
        <v>0</v>
      </c>
      <c r="I2848" s="30">
        <f>ROUND(G2848*H2848,P4)</f>
        <v>0</v>
      </c>
      <c r="L2848" s="31">
        <v>0</v>
      </c>
      <c r="M2848" s="24">
        <f>ROUND(G2848*L2848,P4)</f>
        <v>0</v>
      </c>
      <c r="N2848" s="25" t="s">
        <v>2420</v>
      </c>
      <c r="O2848" s="32">
        <f>M2848*AA2848</f>
        <v>0</v>
      </c>
      <c r="P2848" s="1">
        <v>3</v>
      </c>
      <c r="AA2848" s="1">
        <f>IF(P2848=1,$O$3,IF(P2848=2,$O$4,$O$5))</f>
        <v>0</v>
      </c>
    </row>
    <row r="2849">
      <c r="A2849" s="1" t="s">
        <v>173</v>
      </c>
      <c r="E2849" s="27" t="s">
        <v>7061</v>
      </c>
    </row>
    <row r="2850">
      <c r="A2850" s="1" t="s">
        <v>174</v>
      </c>
    </row>
    <row r="2851">
      <c r="A2851" s="1" t="s">
        <v>176</v>
      </c>
      <c r="E2851" s="27" t="s">
        <v>169</v>
      </c>
    </row>
    <row r="2852">
      <c r="A2852" s="1" t="s">
        <v>167</v>
      </c>
      <c r="B2852" s="1">
        <v>710</v>
      </c>
      <c r="C2852" s="26" t="s">
        <v>7062</v>
      </c>
      <c r="D2852" t="s">
        <v>169</v>
      </c>
      <c r="E2852" s="27" t="s">
        <v>7063</v>
      </c>
      <c r="F2852" s="28" t="s">
        <v>2427</v>
      </c>
      <c r="G2852" s="29">
        <v>2</v>
      </c>
      <c r="H2852" s="28">
        <v>0</v>
      </c>
      <c r="I2852" s="30">
        <f>ROUND(G2852*H2852,P4)</f>
        <v>0</v>
      </c>
      <c r="L2852" s="31">
        <v>0</v>
      </c>
      <c r="M2852" s="24">
        <f>ROUND(G2852*L2852,P4)</f>
        <v>0</v>
      </c>
      <c r="N2852" s="25" t="s">
        <v>2420</v>
      </c>
      <c r="O2852" s="32">
        <f>M2852*AA2852</f>
        <v>0</v>
      </c>
      <c r="P2852" s="1">
        <v>3</v>
      </c>
      <c r="AA2852" s="1">
        <f>IF(P2852=1,$O$3,IF(P2852=2,$O$4,$O$5))</f>
        <v>0</v>
      </c>
    </row>
    <row r="2853">
      <c r="A2853" s="1" t="s">
        <v>173</v>
      </c>
      <c r="E2853" s="27" t="s">
        <v>7063</v>
      </c>
    </row>
    <row r="2854">
      <c r="A2854" s="1" t="s">
        <v>174</v>
      </c>
    </row>
    <row r="2855">
      <c r="A2855" s="1" t="s">
        <v>176</v>
      </c>
      <c r="E2855" s="27" t="s">
        <v>169</v>
      </c>
    </row>
    <row r="2856">
      <c r="A2856" s="1" t="s">
        <v>167</v>
      </c>
      <c r="B2856" s="1">
        <v>711</v>
      </c>
      <c r="C2856" s="26" t="s">
        <v>7064</v>
      </c>
      <c r="D2856" t="s">
        <v>169</v>
      </c>
      <c r="E2856" s="27" t="s">
        <v>7065</v>
      </c>
      <c r="F2856" s="28" t="s">
        <v>1405</v>
      </c>
      <c r="G2856" s="29">
        <v>2</v>
      </c>
      <c r="H2856" s="28">
        <v>0</v>
      </c>
      <c r="I2856" s="30">
        <f>ROUND(G2856*H2856,P4)</f>
        <v>0</v>
      </c>
      <c r="L2856" s="31">
        <v>0</v>
      </c>
      <c r="M2856" s="24">
        <f>ROUND(G2856*L2856,P4)</f>
        <v>0</v>
      </c>
      <c r="N2856" s="25" t="s">
        <v>2420</v>
      </c>
      <c r="O2856" s="32">
        <f>M2856*AA2856</f>
        <v>0</v>
      </c>
      <c r="P2856" s="1">
        <v>3</v>
      </c>
      <c r="AA2856" s="1">
        <f>IF(P2856=1,$O$3,IF(P2856=2,$O$4,$O$5))</f>
        <v>0</v>
      </c>
    </row>
    <row r="2857">
      <c r="A2857" s="1" t="s">
        <v>173</v>
      </c>
      <c r="E2857" s="27" t="s">
        <v>7065</v>
      </c>
    </row>
    <row r="2858">
      <c r="A2858" s="1" t="s">
        <v>174</v>
      </c>
    </row>
    <row r="2859">
      <c r="A2859" s="1" t="s">
        <v>176</v>
      </c>
      <c r="E2859" s="27" t="s">
        <v>169</v>
      </c>
    </row>
    <row r="2860">
      <c r="A2860" s="1" t="s">
        <v>167</v>
      </c>
      <c r="B2860" s="1">
        <v>712</v>
      </c>
      <c r="C2860" s="26" t="s">
        <v>7066</v>
      </c>
      <c r="D2860" t="s">
        <v>169</v>
      </c>
      <c r="E2860" s="27" t="s">
        <v>7021</v>
      </c>
      <c r="F2860" s="28" t="s">
        <v>1405</v>
      </c>
      <c r="G2860" s="29">
        <v>3.2999999999999998</v>
      </c>
      <c r="H2860" s="28">
        <v>0</v>
      </c>
      <c r="I2860" s="30">
        <f>ROUND(G2860*H2860,P4)</f>
        <v>0</v>
      </c>
      <c r="L2860" s="31">
        <v>0</v>
      </c>
      <c r="M2860" s="24">
        <f>ROUND(G2860*L2860,P4)</f>
        <v>0</v>
      </c>
      <c r="N2860" s="25" t="s">
        <v>2420</v>
      </c>
      <c r="O2860" s="32">
        <f>M2860*AA2860</f>
        <v>0</v>
      </c>
      <c r="P2860" s="1">
        <v>3</v>
      </c>
      <c r="AA2860" s="1">
        <f>IF(P2860=1,$O$3,IF(P2860=2,$O$4,$O$5))</f>
        <v>0</v>
      </c>
    </row>
    <row r="2861">
      <c r="A2861" s="1" t="s">
        <v>173</v>
      </c>
      <c r="E2861" s="27" t="s">
        <v>7021</v>
      </c>
    </row>
    <row r="2862" ht="25.5">
      <c r="A2862" s="1" t="s">
        <v>174</v>
      </c>
      <c r="E2862" s="33" t="s">
        <v>7067</v>
      </c>
    </row>
    <row r="2863">
      <c r="A2863" s="1" t="s">
        <v>176</v>
      </c>
      <c r="E2863" s="27" t="s">
        <v>169</v>
      </c>
    </row>
    <row r="2864">
      <c r="A2864" s="1" t="s">
        <v>167</v>
      </c>
      <c r="B2864" s="1">
        <v>713</v>
      </c>
      <c r="C2864" s="26" t="s">
        <v>7068</v>
      </c>
      <c r="D2864" t="s">
        <v>169</v>
      </c>
      <c r="E2864" s="27" t="s">
        <v>7023</v>
      </c>
      <c r="F2864" s="28" t="s">
        <v>1405</v>
      </c>
      <c r="G2864" s="29">
        <v>3.2999999999999998</v>
      </c>
      <c r="H2864" s="28">
        <v>0</v>
      </c>
      <c r="I2864" s="30">
        <f>ROUND(G2864*H2864,P4)</f>
        <v>0</v>
      </c>
      <c r="L2864" s="31">
        <v>0</v>
      </c>
      <c r="M2864" s="24">
        <f>ROUND(G2864*L2864,P4)</f>
        <v>0</v>
      </c>
      <c r="N2864" s="25" t="s">
        <v>2420</v>
      </c>
      <c r="O2864" s="32">
        <f>M2864*AA2864</f>
        <v>0</v>
      </c>
      <c r="P2864" s="1">
        <v>3</v>
      </c>
      <c r="AA2864" s="1">
        <f>IF(P2864=1,$O$3,IF(P2864=2,$O$4,$O$5))</f>
        <v>0</v>
      </c>
    </row>
    <row r="2865">
      <c r="A2865" s="1" t="s">
        <v>173</v>
      </c>
      <c r="E2865" s="27" t="s">
        <v>7023</v>
      </c>
    </row>
    <row r="2866">
      <c r="A2866" s="1" t="s">
        <v>174</v>
      </c>
    </row>
    <row r="2867">
      <c r="A2867" s="1" t="s">
        <v>176</v>
      </c>
      <c r="E2867" s="27" t="s">
        <v>169</v>
      </c>
    </row>
    <row r="2868">
      <c r="A2868" s="1" t="s">
        <v>167</v>
      </c>
      <c r="B2868" s="1">
        <v>714</v>
      </c>
      <c r="C2868" s="26" t="s">
        <v>7069</v>
      </c>
      <c r="D2868" t="s">
        <v>169</v>
      </c>
      <c r="E2868" s="27" t="s">
        <v>7070</v>
      </c>
      <c r="F2868" s="28" t="s">
        <v>1405</v>
      </c>
      <c r="G2868" s="29">
        <v>5.8499999999999996</v>
      </c>
      <c r="H2868" s="28">
        <v>0</v>
      </c>
      <c r="I2868" s="30">
        <f>ROUND(G2868*H2868,P4)</f>
        <v>0</v>
      </c>
      <c r="L2868" s="31">
        <v>0</v>
      </c>
      <c r="M2868" s="24">
        <f>ROUND(G2868*L2868,P4)</f>
        <v>0</v>
      </c>
      <c r="N2868" s="25" t="s">
        <v>2420</v>
      </c>
      <c r="O2868" s="32">
        <f>M2868*AA2868</f>
        <v>0</v>
      </c>
      <c r="P2868" s="1">
        <v>3</v>
      </c>
      <c r="AA2868" s="1">
        <f>IF(P2868=1,$O$3,IF(P2868=2,$O$4,$O$5))</f>
        <v>0</v>
      </c>
    </row>
    <row r="2869">
      <c r="A2869" s="1" t="s">
        <v>173</v>
      </c>
      <c r="E2869" s="27" t="s">
        <v>7070</v>
      </c>
    </row>
    <row r="2870" ht="51">
      <c r="A2870" s="1" t="s">
        <v>174</v>
      </c>
      <c r="E2870" s="33" t="s">
        <v>7071</v>
      </c>
    </row>
    <row r="2871">
      <c r="A2871" s="1" t="s">
        <v>176</v>
      </c>
      <c r="E2871" s="27" t="s">
        <v>169</v>
      </c>
    </row>
    <row r="2872">
      <c r="A2872" s="1" t="s">
        <v>167</v>
      </c>
      <c r="B2872" s="1">
        <v>715</v>
      </c>
      <c r="C2872" s="26" t="s">
        <v>7072</v>
      </c>
      <c r="D2872" t="s">
        <v>169</v>
      </c>
      <c r="E2872" s="27" t="s">
        <v>7073</v>
      </c>
      <c r="F2872" s="28" t="s">
        <v>1405</v>
      </c>
      <c r="G2872" s="29">
        <v>5.8499999999999996</v>
      </c>
      <c r="H2872" s="28">
        <v>0</v>
      </c>
      <c r="I2872" s="30">
        <f>ROUND(G2872*H2872,P4)</f>
        <v>0</v>
      </c>
      <c r="L2872" s="31">
        <v>0</v>
      </c>
      <c r="M2872" s="24">
        <f>ROUND(G2872*L2872,P4)</f>
        <v>0</v>
      </c>
      <c r="N2872" s="25" t="s">
        <v>2420</v>
      </c>
      <c r="O2872" s="32">
        <f>M2872*AA2872</f>
        <v>0</v>
      </c>
      <c r="P2872" s="1">
        <v>3</v>
      </c>
      <c r="AA2872" s="1">
        <f>IF(P2872=1,$O$3,IF(P2872=2,$O$4,$O$5))</f>
        <v>0</v>
      </c>
    </row>
    <row r="2873">
      <c r="A2873" s="1" t="s">
        <v>173</v>
      </c>
      <c r="E2873" s="27" t="s">
        <v>7073</v>
      </c>
    </row>
    <row r="2874">
      <c r="A2874" s="1" t="s">
        <v>174</v>
      </c>
    </row>
    <row r="2875">
      <c r="A2875" s="1" t="s">
        <v>176</v>
      </c>
      <c r="E2875" s="27" t="s">
        <v>169</v>
      </c>
    </row>
    <row r="2876">
      <c r="A2876" s="1" t="s">
        <v>167</v>
      </c>
      <c r="B2876" s="1">
        <v>716</v>
      </c>
      <c r="C2876" s="26" t="s">
        <v>7074</v>
      </c>
      <c r="D2876" t="s">
        <v>169</v>
      </c>
      <c r="E2876" s="27" t="s">
        <v>7075</v>
      </c>
      <c r="F2876" s="28" t="s">
        <v>1405</v>
      </c>
      <c r="G2876" s="29">
        <v>30.100000000000001</v>
      </c>
      <c r="H2876" s="28">
        <v>0</v>
      </c>
      <c r="I2876" s="30">
        <f>ROUND(G2876*H2876,P4)</f>
        <v>0</v>
      </c>
      <c r="L2876" s="31">
        <v>0</v>
      </c>
      <c r="M2876" s="24">
        <f>ROUND(G2876*L2876,P4)</f>
        <v>0</v>
      </c>
      <c r="N2876" s="25" t="s">
        <v>2420</v>
      </c>
      <c r="O2876" s="32">
        <f>M2876*AA2876</f>
        <v>0</v>
      </c>
      <c r="P2876" s="1">
        <v>3</v>
      </c>
      <c r="AA2876" s="1">
        <f>IF(P2876=1,$O$3,IF(P2876=2,$O$4,$O$5))</f>
        <v>0</v>
      </c>
    </row>
    <row r="2877">
      <c r="A2877" s="1" t="s">
        <v>173</v>
      </c>
      <c r="E2877" s="27" t="s">
        <v>7075</v>
      </c>
    </row>
    <row r="2878" ht="51">
      <c r="A2878" s="1" t="s">
        <v>174</v>
      </c>
      <c r="E2878" s="33" t="s">
        <v>7076</v>
      </c>
    </row>
    <row r="2879">
      <c r="A2879" s="1" t="s">
        <v>176</v>
      </c>
      <c r="E2879" s="27" t="s">
        <v>169</v>
      </c>
    </row>
    <row r="2880">
      <c r="A2880" s="1" t="s">
        <v>167</v>
      </c>
      <c r="B2880" s="1">
        <v>717</v>
      </c>
      <c r="C2880" s="26" t="s">
        <v>7077</v>
      </c>
      <c r="D2880" t="s">
        <v>169</v>
      </c>
      <c r="E2880" s="27" t="s">
        <v>7078</v>
      </c>
      <c r="F2880" s="28" t="s">
        <v>1405</v>
      </c>
      <c r="G2880" s="29">
        <v>30.100000000000001</v>
      </c>
      <c r="H2880" s="28">
        <v>0</v>
      </c>
      <c r="I2880" s="30">
        <f>ROUND(G2880*H2880,P4)</f>
        <v>0</v>
      </c>
      <c r="L2880" s="31">
        <v>0</v>
      </c>
      <c r="M2880" s="24">
        <f>ROUND(G2880*L2880,P4)</f>
        <v>0</v>
      </c>
      <c r="N2880" s="25" t="s">
        <v>2420</v>
      </c>
      <c r="O2880" s="32">
        <f>M2880*AA2880</f>
        <v>0</v>
      </c>
      <c r="P2880" s="1">
        <v>3</v>
      </c>
      <c r="AA2880" s="1">
        <f>IF(P2880=1,$O$3,IF(P2880=2,$O$4,$O$5))</f>
        <v>0</v>
      </c>
    </row>
    <row r="2881">
      <c r="A2881" s="1" t="s">
        <v>173</v>
      </c>
      <c r="E2881" s="27" t="s">
        <v>7078</v>
      </c>
    </row>
    <row r="2882">
      <c r="A2882" s="1" t="s">
        <v>174</v>
      </c>
    </row>
    <row r="2883">
      <c r="A2883" s="1" t="s">
        <v>176</v>
      </c>
      <c r="E2883" s="27" t="s">
        <v>169</v>
      </c>
    </row>
    <row r="2884">
      <c r="A2884" s="1" t="s">
        <v>167</v>
      </c>
      <c r="B2884" s="1">
        <v>718</v>
      </c>
      <c r="C2884" s="26" t="s">
        <v>7079</v>
      </c>
      <c r="D2884" t="s">
        <v>169</v>
      </c>
      <c r="E2884" s="27" t="s">
        <v>7080</v>
      </c>
      <c r="F2884" s="28" t="s">
        <v>200</v>
      </c>
      <c r="G2884" s="29">
        <v>1</v>
      </c>
      <c r="H2884" s="28">
        <v>0</v>
      </c>
      <c r="I2884" s="30">
        <f>ROUND(G2884*H2884,P4)</f>
        <v>0</v>
      </c>
      <c r="L2884" s="31">
        <v>0</v>
      </c>
      <c r="M2884" s="24">
        <f>ROUND(G2884*L2884,P4)</f>
        <v>0</v>
      </c>
      <c r="N2884" s="25" t="s">
        <v>2420</v>
      </c>
      <c r="O2884" s="32">
        <f>M2884*AA2884</f>
        <v>0</v>
      </c>
      <c r="P2884" s="1">
        <v>3</v>
      </c>
      <c r="AA2884" s="1">
        <f>IF(P2884=1,$O$3,IF(P2884=2,$O$4,$O$5))</f>
        <v>0</v>
      </c>
    </row>
    <row r="2885">
      <c r="A2885" s="1" t="s">
        <v>173</v>
      </c>
      <c r="E2885" s="27" t="s">
        <v>7080</v>
      </c>
    </row>
    <row r="2886">
      <c r="A2886" s="1" t="s">
        <v>174</v>
      </c>
    </row>
    <row r="2887">
      <c r="A2887" s="1" t="s">
        <v>176</v>
      </c>
      <c r="E2887" s="27" t="s">
        <v>169</v>
      </c>
    </row>
    <row r="2888">
      <c r="A2888" s="1" t="s">
        <v>167</v>
      </c>
      <c r="B2888" s="1">
        <v>719</v>
      </c>
      <c r="C2888" s="26" t="s">
        <v>7081</v>
      </c>
      <c r="D2888" t="s">
        <v>169</v>
      </c>
      <c r="E2888" s="27" t="s">
        <v>7082</v>
      </c>
      <c r="F2888" s="28" t="s">
        <v>200</v>
      </c>
      <c r="G2888" s="29">
        <v>1</v>
      </c>
      <c r="H2888" s="28">
        <v>0</v>
      </c>
      <c r="I2888" s="30">
        <f>ROUND(G2888*H2888,P4)</f>
        <v>0</v>
      </c>
      <c r="L2888" s="31">
        <v>0</v>
      </c>
      <c r="M2888" s="24">
        <f>ROUND(G2888*L2888,P4)</f>
        <v>0</v>
      </c>
      <c r="N2888" s="25" t="s">
        <v>2420</v>
      </c>
      <c r="O2888" s="32">
        <f>M2888*AA2888</f>
        <v>0</v>
      </c>
      <c r="P2888" s="1">
        <v>3</v>
      </c>
      <c r="AA2888" s="1">
        <f>IF(P2888=1,$O$3,IF(P2888=2,$O$4,$O$5))</f>
        <v>0</v>
      </c>
    </row>
    <row r="2889">
      <c r="A2889" s="1" t="s">
        <v>173</v>
      </c>
      <c r="E2889" s="27" t="s">
        <v>7082</v>
      </c>
    </row>
    <row r="2890">
      <c r="A2890" s="1" t="s">
        <v>174</v>
      </c>
    </row>
    <row r="2891">
      <c r="A2891" s="1" t="s">
        <v>176</v>
      </c>
      <c r="E2891" s="27" t="s">
        <v>169</v>
      </c>
    </row>
    <row r="2892">
      <c r="A2892" s="1" t="s">
        <v>167</v>
      </c>
      <c r="B2892" s="1">
        <v>720</v>
      </c>
      <c r="C2892" s="26" t="s">
        <v>7083</v>
      </c>
      <c r="D2892" t="s">
        <v>169</v>
      </c>
      <c r="E2892" s="27" t="s">
        <v>7084</v>
      </c>
      <c r="F2892" s="28" t="s">
        <v>2427</v>
      </c>
      <c r="G2892" s="29">
        <v>43</v>
      </c>
      <c r="H2892" s="28">
        <v>0</v>
      </c>
      <c r="I2892" s="30">
        <f>ROUND(G2892*H2892,P4)</f>
        <v>0</v>
      </c>
      <c r="L2892" s="31">
        <v>0</v>
      </c>
      <c r="M2892" s="24">
        <f>ROUND(G2892*L2892,P4)</f>
        <v>0</v>
      </c>
      <c r="N2892" s="25" t="s">
        <v>2420</v>
      </c>
      <c r="O2892" s="32">
        <f>M2892*AA2892</f>
        <v>0</v>
      </c>
      <c r="P2892" s="1">
        <v>3</v>
      </c>
      <c r="AA2892" s="1">
        <f>IF(P2892=1,$O$3,IF(P2892=2,$O$4,$O$5))</f>
        <v>0</v>
      </c>
    </row>
    <row r="2893">
      <c r="A2893" s="1" t="s">
        <v>173</v>
      </c>
      <c r="E2893" s="27" t="s">
        <v>7084</v>
      </c>
    </row>
    <row r="2894">
      <c r="A2894" s="1" t="s">
        <v>174</v>
      </c>
    </row>
    <row r="2895">
      <c r="A2895" s="1" t="s">
        <v>176</v>
      </c>
      <c r="E2895" s="27" t="s">
        <v>169</v>
      </c>
    </row>
    <row r="2896">
      <c r="A2896" s="1" t="s">
        <v>167</v>
      </c>
      <c r="B2896" s="1">
        <v>721</v>
      </c>
      <c r="C2896" s="26" t="s">
        <v>7085</v>
      </c>
      <c r="D2896" t="s">
        <v>169</v>
      </c>
      <c r="E2896" s="27" t="s">
        <v>7086</v>
      </c>
      <c r="F2896" s="28" t="s">
        <v>2427</v>
      </c>
      <c r="G2896" s="29">
        <v>43</v>
      </c>
      <c r="H2896" s="28">
        <v>0</v>
      </c>
      <c r="I2896" s="30">
        <f>ROUND(G2896*H2896,P4)</f>
        <v>0</v>
      </c>
      <c r="L2896" s="31">
        <v>0</v>
      </c>
      <c r="M2896" s="24">
        <f>ROUND(G2896*L2896,P4)</f>
        <v>0</v>
      </c>
      <c r="N2896" s="25" t="s">
        <v>2420</v>
      </c>
      <c r="O2896" s="32">
        <f>M2896*AA2896</f>
        <v>0</v>
      </c>
      <c r="P2896" s="1">
        <v>3</v>
      </c>
      <c r="AA2896" s="1">
        <f>IF(P2896=1,$O$3,IF(P2896=2,$O$4,$O$5))</f>
        <v>0</v>
      </c>
    </row>
    <row r="2897">
      <c r="A2897" s="1" t="s">
        <v>173</v>
      </c>
      <c r="E2897" s="27" t="s">
        <v>7086</v>
      </c>
    </row>
    <row r="2898">
      <c r="A2898" s="1" t="s">
        <v>174</v>
      </c>
    </row>
    <row r="2899">
      <c r="A2899" s="1" t="s">
        <v>176</v>
      </c>
      <c r="E2899" s="27" t="s">
        <v>169</v>
      </c>
    </row>
    <row r="2900">
      <c r="A2900" s="1" t="s">
        <v>167</v>
      </c>
      <c r="B2900" s="1">
        <v>722</v>
      </c>
      <c r="C2900" s="26" t="s">
        <v>7087</v>
      </c>
      <c r="D2900" t="s">
        <v>169</v>
      </c>
      <c r="E2900" s="27" t="s">
        <v>7088</v>
      </c>
      <c r="F2900" s="28" t="s">
        <v>2427</v>
      </c>
      <c r="G2900" s="29">
        <v>1</v>
      </c>
      <c r="H2900" s="28">
        <v>0</v>
      </c>
      <c r="I2900" s="30">
        <f>ROUND(G2900*H2900,P4)</f>
        <v>0</v>
      </c>
      <c r="L2900" s="31">
        <v>0</v>
      </c>
      <c r="M2900" s="24">
        <f>ROUND(G2900*L2900,P4)</f>
        <v>0</v>
      </c>
      <c r="N2900" s="25" t="s">
        <v>2420</v>
      </c>
      <c r="O2900" s="32">
        <f>M2900*AA2900</f>
        <v>0</v>
      </c>
      <c r="P2900" s="1">
        <v>3</v>
      </c>
      <c r="AA2900" s="1">
        <f>IF(P2900=1,$O$3,IF(P2900=2,$O$4,$O$5))</f>
        <v>0</v>
      </c>
    </row>
    <row r="2901">
      <c r="A2901" s="1" t="s">
        <v>173</v>
      </c>
      <c r="E2901" s="27" t="s">
        <v>7088</v>
      </c>
    </row>
    <row r="2902">
      <c r="A2902" s="1" t="s">
        <v>174</v>
      </c>
    </row>
    <row r="2903">
      <c r="A2903" s="1" t="s">
        <v>176</v>
      </c>
      <c r="E2903" s="27" t="s">
        <v>169</v>
      </c>
    </row>
    <row r="2904">
      <c r="A2904" s="1" t="s">
        <v>167</v>
      </c>
      <c r="B2904" s="1">
        <v>723</v>
      </c>
      <c r="C2904" s="26" t="s">
        <v>7089</v>
      </c>
      <c r="D2904" t="s">
        <v>169</v>
      </c>
      <c r="E2904" s="27" t="s">
        <v>7090</v>
      </c>
      <c r="F2904" s="28" t="s">
        <v>2427</v>
      </c>
      <c r="G2904" s="29">
        <v>1</v>
      </c>
      <c r="H2904" s="28">
        <v>0</v>
      </c>
      <c r="I2904" s="30">
        <f>ROUND(G2904*H2904,P4)</f>
        <v>0</v>
      </c>
      <c r="L2904" s="31">
        <v>0</v>
      </c>
      <c r="M2904" s="24">
        <f>ROUND(G2904*L2904,P4)</f>
        <v>0</v>
      </c>
      <c r="N2904" s="25" t="s">
        <v>2420</v>
      </c>
      <c r="O2904" s="32">
        <f>M2904*AA2904</f>
        <v>0</v>
      </c>
      <c r="P2904" s="1">
        <v>3</v>
      </c>
      <c r="AA2904" s="1">
        <f>IF(P2904=1,$O$3,IF(P2904=2,$O$4,$O$5))</f>
        <v>0</v>
      </c>
    </row>
    <row r="2905">
      <c r="A2905" s="1" t="s">
        <v>173</v>
      </c>
      <c r="E2905" s="27" t="s">
        <v>7090</v>
      </c>
    </row>
    <row r="2906">
      <c r="A2906" s="1" t="s">
        <v>174</v>
      </c>
    </row>
    <row r="2907">
      <c r="A2907" s="1" t="s">
        <v>176</v>
      </c>
      <c r="E2907" s="27" t="s">
        <v>169</v>
      </c>
    </row>
    <row r="2908">
      <c r="A2908" s="1" t="s">
        <v>167</v>
      </c>
      <c r="B2908" s="1">
        <v>724</v>
      </c>
      <c r="C2908" s="26" t="s">
        <v>7091</v>
      </c>
      <c r="D2908" t="s">
        <v>169</v>
      </c>
      <c r="E2908" s="27" t="s">
        <v>7092</v>
      </c>
      <c r="F2908" s="28" t="s">
        <v>1419</v>
      </c>
      <c r="G2908" s="29">
        <v>1</v>
      </c>
      <c r="H2908" s="28">
        <v>0</v>
      </c>
      <c r="I2908" s="30">
        <f>ROUND(G2908*H2908,P4)</f>
        <v>0</v>
      </c>
      <c r="L2908" s="31">
        <v>0</v>
      </c>
      <c r="M2908" s="24">
        <f>ROUND(G2908*L2908,P4)</f>
        <v>0</v>
      </c>
      <c r="N2908" s="25" t="s">
        <v>2420</v>
      </c>
      <c r="O2908" s="32">
        <f>M2908*AA2908</f>
        <v>0</v>
      </c>
      <c r="P2908" s="1">
        <v>3</v>
      </c>
      <c r="AA2908" s="1">
        <f>IF(P2908=1,$O$3,IF(P2908=2,$O$4,$O$5))</f>
        <v>0</v>
      </c>
    </row>
    <row r="2909">
      <c r="A2909" s="1" t="s">
        <v>173</v>
      </c>
      <c r="E2909" s="27" t="s">
        <v>7092</v>
      </c>
    </row>
    <row r="2910">
      <c r="A2910" s="1" t="s">
        <v>174</v>
      </c>
    </row>
    <row r="2911">
      <c r="A2911" s="1" t="s">
        <v>176</v>
      </c>
      <c r="E2911" s="27" t="s">
        <v>169</v>
      </c>
    </row>
    <row r="2912">
      <c r="A2912" s="1" t="s">
        <v>167</v>
      </c>
      <c r="B2912" s="1">
        <v>725</v>
      </c>
      <c r="C2912" s="26" t="s">
        <v>7093</v>
      </c>
      <c r="D2912" t="s">
        <v>169</v>
      </c>
      <c r="E2912" s="27" t="s">
        <v>7094</v>
      </c>
      <c r="F2912" s="28" t="s">
        <v>1419</v>
      </c>
      <c r="G2912" s="29">
        <v>1</v>
      </c>
      <c r="H2912" s="28">
        <v>0</v>
      </c>
      <c r="I2912" s="30">
        <f>ROUND(G2912*H2912,P4)</f>
        <v>0</v>
      </c>
      <c r="L2912" s="31">
        <v>0</v>
      </c>
      <c r="M2912" s="24">
        <f>ROUND(G2912*L2912,P4)</f>
        <v>0</v>
      </c>
      <c r="N2912" s="25" t="s">
        <v>2420</v>
      </c>
      <c r="O2912" s="32">
        <f>M2912*AA2912</f>
        <v>0</v>
      </c>
      <c r="P2912" s="1">
        <v>3</v>
      </c>
      <c r="AA2912" s="1">
        <f>IF(P2912=1,$O$3,IF(P2912=2,$O$4,$O$5))</f>
        <v>0</v>
      </c>
    </row>
    <row r="2913">
      <c r="A2913" s="1" t="s">
        <v>173</v>
      </c>
      <c r="E2913" s="27" t="s">
        <v>7094</v>
      </c>
    </row>
    <row r="2914">
      <c r="A2914" s="1" t="s">
        <v>174</v>
      </c>
    </row>
    <row r="2915">
      <c r="A2915" s="1" t="s">
        <v>176</v>
      </c>
      <c r="E2915" s="27" t="s">
        <v>169</v>
      </c>
    </row>
    <row r="2916">
      <c r="A2916" s="1" t="s">
        <v>167</v>
      </c>
      <c r="B2916" s="1">
        <v>726</v>
      </c>
      <c r="C2916" s="26" t="s">
        <v>7095</v>
      </c>
      <c r="D2916" t="s">
        <v>169</v>
      </c>
      <c r="E2916" s="27" t="s">
        <v>7092</v>
      </c>
      <c r="F2916" s="28" t="s">
        <v>1419</v>
      </c>
      <c r="G2916" s="29">
        <v>1</v>
      </c>
      <c r="H2916" s="28">
        <v>0</v>
      </c>
      <c r="I2916" s="30">
        <f>ROUND(G2916*H2916,P4)</f>
        <v>0</v>
      </c>
      <c r="L2916" s="31">
        <v>0</v>
      </c>
      <c r="M2916" s="24">
        <f>ROUND(G2916*L2916,P4)</f>
        <v>0</v>
      </c>
      <c r="N2916" s="25" t="s">
        <v>2420</v>
      </c>
      <c r="O2916" s="32">
        <f>M2916*AA2916</f>
        <v>0</v>
      </c>
      <c r="P2916" s="1">
        <v>3</v>
      </c>
      <c r="AA2916" s="1">
        <f>IF(P2916=1,$O$3,IF(P2916=2,$O$4,$O$5))</f>
        <v>0</v>
      </c>
    </row>
    <row r="2917">
      <c r="A2917" s="1" t="s">
        <v>173</v>
      </c>
      <c r="E2917" s="27" t="s">
        <v>7092</v>
      </c>
    </row>
    <row r="2918">
      <c r="A2918" s="1" t="s">
        <v>174</v>
      </c>
    </row>
    <row r="2919">
      <c r="A2919" s="1" t="s">
        <v>176</v>
      </c>
      <c r="E2919" s="27" t="s">
        <v>169</v>
      </c>
    </row>
    <row r="2920">
      <c r="A2920" s="1" t="s">
        <v>167</v>
      </c>
      <c r="B2920" s="1">
        <v>727</v>
      </c>
      <c r="C2920" s="26" t="s">
        <v>7096</v>
      </c>
      <c r="D2920" t="s">
        <v>169</v>
      </c>
      <c r="E2920" s="27" t="s">
        <v>7094</v>
      </c>
      <c r="F2920" s="28" t="s">
        <v>1419</v>
      </c>
      <c r="G2920" s="29">
        <v>1</v>
      </c>
      <c r="H2920" s="28">
        <v>0</v>
      </c>
      <c r="I2920" s="30">
        <f>ROUND(G2920*H2920,P4)</f>
        <v>0</v>
      </c>
      <c r="L2920" s="31">
        <v>0</v>
      </c>
      <c r="M2920" s="24">
        <f>ROUND(G2920*L2920,P4)</f>
        <v>0</v>
      </c>
      <c r="N2920" s="25" t="s">
        <v>2420</v>
      </c>
      <c r="O2920" s="32">
        <f>M2920*AA2920</f>
        <v>0</v>
      </c>
      <c r="P2920" s="1">
        <v>3</v>
      </c>
      <c r="AA2920" s="1">
        <f>IF(P2920=1,$O$3,IF(P2920=2,$O$4,$O$5))</f>
        <v>0</v>
      </c>
    </row>
    <row r="2921">
      <c r="A2921" s="1" t="s">
        <v>173</v>
      </c>
      <c r="E2921" s="27" t="s">
        <v>7094</v>
      </c>
    </row>
    <row r="2922">
      <c r="A2922" s="1" t="s">
        <v>174</v>
      </c>
    </row>
    <row r="2923">
      <c r="A2923" s="1" t="s">
        <v>176</v>
      </c>
      <c r="E2923" s="27" t="s">
        <v>169</v>
      </c>
    </row>
    <row r="2924">
      <c r="A2924" s="1" t="s">
        <v>167</v>
      </c>
      <c r="B2924" s="1">
        <v>728</v>
      </c>
      <c r="C2924" s="26" t="s">
        <v>7097</v>
      </c>
      <c r="D2924" t="s">
        <v>169</v>
      </c>
      <c r="E2924" s="27" t="s">
        <v>7098</v>
      </c>
      <c r="F2924" s="28" t="s">
        <v>1488</v>
      </c>
      <c r="G2924" s="29">
        <v>1</v>
      </c>
      <c r="H2924" s="28">
        <v>0</v>
      </c>
      <c r="I2924" s="30">
        <f>ROUND(G2924*H2924,P4)</f>
        <v>0</v>
      </c>
      <c r="L2924" s="31">
        <v>0</v>
      </c>
      <c r="M2924" s="24">
        <f>ROUND(G2924*L2924,P4)</f>
        <v>0</v>
      </c>
      <c r="N2924" s="25" t="s">
        <v>2420</v>
      </c>
      <c r="O2924" s="32">
        <f>M2924*AA2924</f>
        <v>0</v>
      </c>
      <c r="P2924" s="1">
        <v>3</v>
      </c>
      <c r="AA2924" s="1">
        <f>IF(P2924=1,$O$3,IF(P2924=2,$O$4,$O$5))</f>
        <v>0</v>
      </c>
    </row>
    <row r="2925">
      <c r="A2925" s="1" t="s">
        <v>173</v>
      </c>
      <c r="E2925" s="27" t="s">
        <v>7098</v>
      </c>
    </row>
    <row r="2926">
      <c r="A2926" s="1" t="s">
        <v>174</v>
      </c>
    </row>
    <row r="2927">
      <c r="A2927" s="1" t="s">
        <v>176</v>
      </c>
      <c r="E2927" s="27" t="s">
        <v>169</v>
      </c>
    </row>
    <row r="2928">
      <c r="A2928" s="1" t="s">
        <v>167</v>
      </c>
      <c r="B2928" s="1">
        <v>729</v>
      </c>
      <c r="C2928" s="26" t="s">
        <v>7099</v>
      </c>
      <c r="D2928" t="s">
        <v>169</v>
      </c>
      <c r="E2928" s="27" t="s">
        <v>7100</v>
      </c>
      <c r="F2928" s="28" t="s">
        <v>1488</v>
      </c>
      <c r="G2928" s="29">
        <v>1</v>
      </c>
      <c r="H2928" s="28">
        <v>0</v>
      </c>
      <c r="I2928" s="30">
        <f>ROUND(G2928*H2928,P4)</f>
        <v>0</v>
      </c>
      <c r="L2928" s="31">
        <v>0</v>
      </c>
      <c r="M2928" s="24">
        <f>ROUND(G2928*L2928,P4)</f>
        <v>0</v>
      </c>
      <c r="N2928" s="25" t="s">
        <v>2420</v>
      </c>
      <c r="O2928" s="32">
        <f>M2928*AA2928</f>
        <v>0</v>
      </c>
      <c r="P2928" s="1">
        <v>3</v>
      </c>
      <c r="AA2928" s="1">
        <f>IF(P2928=1,$O$3,IF(P2928=2,$O$4,$O$5))</f>
        <v>0</v>
      </c>
    </row>
    <row r="2929">
      <c r="A2929" s="1" t="s">
        <v>173</v>
      </c>
      <c r="E2929" s="27" t="s">
        <v>7100</v>
      </c>
    </row>
    <row r="2930">
      <c r="A2930" s="1" t="s">
        <v>174</v>
      </c>
    </row>
    <row r="2931">
      <c r="A2931" s="1" t="s">
        <v>176</v>
      </c>
      <c r="E2931" s="27" t="s">
        <v>169</v>
      </c>
    </row>
    <row r="2932">
      <c r="A2932" s="1" t="s">
        <v>167</v>
      </c>
      <c r="B2932" s="1">
        <v>730</v>
      </c>
      <c r="C2932" s="26" t="s">
        <v>7101</v>
      </c>
      <c r="D2932" t="s">
        <v>169</v>
      </c>
      <c r="E2932" s="27" t="s">
        <v>7102</v>
      </c>
      <c r="F2932" s="28" t="s">
        <v>2427</v>
      </c>
      <c r="G2932" s="29">
        <v>1</v>
      </c>
      <c r="H2932" s="28">
        <v>0</v>
      </c>
      <c r="I2932" s="30">
        <f>ROUND(G2932*H2932,P4)</f>
        <v>0</v>
      </c>
      <c r="L2932" s="31">
        <v>0</v>
      </c>
      <c r="M2932" s="24">
        <f>ROUND(G2932*L2932,P4)</f>
        <v>0</v>
      </c>
      <c r="N2932" s="25" t="s">
        <v>2420</v>
      </c>
      <c r="O2932" s="32">
        <f>M2932*AA2932</f>
        <v>0</v>
      </c>
      <c r="P2932" s="1">
        <v>3</v>
      </c>
      <c r="AA2932" s="1">
        <f>IF(P2932=1,$O$3,IF(P2932=2,$O$4,$O$5))</f>
        <v>0</v>
      </c>
    </row>
    <row r="2933">
      <c r="A2933" s="1" t="s">
        <v>173</v>
      </c>
      <c r="E2933" s="27" t="s">
        <v>7102</v>
      </c>
    </row>
    <row r="2934">
      <c r="A2934" s="1" t="s">
        <v>174</v>
      </c>
    </row>
    <row r="2935">
      <c r="A2935" s="1" t="s">
        <v>176</v>
      </c>
      <c r="E2935" s="27" t="s">
        <v>169</v>
      </c>
    </row>
    <row r="2936">
      <c r="A2936" s="1" t="s">
        <v>167</v>
      </c>
      <c r="B2936" s="1">
        <v>731</v>
      </c>
      <c r="C2936" s="26" t="s">
        <v>7103</v>
      </c>
      <c r="D2936" t="s">
        <v>169</v>
      </c>
      <c r="E2936" s="27" t="s">
        <v>7104</v>
      </c>
      <c r="F2936" s="28" t="s">
        <v>2427</v>
      </c>
      <c r="G2936" s="29">
        <v>1</v>
      </c>
      <c r="H2936" s="28">
        <v>0</v>
      </c>
      <c r="I2936" s="30">
        <f>ROUND(G2936*H2936,P4)</f>
        <v>0</v>
      </c>
      <c r="L2936" s="31">
        <v>0</v>
      </c>
      <c r="M2936" s="24">
        <f>ROUND(G2936*L2936,P4)</f>
        <v>0</v>
      </c>
      <c r="N2936" s="25" t="s">
        <v>2420</v>
      </c>
      <c r="O2936" s="32">
        <f>M2936*AA2936</f>
        <v>0</v>
      </c>
      <c r="P2936" s="1">
        <v>3</v>
      </c>
      <c r="AA2936" s="1">
        <f>IF(P2936=1,$O$3,IF(P2936=2,$O$4,$O$5))</f>
        <v>0</v>
      </c>
    </row>
    <row r="2937">
      <c r="A2937" s="1" t="s">
        <v>173</v>
      </c>
      <c r="E2937" s="27" t="s">
        <v>7104</v>
      </c>
    </row>
    <row r="2938">
      <c r="A2938" s="1" t="s">
        <v>174</v>
      </c>
    </row>
    <row r="2939">
      <c r="A2939" s="1" t="s">
        <v>176</v>
      </c>
      <c r="E2939" s="27" t="s">
        <v>169</v>
      </c>
    </row>
    <row r="2940">
      <c r="A2940" s="1" t="s">
        <v>167</v>
      </c>
      <c r="B2940" s="1">
        <v>732</v>
      </c>
      <c r="C2940" s="26" t="s">
        <v>7105</v>
      </c>
      <c r="D2940" t="s">
        <v>169</v>
      </c>
      <c r="E2940" s="27" t="s">
        <v>7102</v>
      </c>
      <c r="F2940" s="28" t="s">
        <v>2427</v>
      </c>
      <c r="G2940" s="29">
        <v>1</v>
      </c>
      <c r="H2940" s="28">
        <v>0</v>
      </c>
      <c r="I2940" s="30">
        <f>ROUND(G2940*H2940,P4)</f>
        <v>0</v>
      </c>
      <c r="L2940" s="31">
        <v>0</v>
      </c>
      <c r="M2940" s="24">
        <f>ROUND(G2940*L2940,P4)</f>
        <v>0</v>
      </c>
      <c r="N2940" s="25" t="s">
        <v>2420</v>
      </c>
      <c r="O2940" s="32">
        <f>M2940*AA2940</f>
        <v>0</v>
      </c>
      <c r="P2940" s="1">
        <v>3</v>
      </c>
      <c r="AA2940" s="1">
        <f>IF(P2940=1,$O$3,IF(P2940=2,$O$4,$O$5))</f>
        <v>0</v>
      </c>
    </row>
    <row r="2941">
      <c r="A2941" s="1" t="s">
        <v>173</v>
      </c>
      <c r="E2941" s="27" t="s">
        <v>7102</v>
      </c>
    </row>
    <row r="2942">
      <c r="A2942" s="1" t="s">
        <v>174</v>
      </c>
    </row>
    <row r="2943">
      <c r="A2943" s="1" t="s">
        <v>176</v>
      </c>
      <c r="E2943" s="27" t="s">
        <v>169</v>
      </c>
    </row>
    <row r="2944">
      <c r="A2944" s="1" t="s">
        <v>167</v>
      </c>
      <c r="B2944" s="1">
        <v>733</v>
      </c>
      <c r="C2944" s="26" t="s">
        <v>7106</v>
      </c>
      <c r="D2944" t="s">
        <v>169</v>
      </c>
      <c r="E2944" s="27" t="s">
        <v>7104</v>
      </c>
      <c r="F2944" s="28" t="s">
        <v>2427</v>
      </c>
      <c r="G2944" s="29">
        <v>1</v>
      </c>
      <c r="H2944" s="28">
        <v>0</v>
      </c>
      <c r="I2944" s="30">
        <f>ROUND(G2944*H2944,P4)</f>
        <v>0</v>
      </c>
      <c r="L2944" s="31">
        <v>0</v>
      </c>
      <c r="M2944" s="24">
        <f>ROUND(G2944*L2944,P4)</f>
        <v>0</v>
      </c>
      <c r="N2944" s="25" t="s">
        <v>2420</v>
      </c>
      <c r="O2944" s="32">
        <f>M2944*AA2944</f>
        <v>0</v>
      </c>
      <c r="P2944" s="1">
        <v>3</v>
      </c>
      <c r="AA2944" s="1">
        <f>IF(P2944=1,$O$3,IF(P2944=2,$O$4,$O$5))</f>
        <v>0</v>
      </c>
    </row>
    <row r="2945">
      <c r="A2945" s="1" t="s">
        <v>173</v>
      </c>
      <c r="E2945" s="27" t="s">
        <v>7104</v>
      </c>
    </row>
    <row r="2946">
      <c r="A2946" s="1" t="s">
        <v>174</v>
      </c>
    </row>
    <row r="2947">
      <c r="A2947" s="1" t="s">
        <v>176</v>
      </c>
      <c r="E2947" s="27" t="s">
        <v>169</v>
      </c>
    </row>
    <row r="2948">
      <c r="A2948" s="1" t="s">
        <v>167</v>
      </c>
      <c r="B2948" s="1">
        <v>734</v>
      </c>
      <c r="C2948" s="26" t="s">
        <v>7107</v>
      </c>
      <c r="D2948" t="s">
        <v>169</v>
      </c>
      <c r="E2948" s="27" t="s">
        <v>7102</v>
      </c>
      <c r="F2948" s="28" t="s">
        <v>2427</v>
      </c>
      <c r="G2948" s="29">
        <v>1</v>
      </c>
      <c r="H2948" s="28">
        <v>0</v>
      </c>
      <c r="I2948" s="30">
        <f>ROUND(G2948*H2948,P4)</f>
        <v>0</v>
      </c>
      <c r="L2948" s="31">
        <v>0</v>
      </c>
      <c r="M2948" s="24">
        <f>ROUND(G2948*L2948,P4)</f>
        <v>0</v>
      </c>
      <c r="N2948" s="25" t="s">
        <v>2420</v>
      </c>
      <c r="O2948" s="32">
        <f>M2948*AA2948</f>
        <v>0</v>
      </c>
      <c r="P2948" s="1">
        <v>3</v>
      </c>
      <c r="AA2948" s="1">
        <f>IF(P2948=1,$O$3,IF(P2948=2,$O$4,$O$5))</f>
        <v>0</v>
      </c>
    </row>
    <row r="2949">
      <c r="A2949" s="1" t="s">
        <v>173</v>
      </c>
      <c r="E2949" s="27" t="s">
        <v>7102</v>
      </c>
    </row>
    <row r="2950">
      <c r="A2950" s="1" t="s">
        <v>174</v>
      </c>
    </row>
    <row r="2951">
      <c r="A2951" s="1" t="s">
        <v>176</v>
      </c>
      <c r="E2951" s="27" t="s">
        <v>169</v>
      </c>
    </row>
    <row r="2952">
      <c r="A2952" s="1" t="s">
        <v>167</v>
      </c>
      <c r="B2952" s="1">
        <v>735</v>
      </c>
      <c r="C2952" s="26" t="s">
        <v>7108</v>
      </c>
      <c r="D2952" t="s">
        <v>169</v>
      </c>
      <c r="E2952" s="27" t="s">
        <v>7104</v>
      </c>
      <c r="F2952" s="28" t="s">
        <v>2427</v>
      </c>
      <c r="G2952" s="29">
        <v>1</v>
      </c>
      <c r="H2952" s="28">
        <v>0</v>
      </c>
      <c r="I2952" s="30">
        <f>ROUND(G2952*H2952,P4)</f>
        <v>0</v>
      </c>
      <c r="L2952" s="31">
        <v>0</v>
      </c>
      <c r="M2952" s="24">
        <f>ROUND(G2952*L2952,P4)</f>
        <v>0</v>
      </c>
      <c r="N2952" s="25" t="s">
        <v>2420</v>
      </c>
      <c r="O2952" s="32">
        <f>M2952*AA2952</f>
        <v>0</v>
      </c>
      <c r="P2952" s="1">
        <v>3</v>
      </c>
      <c r="AA2952" s="1">
        <f>IF(P2952=1,$O$3,IF(P2952=2,$O$4,$O$5))</f>
        <v>0</v>
      </c>
    </row>
    <row r="2953">
      <c r="A2953" s="1" t="s">
        <v>173</v>
      </c>
      <c r="E2953" s="27" t="s">
        <v>7104</v>
      </c>
    </row>
    <row r="2954">
      <c r="A2954" s="1" t="s">
        <v>174</v>
      </c>
    </row>
    <row r="2955">
      <c r="A2955" s="1" t="s">
        <v>176</v>
      </c>
      <c r="E2955" s="27" t="s">
        <v>169</v>
      </c>
    </row>
    <row r="2956">
      <c r="A2956" s="1" t="s">
        <v>167</v>
      </c>
      <c r="B2956" s="1">
        <v>736</v>
      </c>
      <c r="C2956" s="26" t="s">
        <v>7109</v>
      </c>
      <c r="D2956" t="s">
        <v>169</v>
      </c>
      <c r="E2956" s="27" t="s">
        <v>7110</v>
      </c>
      <c r="F2956" s="28" t="s">
        <v>2427</v>
      </c>
      <c r="G2956" s="29">
        <v>1</v>
      </c>
      <c r="H2956" s="28">
        <v>0</v>
      </c>
      <c r="I2956" s="30">
        <f>ROUND(G2956*H2956,P4)</f>
        <v>0</v>
      </c>
      <c r="L2956" s="31">
        <v>0</v>
      </c>
      <c r="M2956" s="24">
        <f>ROUND(G2956*L2956,P4)</f>
        <v>0</v>
      </c>
      <c r="N2956" s="25" t="s">
        <v>2420</v>
      </c>
      <c r="O2956" s="32">
        <f>M2956*AA2956</f>
        <v>0</v>
      </c>
      <c r="P2956" s="1">
        <v>3</v>
      </c>
      <c r="AA2956" s="1">
        <f>IF(P2956=1,$O$3,IF(P2956=2,$O$4,$O$5))</f>
        <v>0</v>
      </c>
    </row>
    <row r="2957">
      <c r="A2957" s="1" t="s">
        <v>173</v>
      </c>
      <c r="E2957" s="27" t="s">
        <v>7110</v>
      </c>
    </row>
    <row r="2958">
      <c r="A2958" s="1" t="s">
        <v>174</v>
      </c>
    </row>
    <row r="2959">
      <c r="A2959" s="1" t="s">
        <v>176</v>
      </c>
      <c r="E2959" s="27" t="s">
        <v>169</v>
      </c>
    </row>
    <row r="2960">
      <c r="A2960" s="1" t="s">
        <v>167</v>
      </c>
      <c r="B2960" s="1">
        <v>737</v>
      </c>
      <c r="C2960" s="26" t="s">
        <v>7111</v>
      </c>
      <c r="D2960" t="s">
        <v>169</v>
      </c>
      <c r="E2960" s="27" t="s">
        <v>7112</v>
      </c>
      <c r="F2960" s="28" t="s">
        <v>2427</v>
      </c>
      <c r="G2960" s="29">
        <v>1</v>
      </c>
      <c r="H2960" s="28">
        <v>0</v>
      </c>
      <c r="I2960" s="30">
        <f>ROUND(G2960*H2960,P4)</f>
        <v>0</v>
      </c>
      <c r="L2960" s="31">
        <v>0</v>
      </c>
      <c r="M2960" s="24">
        <f>ROUND(G2960*L2960,P4)</f>
        <v>0</v>
      </c>
      <c r="N2960" s="25" t="s">
        <v>2420</v>
      </c>
      <c r="O2960" s="32">
        <f>M2960*AA2960</f>
        <v>0</v>
      </c>
      <c r="P2960" s="1">
        <v>3</v>
      </c>
      <c r="AA2960" s="1">
        <f>IF(P2960=1,$O$3,IF(P2960=2,$O$4,$O$5))</f>
        <v>0</v>
      </c>
    </row>
    <row r="2961">
      <c r="A2961" s="1" t="s">
        <v>173</v>
      </c>
      <c r="E2961" s="27" t="s">
        <v>7112</v>
      </c>
    </row>
    <row r="2962">
      <c r="A2962" s="1" t="s">
        <v>174</v>
      </c>
    </row>
    <row r="2963">
      <c r="A2963" s="1" t="s">
        <v>176</v>
      </c>
      <c r="E2963" s="27" t="s">
        <v>169</v>
      </c>
    </row>
    <row r="2964">
      <c r="A2964" s="1" t="s">
        <v>167</v>
      </c>
      <c r="B2964" s="1">
        <v>738</v>
      </c>
      <c r="C2964" s="26" t="s">
        <v>7113</v>
      </c>
      <c r="D2964" t="s">
        <v>169</v>
      </c>
      <c r="E2964" s="27" t="s">
        <v>7114</v>
      </c>
      <c r="F2964" s="28" t="s">
        <v>2427</v>
      </c>
      <c r="G2964" s="29">
        <v>1</v>
      </c>
      <c r="H2964" s="28">
        <v>0</v>
      </c>
      <c r="I2964" s="30">
        <f>ROUND(G2964*H2964,P4)</f>
        <v>0</v>
      </c>
      <c r="L2964" s="31">
        <v>0</v>
      </c>
      <c r="M2964" s="24">
        <f>ROUND(G2964*L2964,P4)</f>
        <v>0</v>
      </c>
      <c r="N2964" s="25" t="s">
        <v>2420</v>
      </c>
      <c r="O2964" s="32">
        <f>M2964*AA2964</f>
        <v>0</v>
      </c>
      <c r="P2964" s="1">
        <v>3</v>
      </c>
      <c r="AA2964" s="1">
        <f>IF(P2964=1,$O$3,IF(P2964=2,$O$4,$O$5))</f>
        <v>0</v>
      </c>
    </row>
    <row r="2965">
      <c r="A2965" s="1" t="s">
        <v>173</v>
      </c>
      <c r="E2965" s="27" t="s">
        <v>7114</v>
      </c>
    </row>
    <row r="2966">
      <c r="A2966" s="1" t="s">
        <v>174</v>
      </c>
    </row>
    <row r="2967">
      <c r="A2967" s="1" t="s">
        <v>176</v>
      </c>
      <c r="E2967" s="27" t="s">
        <v>169</v>
      </c>
    </row>
    <row r="2968">
      <c r="A2968" s="1" t="s">
        <v>167</v>
      </c>
      <c r="B2968" s="1">
        <v>739</v>
      </c>
      <c r="C2968" s="26" t="s">
        <v>7115</v>
      </c>
      <c r="D2968" t="s">
        <v>169</v>
      </c>
      <c r="E2968" s="27" t="s">
        <v>7116</v>
      </c>
      <c r="F2968" s="28" t="s">
        <v>2427</v>
      </c>
      <c r="G2968" s="29">
        <v>1</v>
      </c>
      <c r="H2968" s="28">
        <v>0</v>
      </c>
      <c r="I2968" s="30">
        <f>ROUND(G2968*H2968,P4)</f>
        <v>0</v>
      </c>
      <c r="L2968" s="31">
        <v>0</v>
      </c>
      <c r="M2968" s="24">
        <f>ROUND(G2968*L2968,P4)</f>
        <v>0</v>
      </c>
      <c r="N2968" s="25" t="s">
        <v>2420</v>
      </c>
      <c r="O2968" s="32">
        <f>M2968*AA2968</f>
        <v>0</v>
      </c>
      <c r="P2968" s="1">
        <v>3</v>
      </c>
      <c r="AA2968" s="1">
        <f>IF(P2968=1,$O$3,IF(P2968=2,$O$4,$O$5))</f>
        <v>0</v>
      </c>
    </row>
    <row r="2969">
      <c r="A2969" s="1" t="s">
        <v>173</v>
      </c>
      <c r="E2969" s="27" t="s">
        <v>7116</v>
      </c>
    </row>
    <row r="2970">
      <c r="A2970" s="1" t="s">
        <v>174</v>
      </c>
    </row>
    <row r="2971">
      <c r="A2971" s="1" t="s">
        <v>176</v>
      </c>
      <c r="E2971" s="27" t="s">
        <v>169</v>
      </c>
    </row>
    <row r="2972">
      <c r="A2972" s="1" t="s">
        <v>167</v>
      </c>
      <c r="B2972" s="1">
        <v>741</v>
      </c>
      <c r="C2972" s="26" t="s">
        <v>7117</v>
      </c>
      <c r="D2972" t="s">
        <v>169</v>
      </c>
      <c r="E2972" s="27" t="s">
        <v>7118</v>
      </c>
      <c r="F2972" s="28" t="s">
        <v>2427</v>
      </c>
      <c r="G2972" s="29">
        <v>1</v>
      </c>
      <c r="H2972" s="28">
        <v>0</v>
      </c>
      <c r="I2972" s="30">
        <f>ROUND(G2972*H2972,P4)</f>
        <v>0</v>
      </c>
      <c r="L2972" s="31">
        <v>0</v>
      </c>
      <c r="M2972" s="24">
        <f>ROUND(G2972*L2972,P4)</f>
        <v>0</v>
      </c>
      <c r="N2972" s="25" t="s">
        <v>2420</v>
      </c>
      <c r="O2972" s="32">
        <f>M2972*AA2972</f>
        <v>0</v>
      </c>
      <c r="P2972" s="1">
        <v>3</v>
      </c>
      <c r="AA2972" s="1">
        <f>IF(P2972=1,$O$3,IF(P2972=2,$O$4,$O$5))</f>
        <v>0</v>
      </c>
    </row>
    <row r="2973">
      <c r="A2973" s="1" t="s">
        <v>173</v>
      </c>
      <c r="E2973" s="27" t="s">
        <v>7118</v>
      </c>
    </row>
    <row r="2974">
      <c r="A2974" s="1" t="s">
        <v>174</v>
      </c>
    </row>
    <row r="2975">
      <c r="A2975" s="1" t="s">
        <v>176</v>
      </c>
      <c r="E2975" s="27" t="s">
        <v>169</v>
      </c>
    </row>
    <row r="2976">
      <c r="A2976" s="1" t="s">
        <v>167</v>
      </c>
      <c r="B2976" s="1">
        <v>742</v>
      </c>
      <c r="C2976" s="26" t="s">
        <v>7119</v>
      </c>
      <c r="D2976" t="s">
        <v>169</v>
      </c>
      <c r="E2976" s="27" t="s">
        <v>7120</v>
      </c>
      <c r="F2976" s="28" t="s">
        <v>2427</v>
      </c>
      <c r="G2976" s="29">
        <v>1</v>
      </c>
      <c r="H2976" s="28">
        <v>0</v>
      </c>
      <c r="I2976" s="30">
        <f>ROUND(G2976*H2976,P4)</f>
        <v>0</v>
      </c>
      <c r="L2976" s="31">
        <v>0</v>
      </c>
      <c r="M2976" s="24">
        <f>ROUND(G2976*L2976,P4)</f>
        <v>0</v>
      </c>
      <c r="N2976" s="25" t="s">
        <v>2420</v>
      </c>
      <c r="O2976" s="32">
        <f>M2976*AA2976</f>
        <v>0</v>
      </c>
      <c r="P2976" s="1">
        <v>3</v>
      </c>
      <c r="AA2976" s="1">
        <f>IF(P2976=1,$O$3,IF(P2976=2,$O$4,$O$5))</f>
        <v>0</v>
      </c>
    </row>
    <row r="2977">
      <c r="A2977" s="1" t="s">
        <v>173</v>
      </c>
      <c r="E2977" s="27" t="s">
        <v>7120</v>
      </c>
    </row>
    <row r="2978">
      <c r="A2978" s="1" t="s">
        <v>174</v>
      </c>
    </row>
    <row r="2979">
      <c r="A2979" s="1" t="s">
        <v>176</v>
      </c>
      <c r="E2979" s="27" t="s">
        <v>169</v>
      </c>
    </row>
    <row r="2980">
      <c r="A2980" s="1" t="s">
        <v>167</v>
      </c>
      <c r="B2980" s="1">
        <v>743</v>
      </c>
      <c r="C2980" s="26" t="s">
        <v>7121</v>
      </c>
      <c r="D2980" t="s">
        <v>169</v>
      </c>
      <c r="E2980" s="27" t="s">
        <v>7122</v>
      </c>
      <c r="F2980" s="28" t="s">
        <v>1405</v>
      </c>
      <c r="G2980" s="29">
        <v>40.100000000000001</v>
      </c>
      <c r="H2980" s="28">
        <v>0</v>
      </c>
      <c r="I2980" s="30">
        <f>ROUND(G2980*H2980,P4)</f>
        <v>0</v>
      </c>
      <c r="L2980" s="31">
        <v>0</v>
      </c>
      <c r="M2980" s="24">
        <f>ROUND(G2980*L2980,P4)</f>
        <v>0</v>
      </c>
      <c r="N2980" s="25" t="s">
        <v>2420</v>
      </c>
      <c r="O2980" s="32">
        <f>M2980*AA2980</f>
        <v>0</v>
      </c>
      <c r="P2980" s="1">
        <v>3</v>
      </c>
      <c r="AA2980" s="1">
        <f>IF(P2980=1,$O$3,IF(P2980=2,$O$4,$O$5))</f>
        <v>0</v>
      </c>
    </row>
    <row r="2981">
      <c r="A2981" s="1" t="s">
        <v>173</v>
      </c>
      <c r="E2981" s="27" t="s">
        <v>7122</v>
      </c>
    </row>
    <row r="2982">
      <c r="A2982" s="1" t="s">
        <v>174</v>
      </c>
    </row>
    <row r="2983">
      <c r="A2983" s="1" t="s">
        <v>176</v>
      </c>
      <c r="E2983" s="27" t="s">
        <v>169</v>
      </c>
    </row>
    <row r="2984">
      <c r="A2984" s="1" t="s">
        <v>167</v>
      </c>
      <c r="B2984" s="1">
        <v>744</v>
      </c>
      <c r="C2984" s="26" t="s">
        <v>7123</v>
      </c>
      <c r="D2984" t="s">
        <v>169</v>
      </c>
      <c r="E2984" s="27" t="s">
        <v>7124</v>
      </c>
      <c r="F2984" s="28" t="s">
        <v>1405</v>
      </c>
      <c r="G2984" s="29">
        <v>40.100000000000001</v>
      </c>
      <c r="H2984" s="28">
        <v>0</v>
      </c>
      <c r="I2984" s="30">
        <f>ROUND(G2984*H2984,P4)</f>
        <v>0</v>
      </c>
      <c r="L2984" s="31">
        <v>0</v>
      </c>
      <c r="M2984" s="24">
        <f>ROUND(G2984*L2984,P4)</f>
        <v>0</v>
      </c>
      <c r="N2984" s="25" t="s">
        <v>2420</v>
      </c>
      <c r="O2984" s="32">
        <f>M2984*AA2984</f>
        <v>0</v>
      </c>
      <c r="P2984" s="1">
        <v>3</v>
      </c>
      <c r="AA2984" s="1">
        <f>IF(P2984=1,$O$3,IF(P2984=2,$O$4,$O$5))</f>
        <v>0</v>
      </c>
    </row>
    <row r="2985">
      <c r="A2985" s="1" t="s">
        <v>173</v>
      </c>
      <c r="E2985" s="27" t="s">
        <v>7124</v>
      </c>
    </row>
    <row r="2986">
      <c r="A2986" s="1" t="s">
        <v>174</v>
      </c>
    </row>
    <row r="2987">
      <c r="A2987" s="1" t="s">
        <v>176</v>
      </c>
      <c r="E2987" s="27" t="s">
        <v>169</v>
      </c>
    </row>
    <row r="2988">
      <c r="A2988" s="1" t="s">
        <v>167</v>
      </c>
      <c r="B2988" s="1">
        <v>745</v>
      </c>
      <c r="C2988" s="26" t="s">
        <v>7125</v>
      </c>
      <c r="D2988" t="s">
        <v>169</v>
      </c>
      <c r="E2988" s="27" t="s">
        <v>7126</v>
      </c>
      <c r="F2988" s="28" t="s">
        <v>2427</v>
      </c>
      <c r="G2988" s="29">
        <v>1</v>
      </c>
      <c r="H2988" s="28">
        <v>0</v>
      </c>
      <c r="I2988" s="30">
        <f>ROUND(G2988*H2988,P4)</f>
        <v>0</v>
      </c>
      <c r="L2988" s="31">
        <v>0</v>
      </c>
      <c r="M2988" s="24">
        <f>ROUND(G2988*L2988,P4)</f>
        <v>0</v>
      </c>
      <c r="N2988" s="25" t="s">
        <v>2420</v>
      </c>
      <c r="O2988" s="32">
        <f>M2988*AA2988</f>
        <v>0</v>
      </c>
      <c r="P2988" s="1">
        <v>3</v>
      </c>
      <c r="AA2988" s="1">
        <f>IF(P2988=1,$O$3,IF(P2988=2,$O$4,$O$5))</f>
        <v>0</v>
      </c>
    </row>
    <row r="2989">
      <c r="A2989" s="1" t="s">
        <v>173</v>
      </c>
      <c r="E2989" s="27" t="s">
        <v>7126</v>
      </c>
    </row>
    <row r="2990">
      <c r="A2990" s="1" t="s">
        <v>174</v>
      </c>
    </row>
    <row r="2991">
      <c r="A2991" s="1" t="s">
        <v>176</v>
      </c>
      <c r="E2991" s="27" t="s">
        <v>169</v>
      </c>
    </row>
    <row r="2992">
      <c r="A2992" s="1" t="s">
        <v>167</v>
      </c>
      <c r="B2992" s="1">
        <v>746</v>
      </c>
      <c r="C2992" s="26" t="s">
        <v>7127</v>
      </c>
      <c r="D2992" t="s">
        <v>169</v>
      </c>
      <c r="E2992" s="27" t="s">
        <v>7126</v>
      </c>
      <c r="F2992" s="28" t="s">
        <v>2427</v>
      </c>
      <c r="G2992" s="29">
        <v>2</v>
      </c>
      <c r="H2992" s="28">
        <v>0</v>
      </c>
      <c r="I2992" s="30">
        <f>ROUND(G2992*H2992,P4)</f>
        <v>0</v>
      </c>
      <c r="L2992" s="31">
        <v>0</v>
      </c>
      <c r="M2992" s="24">
        <f>ROUND(G2992*L2992,P4)</f>
        <v>0</v>
      </c>
      <c r="N2992" s="25" t="s">
        <v>2420</v>
      </c>
      <c r="O2992" s="32">
        <f>M2992*AA2992</f>
        <v>0</v>
      </c>
      <c r="P2992" s="1">
        <v>3</v>
      </c>
      <c r="AA2992" s="1">
        <f>IF(P2992=1,$O$3,IF(P2992=2,$O$4,$O$5))</f>
        <v>0</v>
      </c>
    </row>
    <row r="2993">
      <c r="A2993" s="1" t="s">
        <v>173</v>
      </c>
      <c r="E2993" s="27" t="s">
        <v>7126</v>
      </c>
    </row>
    <row r="2994">
      <c r="A2994" s="1" t="s">
        <v>174</v>
      </c>
    </row>
    <row r="2995">
      <c r="A2995" s="1" t="s">
        <v>176</v>
      </c>
      <c r="E2995" s="27" t="s">
        <v>169</v>
      </c>
    </row>
    <row r="2996">
      <c r="A2996" s="1" t="s">
        <v>167</v>
      </c>
      <c r="B2996" s="1">
        <v>747</v>
      </c>
      <c r="C2996" s="26" t="s">
        <v>7128</v>
      </c>
      <c r="D2996" t="s">
        <v>169</v>
      </c>
      <c r="E2996" s="27" t="s">
        <v>7129</v>
      </c>
      <c r="F2996" s="28" t="s">
        <v>1405</v>
      </c>
      <c r="G2996" s="29">
        <v>22.5</v>
      </c>
      <c r="H2996" s="28">
        <v>0</v>
      </c>
      <c r="I2996" s="30">
        <f>ROUND(G2996*H2996,P4)</f>
        <v>0</v>
      </c>
      <c r="L2996" s="31">
        <v>0</v>
      </c>
      <c r="M2996" s="24">
        <f>ROUND(G2996*L2996,P4)</f>
        <v>0</v>
      </c>
      <c r="N2996" s="25" t="s">
        <v>2420</v>
      </c>
      <c r="O2996" s="32">
        <f>M2996*AA2996</f>
        <v>0</v>
      </c>
      <c r="P2996" s="1">
        <v>3</v>
      </c>
      <c r="AA2996" s="1">
        <f>IF(P2996=1,$O$3,IF(P2996=2,$O$4,$O$5))</f>
        <v>0</v>
      </c>
    </row>
    <row r="2997">
      <c r="A2997" s="1" t="s">
        <v>173</v>
      </c>
      <c r="E2997" s="27" t="s">
        <v>7129</v>
      </c>
    </row>
    <row r="2998">
      <c r="A2998" s="1" t="s">
        <v>174</v>
      </c>
    </row>
    <row r="2999">
      <c r="A2999" s="1" t="s">
        <v>176</v>
      </c>
      <c r="E2999" s="27" t="s">
        <v>169</v>
      </c>
    </row>
    <row r="3000">
      <c r="A3000" s="1" t="s">
        <v>167</v>
      </c>
      <c r="B3000" s="1">
        <v>748</v>
      </c>
      <c r="C3000" s="26" t="s">
        <v>7130</v>
      </c>
      <c r="D3000" t="s">
        <v>169</v>
      </c>
      <c r="E3000" s="27" t="s">
        <v>7131</v>
      </c>
      <c r="F3000" s="28" t="s">
        <v>1405</v>
      </c>
      <c r="G3000" s="29">
        <v>5.5999999999999996</v>
      </c>
      <c r="H3000" s="28">
        <v>0</v>
      </c>
      <c r="I3000" s="30">
        <f>ROUND(G3000*H3000,P4)</f>
        <v>0</v>
      </c>
      <c r="L3000" s="31">
        <v>0</v>
      </c>
      <c r="M3000" s="24">
        <f>ROUND(G3000*L3000,P4)</f>
        <v>0</v>
      </c>
      <c r="N3000" s="25" t="s">
        <v>2420</v>
      </c>
      <c r="O3000" s="32">
        <f>M3000*AA3000</f>
        <v>0</v>
      </c>
      <c r="P3000" s="1">
        <v>3</v>
      </c>
      <c r="AA3000" s="1">
        <f>IF(P3000=1,$O$3,IF(P3000=2,$O$4,$O$5))</f>
        <v>0</v>
      </c>
    </row>
    <row r="3001">
      <c r="A3001" s="1" t="s">
        <v>173</v>
      </c>
      <c r="E3001" s="27" t="s">
        <v>7131</v>
      </c>
    </row>
    <row r="3002">
      <c r="A3002" s="1" t="s">
        <v>174</v>
      </c>
    </row>
    <row r="3003">
      <c r="A3003" s="1" t="s">
        <v>176</v>
      </c>
      <c r="E3003" s="27" t="s">
        <v>169</v>
      </c>
    </row>
    <row r="3004">
      <c r="A3004" s="1" t="s">
        <v>167</v>
      </c>
      <c r="B3004" s="1">
        <v>749</v>
      </c>
      <c r="C3004" s="26" t="s">
        <v>7132</v>
      </c>
      <c r="D3004" t="s">
        <v>169</v>
      </c>
      <c r="E3004" s="27" t="s">
        <v>7133</v>
      </c>
      <c r="F3004" s="28" t="s">
        <v>1405</v>
      </c>
      <c r="G3004" s="29">
        <v>5.5999999999999996</v>
      </c>
      <c r="H3004" s="28">
        <v>0</v>
      </c>
      <c r="I3004" s="30">
        <f>ROUND(G3004*H3004,P4)</f>
        <v>0</v>
      </c>
      <c r="L3004" s="31">
        <v>0</v>
      </c>
      <c r="M3004" s="24">
        <f>ROUND(G3004*L3004,P4)</f>
        <v>0</v>
      </c>
      <c r="N3004" s="25" t="s">
        <v>2420</v>
      </c>
      <c r="O3004" s="32">
        <f>M3004*AA3004</f>
        <v>0</v>
      </c>
      <c r="P3004" s="1">
        <v>3</v>
      </c>
      <c r="AA3004" s="1">
        <f>IF(P3004=1,$O$3,IF(P3004=2,$O$4,$O$5))</f>
        <v>0</v>
      </c>
    </row>
    <row r="3005">
      <c r="A3005" s="1" t="s">
        <v>173</v>
      </c>
      <c r="E3005" s="27" t="s">
        <v>7133</v>
      </c>
    </row>
    <row r="3006">
      <c r="A3006" s="1" t="s">
        <v>174</v>
      </c>
    </row>
    <row r="3007">
      <c r="A3007" s="1" t="s">
        <v>176</v>
      </c>
      <c r="E3007" s="27" t="s">
        <v>169</v>
      </c>
    </row>
    <row r="3008">
      <c r="A3008" s="1" t="s">
        <v>167</v>
      </c>
      <c r="B3008" s="1">
        <v>750</v>
      </c>
      <c r="C3008" s="26" t="s">
        <v>7134</v>
      </c>
      <c r="D3008" t="s">
        <v>169</v>
      </c>
      <c r="E3008" s="27" t="s">
        <v>7126</v>
      </c>
      <c r="F3008" s="28" t="s">
        <v>2427</v>
      </c>
      <c r="G3008" s="29">
        <v>2</v>
      </c>
      <c r="H3008" s="28">
        <v>0</v>
      </c>
      <c r="I3008" s="30">
        <f>ROUND(G3008*H3008,P4)</f>
        <v>0</v>
      </c>
      <c r="L3008" s="31">
        <v>0</v>
      </c>
      <c r="M3008" s="24">
        <f>ROUND(G3008*L3008,P4)</f>
        <v>0</v>
      </c>
      <c r="N3008" s="25" t="s">
        <v>2420</v>
      </c>
      <c r="O3008" s="32">
        <f>M3008*AA3008</f>
        <v>0</v>
      </c>
      <c r="P3008" s="1">
        <v>3</v>
      </c>
      <c r="AA3008" s="1">
        <f>IF(P3008=1,$O$3,IF(P3008=2,$O$4,$O$5))</f>
        <v>0</v>
      </c>
    </row>
    <row r="3009">
      <c r="A3009" s="1" t="s">
        <v>173</v>
      </c>
      <c r="E3009" s="27" t="s">
        <v>7126</v>
      </c>
    </row>
    <row r="3010">
      <c r="A3010" s="1" t="s">
        <v>174</v>
      </c>
    </row>
    <row r="3011">
      <c r="A3011" s="1" t="s">
        <v>176</v>
      </c>
      <c r="E3011" s="27" t="s">
        <v>169</v>
      </c>
    </row>
    <row r="3012">
      <c r="A3012" s="1" t="s">
        <v>167</v>
      </c>
      <c r="B3012" s="1">
        <v>751</v>
      </c>
      <c r="C3012" s="26" t="s">
        <v>7135</v>
      </c>
      <c r="D3012" t="s">
        <v>169</v>
      </c>
      <c r="E3012" s="27" t="s">
        <v>7136</v>
      </c>
      <c r="F3012" s="28" t="s">
        <v>2427</v>
      </c>
      <c r="G3012" s="29">
        <v>2</v>
      </c>
      <c r="H3012" s="28">
        <v>0</v>
      </c>
      <c r="I3012" s="30">
        <f>ROUND(G3012*H3012,P4)</f>
        <v>0</v>
      </c>
      <c r="L3012" s="31">
        <v>0</v>
      </c>
      <c r="M3012" s="24">
        <f>ROUND(G3012*L3012,P4)</f>
        <v>0</v>
      </c>
      <c r="N3012" s="25" t="s">
        <v>2420</v>
      </c>
      <c r="O3012" s="32">
        <f>M3012*AA3012</f>
        <v>0</v>
      </c>
      <c r="P3012" s="1">
        <v>3</v>
      </c>
      <c r="AA3012" s="1">
        <f>IF(P3012=1,$O$3,IF(P3012=2,$O$4,$O$5))</f>
        <v>0</v>
      </c>
    </row>
    <row r="3013">
      <c r="A3013" s="1" t="s">
        <v>173</v>
      </c>
      <c r="E3013" s="27" t="s">
        <v>7136</v>
      </c>
    </row>
    <row r="3014">
      <c r="A3014" s="1" t="s">
        <v>174</v>
      </c>
    </row>
    <row r="3015">
      <c r="A3015" s="1" t="s">
        <v>176</v>
      </c>
      <c r="E3015" s="27" t="s">
        <v>169</v>
      </c>
    </row>
    <row r="3016">
      <c r="A3016" s="1" t="s">
        <v>167</v>
      </c>
      <c r="B3016" s="1">
        <v>752</v>
      </c>
      <c r="C3016" s="26" t="s">
        <v>7137</v>
      </c>
      <c r="D3016" t="s">
        <v>169</v>
      </c>
      <c r="E3016" s="27" t="s">
        <v>7138</v>
      </c>
      <c r="F3016" s="28" t="s">
        <v>2427</v>
      </c>
      <c r="G3016" s="29">
        <v>2</v>
      </c>
      <c r="H3016" s="28">
        <v>0</v>
      </c>
      <c r="I3016" s="30">
        <f>ROUND(G3016*H3016,P4)</f>
        <v>0</v>
      </c>
      <c r="L3016" s="31">
        <v>0</v>
      </c>
      <c r="M3016" s="24">
        <f>ROUND(G3016*L3016,P4)</f>
        <v>0</v>
      </c>
      <c r="N3016" s="25" t="s">
        <v>2420</v>
      </c>
      <c r="O3016" s="32">
        <f>M3016*AA3016</f>
        <v>0</v>
      </c>
      <c r="P3016" s="1">
        <v>3</v>
      </c>
      <c r="AA3016" s="1">
        <f>IF(P3016=1,$O$3,IF(P3016=2,$O$4,$O$5))</f>
        <v>0</v>
      </c>
    </row>
    <row r="3017">
      <c r="A3017" s="1" t="s">
        <v>173</v>
      </c>
      <c r="E3017" s="27" t="s">
        <v>7138</v>
      </c>
    </row>
    <row r="3018">
      <c r="A3018" s="1" t="s">
        <v>174</v>
      </c>
    </row>
    <row r="3019">
      <c r="A3019" s="1" t="s">
        <v>176</v>
      </c>
      <c r="E3019" s="27" t="s">
        <v>169</v>
      </c>
    </row>
    <row r="3020">
      <c r="A3020" s="1" t="s">
        <v>167</v>
      </c>
      <c r="B3020" s="1">
        <v>753</v>
      </c>
      <c r="C3020" s="26" t="s">
        <v>7139</v>
      </c>
      <c r="D3020" t="s">
        <v>169</v>
      </c>
      <c r="E3020" s="27" t="s">
        <v>7140</v>
      </c>
      <c r="F3020" s="28" t="s">
        <v>2427</v>
      </c>
      <c r="G3020" s="29">
        <v>3</v>
      </c>
      <c r="H3020" s="28">
        <v>0</v>
      </c>
      <c r="I3020" s="30">
        <f>ROUND(G3020*H3020,P4)</f>
        <v>0</v>
      </c>
      <c r="L3020" s="31">
        <v>0</v>
      </c>
      <c r="M3020" s="24">
        <f>ROUND(G3020*L3020,P4)</f>
        <v>0</v>
      </c>
      <c r="N3020" s="25" t="s">
        <v>2420</v>
      </c>
      <c r="O3020" s="32">
        <f>M3020*AA3020</f>
        <v>0</v>
      </c>
      <c r="P3020" s="1">
        <v>3</v>
      </c>
      <c r="AA3020" s="1">
        <f>IF(P3020=1,$O$3,IF(P3020=2,$O$4,$O$5))</f>
        <v>0</v>
      </c>
    </row>
    <row r="3021">
      <c r="A3021" s="1" t="s">
        <v>173</v>
      </c>
      <c r="E3021" s="27" t="s">
        <v>7140</v>
      </c>
    </row>
    <row r="3022">
      <c r="A3022" s="1" t="s">
        <v>174</v>
      </c>
    </row>
    <row r="3023">
      <c r="A3023" s="1" t="s">
        <v>176</v>
      </c>
      <c r="E3023" s="27" t="s">
        <v>169</v>
      </c>
    </row>
    <row r="3024">
      <c r="A3024" s="1" t="s">
        <v>167</v>
      </c>
      <c r="B3024" s="1">
        <v>754</v>
      </c>
      <c r="C3024" s="26" t="s">
        <v>7141</v>
      </c>
      <c r="D3024" t="s">
        <v>169</v>
      </c>
      <c r="E3024" s="27" t="s">
        <v>7114</v>
      </c>
      <c r="F3024" s="28" t="s">
        <v>2427</v>
      </c>
      <c r="G3024" s="29">
        <v>2</v>
      </c>
      <c r="H3024" s="28">
        <v>0</v>
      </c>
      <c r="I3024" s="30">
        <f>ROUND(G3024*H3024,P4)</f>
        <v>0</v>
      </c>
      <c r="L3024" s="31">
        <v>0</v>
      </c>
      <c r="M3024" s="24">
        <f>ROUND(G3024*L3024,P4)</f>
        <v>0</v>
      </c>
      <c r="N3024" s="25" t="s">
        <v>2420</v>
      </c>
      <c r="O3024" s="32">
        <f>M3024*AA3024</f>
        <v>0</v>
      </c>
      <c r="P3024" s="1">
        <v>3</v>
      </c>
      <c r="AA3024" s="1">
        <f>IF(P3024=1,$O$3,IF(P3024=2,$O$4,$O$5))</f>
        <v>0</v>
      </c>
    </row>
    <row r="3025">
      <c r="A3025" s="1" t="s">
        <v>173</v>
      </c>
      <c r="E3025" s="27" t="s">
        <v>7114</v>
      </c>
    </row>
    <row r="3026">
      <c r="A3026" s="1" t="s">
        <v>174</v>
      </c>
    </row>
    <row r="3027">
      <c r="A3027" s="1" t="s">
        <v>176</v>
      </c>
      <c r="E3027" s="27" t="s">
        <v>169</v>
      </c>
    </row>
    <row r="3028">
      <c r="A3028" s="1" t="s">
        <v>167</v>
      </c>
      <c r="B3028" s="1">
        <v>755</v>
      </c>
      <c r="C3028" s="26" t="s">
        <v>7142</v>
      </c>
      <c r="D3028" t="s">
        <v>169</v>
      </c>
      <c r="E3028" s="27" t="s">
        <v>7116</v>
      </c>
      <c r="F3028" s="28" t="s">
        <v>2427</v>
      </c>
      <c r="G3028" s="29">
        <v>2</v>
      </c>
      <c r="H3028" s="28">
        <v>0</v>
      </c>
      <c r="I3028" s="30">
        <f>ROUND(G3028*H3028,P4)</f>
        <v>0</v>
      </c>
      <c r="L3028" s="31">
        <v>0</v>
      </c>
      <c r="M3028" s="24">
        <f>ROUND(G3028*L3028,P4)</f>
        <v>0</v>
      </c>
      <c r="N3028" s="25" t="s">
        <v>2420</v>
      </c>
      <c r="O3028" s="32">
        <f>M3028*AA3028</f>
        <v>0</v>
      </c>
      <c r="P3028" s="1">
        <v>3</v>
      </c>
      <c r="AA3028" s="1">
        <f>IF(P3028=1,$O$3,IF(P3028=2,$O$4,$O$5))</f>
        <v>0</v>
      </c>
    </row>
    <row r="3029">
      <c r="A3029" s="1" t="s">
        <v>173</v>
      </c>
      <c r="E3029" s="27" t="s">
        <v>7116</v>
      </c>
    </row>
    <row r="3030">
      <c r="A3030" s="1" t="s">
        <v>174</v>
      </c>
    </row>
    <row r="3031">
      <c r="A3031" s="1" t="s">
        <v>176</v>
      </c>
      <c r="E3031" s="27" t="s">
        <v>169</v>
      </c>
    </row>
    <row r="3032">
      <c r="A3032" s="1" t="s">
        <v>167</v>
      </c>
      <c r="B3032" s="1">
        <v>756</v>
      </c>
      <c r="C3032" s="26" t="s">
        <v>7143</v>
      </c>
      <c r="D3032" t="s">
        <v>169</v>
      </c>
      <c r="E3032" s="27" t="s">
        <v>7144</v>
      </c>
      <c r="F3032" s="28" t="s">
        <v>200</v>
      </c>
      <c r="G3032" s="29">
        <v>1</v>
      </c>
      <c r="H3032" s="28">
        <v>0</v>
      </c>
      <c r="I3032" s="30">
        <f>ROUND(G3032*H3032,P4)</f>
        <v>0</v>
      </c>
      <c r="L3032" s="31">
        <v>0</v>
      </c>
      <c r="M3032" s="24">
        <f>ROUND(G3032*L3032,P4)</f>
        <v>0</v>
      </c>
      <c r="N3032" s="25" t="s">
        <v>2420</v>
      </c>
      <c r="O3032" s="32">
        <f>M3032*AA3032</f>
        <v>0</v>
      </c>
      <c r="P3032" s="1">
        <v>3</v>
      </c>
      <c r="AA3032" s="1">
        <f>IF(P3032=1,$O$3,IF(P3032=2,$O$4,$O$5))</f>
        <v>0</v>
      </c>
    </row>
    <row r="3033">
      <c r="A3033" s="1" t="s">
        <v>173</v>
      </c>
      <c r="E3033" s="27" t="s">
        <v>7144</v>
      </c>
    </row>
    <row r="3034">
      <c r="A3034" s="1" t="s">
        <v>174</v>
      </c>
    </row>
    <row r="3035">
      <c r="A3035" s="1" t="s">
        <v>176</v>
      </c>
      <c r="E3035" s="27" t="s">
        <v>169</v>
      </c>
    </row>
    <row r="3036">
      <c r="A3036" s="1" t="s">
        <v>167</v>
      </c>
      <c r="B3036" s="1">
        <v>757</v>
      </c>
      <c r="C3036" s="26" t="s">
        <v>7145</v>
      </c>
      <c r="D3036" t="s">
        <v>169</v>
      </c>
      <c r="E3036" s="27" t="s">
        <v>7146</v>
      </c>
      <c r="F3036" s="28" t="s">
        <v>200</v>
      </c>
      <c r="G3036" s="29">
        <v>1</v>
      </c>
      <c r="H3036" s="28">
        <v>0</v>
      </c>
      <c r="I3036" s="30">
        <f>ROUND(G3036*H3036,P4)</f>
        <v>0</v>
      </c>
      <c r="L3036" s="31">
        <v>0</v>
      </c>
      <c r="M3036" s="24">
        <f>ROUND(G3036*L3036,P4)</f>
        <v>0</v>
      </c>
      <c r="N3036" s="25" t="s">
        <v>2420</v>
      </c>
      <c r="O3036" s="32">
        <f>M3036*AA3036</f>
        <v>0</v>
      </c>
      <c r="P3036" s="1">
        <v>3</v>
      </c>
      <c r="AA3036" s="1">
        <f>IF(P3036=1,$O$3,IF(P3036=2,$O$4,$O$5))</f>
        <v>0</v>
      </c>
    </row>
    <row r="3037">
      <c r="A3037" s="1" t="s">
        <v>173</v>
      </c>
      <c r="E3037" s="27" t="s">
        <v>7146</v>
      </c>
    </row>
    <row r="3038">
      <c r="A3038" s="1" t="s">
        <v>174</v>
      </c>
    </row>
    <row r="3039">
      <c r="A3039" s="1" t="s">
        <v>176</v>
      </c>
      <c r="E3039" s="27" t="s">
        <v>169</v>
      </c>
    </row>
    <row r="3040">
      <c r="A3040" s="1" t="s">
        <v>167</v>
      </c>
      <c r="B3040" s="1">
        <v>758</v>
      </c>
      <c r="C3040" s="26" t="s">
        <v>7147</v>
      </c>
      <c r="D3040" t="s">
        <v>169</v>
      </c>
      <c r="E3040" s="27" t="s">
        <v>7148</v>
      </c>
      <c r="F3040" s="28" t="s">
        <v>2427</v>
      </c>
      <c r="G3040" s="29">
        <v>2</v>
      </c>
      <c r="H3040" s="28">
        <v>0</v>
      </c>
      <c r="I3040" s="30">
        <f>ROUND(G3040*H3040,P4)</f>
        <v>0</v>
      </c>
      <c r="L3040" s="31">
        <v>0</v>
      </c>
      <c r="M3040" s="24">
        <f>ROUND(G3040*L3040,P4)</f>
        <v>0</v>
      </c>
      <c r="N3040" s="25" t="s">
        <v>2420</v>
      </c>
      <c r="O3040" s="32">
        <f>M3040*AA3040</f>
        <v>0</v>
      </c>
      <c r="P3040" s="1">
        <v>3</v>
      </c>
      <c r="AA3040" s="1">
        <f>IF(P3040=1,$O$3,IF(P3040=2,$O$4,$O$5))</f>
        <v>0</v>
      </c>
    </row>
    <row r="3041">
      <c r="A3041" s="1" t="s">
        <v>173</v>
      </c>
      <c r="E3041" s="27" t="s">
        <v>7148</v>
      </c>
    </row>
    <row r="3042">
      <c r="A3042" s="1" t="s">
        <v>174</v>
      </c>
    </row>
    <row r="3043">
      <c r="A3043" s="1" t="s">
        <v>176</v>
      </c>
      <c r="E3043" s="27" t="s">
        <v>169</v>
      </c>
    </row>
    <row r="3044">
      <c r="A3044" s="1" t="s">
        <v>167</v>
      </c>
      <c r="B3044" s="1">
        <v>759</v>
      </c>
      <c r="C3044" s="26" t="s">
        <v>7149</v>
      </c>
      <c r="D3044" t="s">
        <v>169</v>
      </c>
      <c r="E3044" s="27" t="s">
        <v>7150</v>
      </c>
      <c r="F3044" s="28" t="s">
        <v>2427</v>
      </c>
      <c r="G3044" s="29">
        <v>2</v>
      </c>
      <c r="H3044" s="28">
        <v>0</v>
      </c>
      <c r="I3044" s="30">
        <f>ROUND(G3044*H3044,P4)</f>
        <v>0</v>
      </c>
      <c r="L3044" s="31">
        <v>0</v>
      </c>
      <c r="M3044" s="24">
        <f>ROUND(G3044*L3044,P4)</f>
        <v>0</v>
      </c>
      <c r="N3044" s="25" t="s">
        <v>2420</v>
      </c>
      <c r="O3044" s="32">
        <f>M3044*AA3044</f>
        <v>0</v>
      </c>
      <c r="P3044" s="1">
        <v>3</v>
      </c>
      <c r="AA3044" s="1">
        <f>IF(P3044=1,$O$3,IF(P3044=2,$O$4,$O$5))</f>
        <v>0</v>
      </c>
    </row>
    <row r="3045">
      <c r="A3045" s="1" t="s">
        <v>173</v>
      </c>
      <c r="E3045" s="27" t="s">
        <v>7150</v>
      </c>
    </row>
    <row r="3046">
      <c r="A3046" s="1" t="s">
        <v>174</v>
      </c>
    </row>
    <row r="3047">
      <c r="A3047" s="1" t="s">
        <v>176</v>
      </c>
      <c r="E3047" s="27" t="s">
        <v>169</v>
      </c>
    </row>
    <row r="3048">
      <c r="A3048" s="1" t="s">
        <v>167</v>
      </c>
      <c r="B3048" s="1">
        <v>760</v>
      </c>
      <c r="C3048" s="26" t="s">
        <v>7151</v>
      </c>
      <c r="D3048" t="s">
        <v>169</v>
      </c>
      <c r="E3048" s="27" t="s">
        <v>7152</v>
      </c>
      <c r="F3048" s="28" t="s">
        <v>2427</v>
      </c>
      <c r="G3048" s="29">
        <v>2</v>
      </c>
      <c r="H3048" s="28">
        <v>0</v>
      </c>
      <c r="I3048" s="30">
        <f>ROUND(G3048*H3048,P4)</f>
        <v>0</v>
      </c>
      <c r="L3048" s="31">
        <v>0</v>
      </c>
      <c r="M3048" s="24">
        <f>ROUND(G3048*L3048,P4)</f>
        <v>0</v>
      </c>
      <c r="N3048" s="25" t="s">
        <v>2420</v>
      </c>
      <c r="O3048" s="32">
        <f>M3048*AA3048</f>
        <v>0</v>
      </c>
      <c r="P3048" s="1">
        <v>3</v>
      </c>
      <c r="AA3048" s="1">
        <f>IF(P3048=1,$O$3,IF(P3048=2,$O$4,$O$5))</f>
        <v>0</v>
      </c>
    </row>
    <row r="3049">
      <c r="A3049" s="1" t="s">
        <v>173</v>
      </c>
      <c r="E3049" s="27" t="s">
        <v>7152</v>
      </c>
    </row>
    <row r="3050">
      <c r="A3050" s="1" t="s">
        <v>174</v>
      </c>
    </row>
    <row r="3051">
      <c r="A3051" s="1" t="s">
        <v>176</v>
      </c>
      <c r="E3051" s="27" t="s">
        <v>169</v>
      </c>
    </row>
    <row r="3052">
      <c r="A3052" s="1" t="s">
        <v>167</v>
      </c>
      <c r="B3052" s="1">
        <v>761</v>
      </c>
      <c r="C3052" s="26" t="s">
        <v>7153</v>
      </c>
      <c r="D3052" t="s">
        <v>169</v>
      </c>
      <c r="E3052" s="27" t="s">
        <v>7154</v>
      </c>
      <c r="F3052" s="28" t="s">
        <v>1419</v>
      </c>
      <c r="G3052" s="29">
        <v>1</v>
      </c>
      <c r="H3052" s="28">
        <v>0</v>
      </c>
      <c r="I3052" s="30">
        <f>ROUND(G3052*H3052,P4)</f>
        <v>0</v>
      </c>
      <c r="L3052" s="31">
        <v>0</v>
      </c>
      <c r="M3052" s="24">
        <f>ROUND(G3052*L3052,P4)</f>
        <v>0</v>
      </c>
      <c r="N3052" s="25" t="s">
        <v>2420</v>
      </c>
      <c r="O3052" s="32">
        <f>M3052*AA3052</f>
        <v>0</v>
      </c>
      <c r="P3052" s="1">
        <v>3</v>
      </c>
      <c r="AA3052" s="1">
        <f>IF(P3052=1,$O$3,IF(P3052=2,$O$4,$O$5))</f>
        <v>0</v>
      </c>
    </row>
    <row r="3053">
      <c r="A3053" s="1" t="s">
        <v>173</v>
      </c>
      <c r="E3053" s="27" t="s">
        <v>7154</v>
      </c>
    </row>
    <row r="3054">
      <c r="A3054" s="1" t="s">
        <v>174</v>
      </c>
    </row>
    <row r="3055">
      <c r="A3055" s="1" t="s">
        <v>176</v>
      </c>
      <c r="E3055" s="27" t="s">
        <v>169</v>
      </c>
    </row>
    <row r="3056">
      <c r="A3056" s="1" t="s">
        <v>167</v>
      </c>
      <c r="B3056" s="1">
        <v>762</v>
      </c>
      <c r="C3056" s="26" t="s">
        <v>7155</v>
      </c>
      <c r="D3056" t="s">
        <v>169</v>
      </c>
      <c r="E3056" s="27" t="s">
        <v>7156</v>
      </c>
      <c r="F3056" s="28" t="s">
        <v>1419</v>
      </c>
      <c r="G3056" s="29">
        <v>1</v>
      </c>
      <c r="H3056" s="28">
        <v>0</v>
      </c>
      <c r="I3056" s="30">
        <f>ROUND(G3056*H3056,P4)</f>
        <v>0</v>
      </c>
      <c r="L3056" s="31">
        <v>0</v>
      </c>
      <c r="M3056" s="24">
        <f>ROUND(G3056*L3056,P4)</f>
        <v>0</v>
      </c>
      <c r="N3056" s="25" t="s">
        <v>2420</v>
      </c>
      <c r="O3056" s="32">
        <f>M3056*AA3056</f>
        <v>0</v>
      </c>
      <c r="P3056" s="1">
        <v>3</v>
      </c>
      <c r="AA3056" s="1">
        <f>IF(P3056=1,$O$3,IF(P3056=2,$O$4,$O$5))</f>
        <v>0</v>
      </c>
    </row>
    <row r="3057">
      <c r="A3057" s="1" t="s">
        <v>173</v>
      </c>
      <c r="E3057" s="27" t="s">
        <v>7156</v>
      </c>
    </row>
    <row r="3058">
      <c r="A3058" s="1" t="s">
        <v>174</v>
      </c>
    </row>
    <row r="3059">
      <c r="A3059" s="1" t="s">
        <v>176</v>
      </c>
      <c r="E3059" s="27" t="s">
        <v>169</v>
      </c>
    </row>
    <row r="3060">
      <c r="A3060" s="1" t="s">
        <v>167</v>
      </c>
      <c r="B3060" s="1">
        <v>763</v>
      </c>
      <c r="C3060" s="26" t="s">
        <v>7157</v>
      </c>
      <c r="D3060" t="s">
        <v>169</v>
      </c>
      <c r="E3060" s="27" t="s">
        <v>7158</v>
      </c>
      <c r="F3060" s="28" t="s">
        <v>2427</v>
      </c>
      <c r="G3060" s="29">
        <v>7</v>
      </c>
      <c r="H3060" s="28">
        <v>0</v>
      </c>
      <c r="I3060" s="30">
        <f>ROUND(G3060*H3060,P4)</f>
        <v>0</v>
      </c>
      <c r="L3060" s="31">
        <v>0</v>
      </c>
      <c r="M3060" s="24">
        <f>ROUND(G3060*L3060,P4)</f>
        <v>0</v>
      </c>
      <c r="N3060" s="25" t="s">
        <v>2420</v>
      </c>
      <c r="O3060" s="32">
        <f>M3060*AA3060</f>
        <v>0</v>
      </c>
      <c r="P3060" s="1">
        <v>3</v>
      </c>
      <c r="AA3060" s="1">
        <f>IF(P3060=1,$O$3,IF(P3060=2,$O$4,$O$5))</f>
        <v>0</v>
      </c>
    </row>
    <row r="3061">
      <c r="A3061" s="1" t="s">
        <v>173</v>
      </c>
      <c r="E3061" s="27" t="s">
        <v>7158</v>
      </c>
    </row>
    <row r="3062">
      <c r="A3062" s="1" t="s">
        <v>174</v>
      </c>
    </row>
    <row r="3063">
      <c r="A3063" s="1" t="s">
        <v>176</v>
      </c>
      <c r="E3063" s="27" t="s">
        <v>169</v>
      </c>
    </row>
    <row r="3064">
      <c r="A3064" s="1" t="s">
        <v>167</v>
      </c>
      <c r="B3064" s="1">
        <v>764</v>
      </c>
      <c r="C3064" s="26" t="s">
        <v>7159</v>
      </c>
      <c r="D3064" t="s">
        <v>169</v>
      </c>
      <c r="E3064" s="27" t="s">
        <v>7160</v>
      </c>
      <c r="F3064" s="28" t="s">
        <v>2427</v>
      </c>
      <c r="G3064" s="29">
        <v>1</v>
      </c>
      <c r="H3064" s="28">
        <v>0</v>
      </c>
      <c r="I3064" s="30">
        <f>ROUND(G3064*H3064,P4)</f>
        <v>0</v>
      </c>
      <c r="L3064" s="31">
        <v>0</v>
      </c>
      <c r="M3064" s="24">
        <f>ROUND(G3064*L3064,P4)</f>
        <v>0</v>
      </c>
      <c r="N3064" s="25" t="s">
        <v>2420</v>
      </c>
      <c r="O3064" s="32">
        <f>M3064*AA3064</f>
        <v>0</v>
      </c>
      <c r="P3064" s="1">
        <v>3</v>
      </c>
      <c r="AA3064" s="1">
        <f>IF(P3064=1,$O$3,IF(P3064=2,$O$4,$O$5))</f>
        <v>0</v>
      </c>
    </row>
    <row r="3065">
      <c r="A3065" s="1" t="s">
        <v>173</v>
      </c>
      <c r="E3065" s="27" t="s">
        <v>7160</v>
      </c>
    </row>
    <row r="3066">
      <c r="A3066" s="1" t="s">
        <v>174</v>
      </c>
    </row>
    <row r="3067">
      <c r="A3067" s="1" t="s">
        <v>176</v>
      </c>
      <c r="E3067" s="27" t="s">
        <v>169</v>
      </c>
    </row>
    <row r="3068">
      <c r="A3068" s="1" t="s">
        <v>167</v>
      </c>
      <c r="B3068" s="1">
        <v>765</v>
      </c>
      <c r="C3068" s="26" t="s">
        <v>7161</v>
      </c>
      <c r="D3068" t="s">
        <v>169</v>
      </c>
      <c r="E3068" s="27" t="s">
        <v>7162</v>
      </c>
      <c r="F3068" s="28" t="s">
        <v>2427</v>
      </c>
      <c r="G3068" s="29">
        <v>1</v>
      </c>
      <c r="H3068" s="28">
        <v>0</v>
      </c>
      <c r="I3068" s="30">
        <f>ROUND(G3068*H3068,P4)</f>
        <v>0</v>
      </c>
      <c r="L3068" s="31">
        <v>0</v>
      </c>
      <c r="M3068" s="24">
        <f>ROUND(G3068*L3068,P4)</f>
        <v>0</v>
      </c>
      <c r="N3068" s="25" t="s">
        <v>2420</v>
      </c>
      <c r="O3068" s="32">
        <f>M3068*AA3068</f>
        <v>0</v>
      </c>
      <c r="P3068" s="1">
        <v>3</v>
      </c>
      <c r="AA3068" s="1">
        <f>IF(P3068=1,$O$3,IF(P3068=2,$O$4,$O$5))</f>
        <v>0</v>
      </c>
    </row>
    <row r="3069">
      <c r="A3069" s="1" t="s">
        <v>173</v>
      </c>
      <c r="E3069" s="27" t="s">
        <v>7162</v>
      </c>
    </row>
    <row r="3070">
      <c r="A3070" s="1" t="s">
        <v>174</v>
      </c>
    </row>
    <row r="3071">
      <c r="A3071" s="1" t="s">
        <v>176</v>
      </c>
      <c r="E3071" s="27" t="s">
        <v>169</v>
      </c>
    </row>
    <row r="3072">
      <c r="A3072" s="1" t="s">
        <v>167</v>
      </c>
      <c r="B3072" s="1">
        <v>766</v>
      </c>
      <c r="C3072" s="26" t="s">
        <v>7163</v>
      </c>
      <c r="D3072" t="s">
        <v>169</v>
      </c>
      <c r="E3072" s="27" t="s">
        <v>7164</v>
      </c>
      <c r="F3072" s="28" t="s">
        <v>2427</v>
      </c>
      <c r="G3072" s="29">
        <v>1</v>
      </c>
      <c r="H3072" s="28">
        <v>0</v>
      </c>
      <c r="I3072" s="30">
        <f>ROUND(G3072*H3072,P4)</f>
        <v>0</v>
      </c>
      <c r="L3072" s="31">
        <v>0</v>
      </c>
      <c r="M3072" s="24">
        <f>ROUND(G3072*L3072,P4)</f>
        <v>0</v>
      </c>
      <c r="N3072" s="25" t="s">
        <v>2420</v>
      </c>
      <c r="O3072" s="32">
        <f>M3072*AA3072</f>
        <v>0</v>
      </c>
      <c r="P3072" s="1">
        <v>3</v>
      </c>
      <c r="AA3072" s="1">
        <f>IF(P3072=1,$O$3,IF(P3072=2,$O$4,$O$5))</f>
        <v>0</v>
      </c>
    </row>
    <row r="3073">
      <c r="A3073" s="1" t="s">
        <v>173</v>
      </c>
      <c r="E3073" s="27" t="s">
        <v>7164</v>
      </c>
    </row>
    <row r="3074">
      <c r="A3074" s="1" t="s">
        <v>174</v>
      </c>
    </row>
    <row r="3075">
      <c r="A3075" s="1" t="s">
        <v>176</v>
      </c>
      <c r="E3075" s="27" t="s">
        <v>169</v>
      </c>
    </row>
    <row r="3076">
      <c r="A3076" s="1" t="s">
        <v>167</v>
      </c>
      <c r="B3076" s="1">
        <v>767</v>
      </c>
      <c r="C3076" s="26" t="s">
        <v>7165</v>
      </c>
      <c r="D3076" t="s">
        <v>169</v>
      </c>
      <c r="E3076" s="27" t="s">
        <v>7166</v>
      </c>
      <c r="F3076" s="28" t="s">
        <v>2427</v>
      </c>
      <c r="G3076" s="29">
        <v>1</v>
      </c>
      <c r="H3076" s="28">
        <v>0</v>
      </c>
      <c r="I3076" s="30">
        <f>ROUND(G3076*H3076,P4)</f>
        <v>0</v>
      </c>
      <c r="L3076" s="31">
        <v>0</v>
      </c>
      <c r="M3076" s="24">
        <f>ROUND(G3076*L3076,P4)</f>
        <v>0</v>
      </c>
      <c r="N3076" s="25" t="s">
        <v>2420</v>
      </c>
      <c r="O3076" s="32">
        <f>M3076*AA3076</f>
        <v>0</v>
      </c>
      <c r="P3076" s="1">
        <v>3</v>
      </c>
      <c r="AA3076" s="1">
        <f>IF(P3076=1,$O$3,IF(P3076=2,$O$4,$O$5))</f>
        <v>0</v>
      </c>
    </row>
    <row r="3077">
      <c r="A3077" s="1" t="s">
        <v>173</v>
      </c>
      <c r="E3077" s="27" t="s">
        <v>7166</v>
      </c>
    </row>
    <row r="3078">
      <c r="A3078" s="1" t="s">
        <v>174</v>
      </c>
    </row>
    <row r="3079">
      <c r="A3079" s="1" t="s">
        <v>176</v>
      </c>
      <c r="E3079" s="27" t="s">
        <v>169</v>
      </c>
    </row>
    <row r="3080">
      <c r="A3080" s="1" t="s">
        <v>167</v>
      </c>
      <c r="B3080" s="1">
        <v>768</v>
      </c>
      <c r="C3080" s="26" t="s">
        <v>7167</v>
      </c>
      <c r="D3080" t="s">
        <v>169</v>
      </c>
      <c r="E3080" s="27" t="s">
        <v>7168</v>
      </c>
      <c r="F3080" s="28" t="s">
        <v>2427</v>
      </c>
      <c r="G3080" s="29">
        <v>1</v>
      </c>
      <c r="H3080" s="28">
        <v>0</v>
      </c>
      <c r="I3080" s="30">
        <f>ROUND(G3080*H3080,P4)</f>
        <v>0</v>
      </c>
      <c r="L3080" s="31">
        <v>0</v>
      </c>
      <c r="M3080" s="24">
        <f>ROUND(G3080*L3080,P4)</f>
        <v>0</v>
      </c>
      <c r="N3080" s="25" t="s">
        <v>2420</v>
      </c>
      <c r="O3080" s="32">
        <f>M3080*AA3080</f>
        <v>0</v>
      </c>
      <c r="P3080" s="1">
        <v>3</v>
      </c>
      <c r="AA3080" s="1">
        <f>IF(P3080=1,$O$3,IF(P3080=2,$O$4,$O$5))</f>
        <v>0</v>
      </c>
    </row>
    <row r="3081">
      <c r="A3081" s="1" t="s">
        <v>173</v>
      </c>
      <c r="E3081" s="27" t="s">
        <v>7168</v>
      </c>
    </row>
    <row r="3082">
      <c r="A3082" s="1" t="s">
        <v>174</v>
      </c>
    </row>
    <row r="3083">
      <c r="A3083" s="1" t="s">
        <v>176</v>
      </c>
      <c r="E3083" s="27" t="s">
        <v>169</v>
      </c>
    </row>
    <row r="3084">
      <c r="A3084" s="1" t="s">
        <v>167</v>
      </c>
      <c r="B3084" s="1">
        <v>769</v>
      </c>
      <c r="C3084" s="26" t="s">
        <v>7169</v>
      </c>
      <c r="D3084" t="s">
        <v>169</v>
      </c>
      <c r="E3084" s="27" t="s">
        <v>7170</v>
      </c>
      <c r="F3084" s="28" t="s">
        <v>2427</v>
      </c>
      <c r="G3084" s="29">
        <v>1</v>
      </c>
      <c r="H3084" s="28">
        <v>0</v>
      </c>
      <c r="I3084" s="30">
        <f>ROUND(G3084*H3084,P4)</f>
        <v>0</v>
      </c>
      <c r="L3084" s="31">
        <v>0</v>
      </c>
      <c r="M3084" s="24">
        <f>ROUND(G3084*L3084,P4)</f>
        <v>0</v>
      </c>
      <c r="N3084" s="25" t="s">
        <v>2420</v>
      </c>
      <c r="O3084" s="32">
        <f>M3084*AA3084</f>
        <v>0</v>
      </c>
      <c r="P3084" s="1">
        <v>3</v>
      </c>
      <c r="AA3084" s="1">
        <f>IF(P3084=1,$O$3,IF(P3084=2,$O$4,$O$5))</f>
        <v>0</v>
      </c>
    </row>
    <row r="3085">
      <c r="A3085" s="1" t="s">
        <v>173</v>
      </c>
      <c r="E3085" s="27" t="s">
        <v>7170</v>
      </c>
    </row>
    <row r="3086">
      <c r="A3086" s="1" t="s">
        <v>174</v>
      </c>
    </row>
    <row r="3087">
      <c r="A3087" s="1" t="s">
        <v>176</v>
      </c>
      <c r="E3087" s="27" t="s">
        <v>169</v>
      </c>
    </row>
    <row r="3088">
      <c r="A3088" s="1" t="s">
        <v>167</v>
      </c>
      <c r="B3088" s="1">
        <v>770</v>
      </c>
      <c r="C3088" s="26" t="s">
        <v>7171</v>
      </c>
      <c r="D3088" t="s">
        <v>169</v>
      </c>
      <c r="E3088" s="27" t="s">
        <v>7172</v>
      </c>
      <c r="F3088" s="28" t="s">
        <v>2427</v>
      </c>
      <c r="G3088" s="29">
        <v>1</v>
      </c>
      <c r="H3088" s="28">
        <v>0</v>
      </c>
      <c r="I3088" s="30">
        <f>ROUND(G3088*H3088,P4)</f>
        <v>0</v>
      </c>
      <c r="L3088" s="31">
        <v>0</v>
      </c>
      <c r="M3088" s="24">
        <f>ROUND(G3088*L3088,P4)</f>
        <v>0</v>
      </c>
      <c r="N3088" s="25" t="s">
        <v>2420</v>
      </c>
      <c r="O3088" s="32">
        <f>M3088*AA3088</f>
        <v>0</v>
      </c>
      <c r="P3088" s="1">
        <v>3</v>
      </c>
      <c r="AA3088" s="1">
        <f>IF(P3088=1,$O$3,IF(P3088=2,$O$4,$O$5))</f>
        <v>0</v>
      </c>
    </row>
    <row r="3089">
      <c r="A3089" s="1" t="s">
        <v>173</v>
      </c>
      <c r="E3089" s="27" t="s">
        <v>7172</v>
      </c>
    </row>
    <row r="3090">
      <c r="A3090" s="1" t="s">
        <v>174</v>
      </c>
    </row>
    <row r="3091">
      <c r="A3091" s="1" t="s">
        <v>176</v>
      </c>
      <c r="E3091" s="27" t="s">
        <v>169</v>
      </c>
    </row>
    <row r="3092">
      <c r="A3092" s="1" t="s">
        <v>167</v>
      </c>
      <c r="B3092" s="1">
        <v>771</v>
      </c>
      <c r="C3092" s="26" t="s">
        <v>7173</v>
      </c>
      <c r="D3092" t="s">
        <v>169</v>
      </c>
      <c r="E3092" s="27" t="s">
        <v>7174</v>
      </c>
      <c r="F3092" s="28" t="s">
        <v>2427</v>
      </c>
      <c r="G3092" s="29">
        <v>1</v>
      </c>
      <c r="H3092" s="28">
        <v>0</v>
      </c>
      <c r="I3092" s="30">
        <f>ROUND(G3092*H3092,P4)</f>
        <v>0</v>
      </c>
      <c r="L3092" s="31">
        <v>0</v>
      </c>
      <c r="M3092" s="24">
        <f>ROUND(G3092*L3092,P4)</f>
        <v>0</v>
      </c>
      <c r="N3092" s="25" t="s">
        <v>2420</v>
      </c>
      <c r="O3092" s="32">
        <f>M3092*AA3092</f>
        <v>0</v>
      </c>
      <c r="P3092" s="1">
        <v>3</v>
      </c>
      <c r="AA3092" s="1">
        <f>IF(P3092=1,$O$3,IF(P3092=2,$O$4,$O$5))</f>
        <v>0</v>
      </c>
    </row>
    <row r="3093">
      <c r="A3093" s="1" t="s">
        <v>173</v>
      </c>
      <c r="E3093" s="27" t="s">
        <v>7174</v>
      </c>
    </row>
    <row r="3094">
      <c r="A3094" s="1" t="s">
        <v>174</v>
      </c>
    </row>
    <row r="3095">
      <c r="A3095" s="1" t="s">
        <v>176</v>
      </c>
      <c r="E3095" s="27" t="s">
        <v>169</v>
      </c>
    </row>
    <row r="3096">
      <c r="A3096" s="1" t="s">
        <v>167</v>
      </c>
      <c r="B3096" s="1">
        <v>772</v>
      </c>
      <c r="C3096" s="26" t="s">
        <v>7175</v>
      </c>
      <c r="D3096" t="s">
        <v>169</v>
      </c>
      <c r="E3096" s="27" t="s">
        <v>7025</v>
      </c>
      <c r="F3096" s="28" t="s">
        <v>1405</v>
      </c>
      <c r="G3096" s="29">
        <v>6.7000000000000002</v>
      </c>
      <c r="H3096" s="28">
        <v>0</v>
      </c>
      <c r="I3096" s="30">
        <f>ROUND(G3096*H3096,P4)</f>
        <v>0</v>
      </c>
      <c r="L3096" s="31">
        <v>0</v>
      </c>
      <c r="M3096" s="24">
        <f>ROUND(G3096*L3096,P4)</f>
        <v>0</v>
      </c>
      <c r="N3096" s="25" t="s">
        <v>2420</v>
      </c>
      <c r="O3096" s="32">
        <f>M3096*AA3096</f>
        <v>0</v>
      </c>
      <c r="P3096" s="1">
        <v>3</v>
      </c>
      <c r="AA3096" s="1">
        <f>IF(P3096=1,$O$3,IF(P3096=2,$O$4,$O$5))</f>
        <v>0</v>
      </c>
    </row>
    <row r="3097">
      <c r="A3097" s="1" t="s">
        <v>173</v>
      </c>
      <c r="E3097" s="27" t="s">
        <v>7025</v>
      </c>
    </row>
    <row r="3098">
      <c r="A3098" s="1" t="s">
        <v>174</v>
      </c>
    </row>
    <row r="3099">
      <c r="A3099" s="1" t="s">
        <v>176</v>
      </c>
      <c r="E3099" s="27" t="s">
        <v>169</v>
      </c>
    </row>
    <row r="3100">
      <c r="A3100" s="1" t="s">
        <v>167</v>
      </c>
      <c r="B3100" s="1">
        <v>773</v>
      </c>
      <c r="C3100" s="26" t="s">
        <v>7176</v>
      </c>
      <c r="D3100" t="s">
        <v>169</v>
      </c>
      <c r="E3100" s="27" t="s">
        <v>7027</v>
      </c>
      <c r="F3100" s="28" t="s">
        <v>1405</v>
      </c>
      <c r="G3100" s="29">
        <v>6.7000000000000002</v>
      </c>
      <c r="H3100" s="28">
        <v>0</v>
      </c>
      <c r="I3100" s="30">
        <f>ROUND(G3100*H3100,P4)</f>
        <v>0</v>
      </c>
      <c r="L3100" s="31">
        <v>0</v>
      </c>
      <c r="M3100" s="24">
        <f>ROUND(G3100*L3100,P4)</f>
        <v>0</v>
      </c>
      <c r="N3100" s="25" t="s">
        <v>2420</v>
      </c>
      <c r="O3100" s="32">
        <f>M3100*AA3100</f>
        <v>0</v>
      </c>
      <c r="P3100" s="1">
        <v>3</v>
      </c>
      <c r="AA3100" s="1">
        <f>IF(P3100=1,$O$3,IF(P3100=2,$O$4,$O$5))</f>
        <v>0</v>
      </c>
    </row>
    <row r="3101">
      <c r="A3101" s="1" t="s">
        <v>173</v>
      </c>
      <c r="E3101" s="27" t="s">
        <v>7027</v>
      </c>
    </row>
    <row r="3102">
      <c r="A3102" s="1" t="s">
        <v>174</v>
      </c>
    </row>
    <row r="3103">
      <c r="A3103" s="1" t="s">
        <v>176</v>
      </c>
      <c r="E3103" s="27" t="s">
        <v>169</v>
      </c>
    </row>
    <row r="3104">
      <c r="A3104" s="1" t="s">
        <v>167</v>
      </c>
      <c r="B3104" s="1">
        <v>774</v>
      </c>
      <c r="C3104" s="26" t="s">
        <v>7177</v>
      </c>
      <c r="D3104" t="s">
        <v>169</v>
      </c>
      <c r="E3104" s="27" t="s">
        <v>7021</v>
      </c>
      <c r="F3104" s="28" t="s">
        <v>1405</v>
      </c>
      <c r="G3104" s="29">
        <v>8.3000000000000007</v>
      </c>
      <c r="H3104" s="28">
        <v>0</v>
      </c>
      <c r="I3104" s="30">
        <f>ROUND(G3104*H3104,P4)</f>
        <v>0</v>
      </c>
      <c r="L3104" s="31">
        <v>0</v>
      </c>
      <c r="M3104" s="24">
        <f>ROUND(G3104*L3104,P4)</f>
        <v>0</v>
      </c>
      <c r="N3104" s="25" t="s">
        <v>2420</v>
      </c>
      <c r="O3104" s="32">
        <f>M3104*AA3104</f>
        <v>0</v>
      </c>
      <c r="P3104" s="1">
        <v>3</v>
      </c>
      <c r="AA3104" s="1">
        <f>IF(P3104=1,$O$3,IF(P3104=2,$O$4,$O$5))</f>
        <v>0</v>
      </c>
    </row>
    <row r="3105">
      <c r="A3105" s="1" t="s">
        <v>173</v>
      </c>
      <c r="E3105" s="27" t="s">
        <v>7021</v>
      </c>
    </row>
    <row r="3106">
      <c r="A3106" s="1" t="s">
        <v>174</v>
      </c>
    </row>
    <row r="3107">
      <c r="A3107" s="1" t="s">
        <v>176</v>
      </c>
      <c r="E3107" s="27" t="s">
        <v>169</v>
      </c>
    </row>
    <row r="3108">
      <c r="A3108" s="1" t="s">
        <v>167</v>
      </c>
      <c r="B3108" s="1">
        <v>775</v>
      </c>
      <c r="C3108" s="26" t="s">
        <v>7178</v>
      </c>
      <c r="D3108" t="s">
        <v>169</v>
      </c>
      <c r="E3108" s="27" t="s">
        <v>7023</v>
      </c>
      <c r="F3108" s="28" t="s">
        <v>1405</v>
      </c>
      <c r="G3108" s="29">
        <v>8.3000000000000007</v>
      </c>
      <c r="H3108" s="28">
        <v>0</v>
      </c>
      <c r="I3108" s="30">
        <f>ROUND(G3108*H3108,P4)</f>
        <v>0</v>
      </c>
      <c r="L3108" s="31">
        <v>0</v>
      </c>
      <c r="M3108" s="24">
        <f>ROUND(G3108*L3108,P4)</f>
        <v>0</v>
      </c>
      <c r="N3108" s="25" t="s">
        <v>2420</v>
      </c>
      <c r="O3108" s="32">
        <f>M3108*AA3108</f>
        <v>0</v>
      </c>
      <c r="P3108" s="1">
        <v>3</v>
      </c>
      <c r="AA3108" s="1">
        <f>IF(P3108=1,$O$3,IF(P3108=2,$O$4,$O$5))</f>
        <v>0</v>
      </c>
    </row>
    <row r="3109">
      <c r="A3109" s="1" t="s">
        <v>173</v>
      </c>
      <c r="E3109" s="27" t="s">
        <v>7023</v>
      </c>
    </row>
    <row r="3110">
      <c r="A3110" s="1" t="s">
        <v>174</v>
      </c>
    </row>
    <row r="3111">
      <c r="A3111" s="1" t="s">
        <v>176</v>
      </c>
      <c r="E3111" s="27" t="s">
        <v>169</v>
      </c>
    </row>
    <row r="3112">
      <c r="A3112" s="1" t="s">
        <v>167</v>
      </c>
      <c r="B3112" s="1">
        <v>776</v>
      </c>
      <c r="C3112" s="26" t="s">
        <v>7179</v>
      </c>
      <c r="D3112" t="s">
        <v>169</v>
      </c>
      <c r="E3112" s="27" t="s">
        <v>7180</v>
      </c>
      <c r="F3112" s="28" t="s">
        <v>200</v>
      </c>
      <c r="G3112" s="29">
        <v>2</v>
      </c>
      <c r="H3112" s="28">
        <v>0</v>
      </c>
      <c r="I3112" s="30">
        <f>ROUND(G3112*H3112,P4)</f>
        <v>0</v>
      </c>
      <c r="L3112" s="31">
        <v>0</v>
      </c>
      <c r="M3112" s="24">
        <f>ROUND(G3112*L3112,P4)</f>
        <v>0</v>
      </c>
      <c r="N3112" s="25" t="s">
        <v>2420</v>
      </c>
      <c r="O3112" s="32">
        <f>M3112*AA3112</f>
        <v>0</v>
      </c>
      <c r="P3112" s="1">
        <v>3</v>
      </c>
      <c r="AA3112" s="1">
        <f>IF(P3112=1,$O$3,IF(P3112=2,$O$4,$O$5))</f>
        <v>0</v>
      </c>
    </row>
    <row r="3113">
      <c r="A3113" s="1" t="s">
        <v>173</v>
      </c>
      <c r="E3113" s="27" t="s">
        <v>7180</v>
      </c>
    </row>
    <row r="3114">
      <c r="A3114" s="1" t="s">
        <v>174</v>
      </c>
    </row>
    <row r="3115">
      <c r="A3115" s="1" t="s">
        <v>176</v>
      </c>
      <c r="E3115" s="27" t="s">
        <v>169</v>
      </c>
    </row>
    <row r="3116">
      <c r="A3116" s="1" t="s">
        <v>167</v>
      </c>
      <c r="B3116" s="1">
        <v>777</v>
      </c>
      <c r="C3116" s="26" t="s">
        <v>7181</v>
      </c>
      <c r="D3116" t="s">
        <v>169</v>
      </c>
      <c r="E3116" s="27" t="s">
        <v>7182</v>
      </c>
      <c r="F3116" s="28" t="s">
        <v>200</v>
      </c>
      <c r="G3116" s="29">
        <v>2</v>
      </c>
      <c r="H3116" s="28">
        <v>0</v>
      </c>
      <c r="I3116" s="30">
        <f>ROUND(G3116*H3116,P4)</f>
        <v>0</v>
      </c>
      <c r="L3116" s="31">
        <v>0</v>
      </c>
      <c r="M3116" s="24">
        <f>ROUND(G3116*L3116,P4)</f>
        <v>0</v>
      </c>
      <c r="N3116" s="25" t="s">
        <v>2420</v>
      </c>
      <c r="O3116" s="32">
        <f>M3116*AA3116</f>
        <v>0</v>
      </c>
      <c r="P3116" s="1">
        <v>3</v>
      </c>
      <c r="AA3116" s="1">
        <f>IF(P3116=1,$O$3,IF(P3116=2,$O$4,$O$5))</f>
        <v>0</v>
      </c>
    </row>
    <row r="3117">
      <c r="A3117" s="1" t="s">
        <v>173</v>
      </c>
      <c r="E3117" s="27" t="s">
        <v>7182</v>
      </c>
    </row>
    <row r="3118">
      <c r="A3118" s="1" t="s">
        <v>174</v>
      </c>
    </row>
    <row r="3119">
      <c r="A3119" s="1" t="s">
        <v>176</v>
      </c>
      <c r="E3119" s="27" t="s">
        <v>169</v>
      </c>
    </row>
    <row r="3120">
      <c r="A3120" s="1" t="s">
        <v>167</v>
      </c>
      <c r="B3120" s="1">
        <v>778</v>
      </c>
      <c r="C3120" s="26" t="s">
        <v>7183</v>
      </c>
      <c r="D3120" t="s">
        <v>169</v>
      </c>
      <c r="E3120" s="27" t="s">
        <v>7180</v>
      </c>
      <c r="F3120" s="28" t="s">
        <v>200</v>
      </c>
      <c r="G3120" s="29">
        <v>2</v>
      </c>
      <c r="H3120" s="28">
        <v>0</v>
      </c>
      <c r="I3120" s="30">
        <f>ROUND(G3120*H3120,P4)</f>
        <v>0</v>
      </c>
      <c r="L3120" s="31">
        <v>0</v>
      </c>
      <c r="M3120" s="24">
        <f>ROUND(G3120*L3120,P4)</f>
        <v>0</v>
      </c>
      <c r="N3120" s="25" t="s">
        <v>2420</v>
      </c>
      <c r="O3120" s="32">
        <f>M3120*AA3120</f>
        <v>0</v>
      </c>
      <c r="P3120" s="1">
        <v>3</v>
      </c>
      <c r="AA3120" s="1">
        <f>IF(P3120=1,$O$3,IF(P3120=2,$O$4,$O$5))</f>
        <v>0</v>
      </c>
    </row>
    <row r="3121">
      <c r="A3121" s="1" t="s">
        <v>173</v>
      </c>
      <c r="E3121" s="27" t="s">
        <v>7180</v>
      </c>
    </row>
    <row r="3122">
      <c r="A3122" s="1" t="s">
        <v>174</v>
      </c>
    </row>
    <row r="3123">
      <c r="A3123" s="1" t="s">
        <v>176</v>
      </c>
      <c r="E3123" s="27" t="s">
        <v>169</v>
      </c>
    </row>
    <row r="3124">
      <c r="A3124" s="1" t="s">
        <v>167</v>
      </c>
      <c r="B3124" s="1">
        <v>779</v>
      </c>
      <c r="C3124" s="26" t="s">
        <v>7184</v>
      </c>
      <c r="D3124" t="s">
        <v>169</v>
      </c>
      <c r="E3124" s="27" t="s">
        <v>7182</v>
      </c>
      <c r="F3124" s="28" t="s">
        <v>200</v>
      </c>
      <c r="G3124" s="29">
        <v>2</v>
      </c>
      <c r="H3124" s="28">
        <v>0</v>
      </c>
      <c r="I3124" s="30">
        <f>ROUND(G3124*H3124,P4)</f>
        <v>0</v>
      </c>
      <c r="L3124" s="31">
        <v>0</v>
      </c>
      <c r="M3124" s="24">
        <f>ROUND(G3124*L3124,P4)</f>
        <v>0</v>
      </c>
      <c r="N3124" s="25" t="s">
        <v>2420</v>
      </c>
      <c r="O3124" s="32">
        <f>M3124*AA3124</f>
        <v>0</v>
      </c>
      <c r="P3124" s="1">
        <v>3</v>
      </c>
      <c r="AA3124" s="1">
        <f>IF(P3124=1,$O$3,IF(P3124=2,$O$4,$O$5))</f>
        <v>0</v>
      </c>
    </row>
    <row r="3125">
      <c r="A3125" s="1" t="s">
        <v>173</v>
      </c>
      <c r="E3125" s="27" t="s">
        <v>7182</v>
      </c>
    </row>
    <row r="3126">
      <c r="A3126" s="1" t="s">
        <v>174</v>
      </c>
    </row>
    <row r="3127">
      <c r="A3127" s="1" t="s">
        <v>176</v>
      </c>
      <c r="E3127" s="27" t="s">
        <v>169</v>
      </c>
    </row>
    <row r="3128">
      <c r="A3128" s="1" t="s">
        <v>167</v>
      </c>
      <c r="B3128" s="1">
        <v>780</v>
      </c>
      <c r="C3128" s="26" t="s">
        <v>7185</v>
      </c>
      <c r="D3128" t="s">
        <v>169</v>
      </c>
      <c r="E3128" s="27" t="s">
        <v>7186</v>
      </c>
      <c r="F3128" s="28" t="s">
        <v>1519</v>
      </c>
      <c r="G3128" s="29">
        <v>126</v>
      </c>
      <c r="H3128" s="28">
        <v>0</v>
      </c>
      <c r="I3128" s="30">
        <f>ROUND(G3128*H3128,P4)</f>
        <v>0</v>
      </c>
      <c r="L3128" s="31">
        <v>0</v>
      </c>
      <c r="M3128" s="24">
        <f>ROUND(G3128*L3128,P4)</f>
        <v>0</v>
      </c>
      <c r="N3128" s="25" t="s">
        <v>2420</v>
      </c>
      <c r="O3128" s="32">
        <f>M3128*AA3128</f>
        <v>0</v>
      </c>
      <c r="P3128" s="1">
        <v>3</v>
      </c>
      <c r="AA3128" s="1">
        <f>IF(P3128=1,$O$3,IF(P3128=2,$O$4,$O$5))</f>
        <v>0</v>
      </c>
    </row>
    <row r="3129">
      <c r="A3129" s="1" t="s">
        <v>173</v>
      </c>
      <c r="E3129" s="27" t="s">
        <v>7186</v>
      </c>
    </row>
    <row r="3130">
      <c r="A3130" s="1" t="s">
        <v>174</v>
      </c>
    </row>
    <row r="3131">
      <c r="A3131" s="1" t="s">
        <v>176</v>
      </c>
      <c r="E3131" s="27" t="s">
        <v>169</v>
      </c>
    </row>
    <row r="3132">
      <c r="A3132" s="1" t="s">
        <v>167</v>
      </c>
      <c r="B3132" s="1">
        <v>781</v>
      </c>
      <c r="C3132" s="26" t="s">
        <v>7187</v>
      </c>
      <c r="D3132" t="s">
        <v>169</v>
      </c>
      <c r="E3132" s="27" t="s">
        <v>7188</v>
      </c>
      <c r="F3132" s="28" t="s">
        <v>1519</v>
      </c>
      <c r="G3132" s="29">
        <v>126</v>
      </c>
      <c r="H3132" s="28">
        <v>0</v>
      </c>
      <c r="I3132" s="30">
        <f>ROUND(G3132*H3132,P4)</f>
        <v>0</v>
      </c>
      <c r="L3132" s="31">
        <v>0</v>
      </c>
      <c r="M3132" s="24">
        <f>ROUND(G3132*L3132,P4)</f>
        <v>0</v>
      </c>
      <c r="N3132" s="25" t="s">
        <v>2420</v>
      </c>
      <c r="O3132" s="32">
        <f>M3132*AA3132</f>
        <v>0</v>
      </c>
      <c r="P3132" s="1">
        <v>3</v>
      </c>
      <c r="AA3132" s="1">
        <f>IF(P3132=1,$O$3,IF(P3132=2,$O$4,$O$5))</f>
        <v>0</v>
      </c>
    </row>
    <row r="3133">
      <c r="A3133" s="1" t="s">
        <v>173</v>
      </c>
      <c r="E3133" s="27" t="s">
        <v>7188</v>
      </c>
    </row>
    <row r="3134">
      <c r="A3134" s="1" t="s">
        <v>174</v>
      </c>
    </row>
    <row r="3135">
      <c r="A3135" s="1" t="s">
        <v>176</v>
      </c>
      <c r="E3135" s="27" t="s">
        <v>169</v>
      </c>
    </row>
    <row r="3136" ht="25.5">
      <c r="A3136" s="1" t="s">
        <v>167</v>
      </c>
      <c r="B3136" s="1">
        <v>782</v>
      </c>
      <c r="C3136" s="26" t="s">
        <v>7189</v>
      </c>
      <c r="D3136" t="s">
        <v>169</v>
      </c>
      <c r="E3136" s="27" t="s">
        <v>7190</v>
      </c>
      <c r="F3136" s="28" t="s">
        <v>1519</v>
      </c>
      <c r="G3136" s="29">
        <v>285</v>
      </c>
      <c r="H3136" s="28">
        <v>0</v>
      </c>
      <c r="I3136" s="30">
        <f>ROUND(G3136*H3136,P4)</f>
        <v>0</v>
      </c>
      <c r="L3136" s="31">
        <v>0</v>
      </c>
      <c r="M3136" s="24">
        <f>ROUND(G3136*L3136,P4)</f>
        <v>0</v>
      </c>
      <c r="N3136" s="25" t="s">
        <v>2420</v>
      </c>
      <c r="O3136" s="32">
        <f>M3136*AA3136</f>
        <v>0</v>
      </c>
      <c r="P3136" s="1">
        <v>3</v>
      </c>
      <c r="AA3136" s="1">
        <f>IF(P3136=1,$O$3,IF(P3136=2,$O$4,$O$5))</f>
        <v>0</v>
      </c>
    </row>
    <row r="3137" ht="25.5">
      <c r="A3137" s="1" t="s">
        <v>173</v>
      </c>
      <c r="E3137" s="27" t="s">
        <v>7190</v>
      </c>
    </row>
    <row r="3138">
      <c r="A3138" s="1" t="s">
        <v>174</v>
      </c>
    </row>
    <row r="3139">
      <c r="A3139" s="1" t="s">
        <v>176</v>
      </c>
      <c r="E3139" s="27" t="s">
        <v>169</v>
      </c>
    </row>
    <row r="3140" ht="25.5">
      <c r="A3140" s="1" t="s">
        <v>167</v>
      </c>
      <c r="B3140" s="1">
        <v>783</v>
      </c>
      <c r="C3140" s="26" t="s">
        <v>7191</v>
      </c>
      <c r="D3140" t="s">
        <v>169</v>
      </c>
      <c r="E3140" s="27" t="s">
        <v>7192</v>
      </c>
      <c r="F3140" s="28" t="s">
        <v>1519</v>
      </c>
      <c r="G3140" s="29">
        <v>285</v>
      </c>
      <c r="H3140" s="28">
        <v>0</v>
      </c>
      <c r="I3140" s="30">
        <f>ROUND(G3140*H3140,P4)</f>
        <v>0</v>
      </c>
      <c r="L3140" s="31">
        <v>0</v>
      </c>
      <c r="M3140" s="24">
        <f>ROUND(G3140*L3140,P4)</f>
        <v>0</v>
      </c>
      <c r="N3140" s="25" t="s">
        <v>2420</v>
      </c>
      <c r="O3140" s="32">
        <f>M3140*AA3140</f>
        <v>0</v>
      </c>
      <c r="P3140" s="1">
        <v>3</v>
      </c>
      <c r="AA3140" s="1">
        <f>IF(P3140=1,$O$3,IF(P3140=2,$O$4,$O$5))</f>
        <v>0</v>
      </c>
    </row>
    <row r="3141" ht="25.5">
      <c r="A3141" s="1" t="s">
        <v>173</v>
      </c>
      <c r="E3141" s="27" t="s">
        <v>7192</v>
      </c>
    </row>
    <row r="3142">
      <c r="A3142" s="1" t="s">
        <v>174</v>
      </c>
    </row>
    <row r="3143">
      <c r="A3143" s="1" t="s">
        <v>176</v>
      </c>
      <c r="E3143" s="27" t="s">
        <v>169</v>
      </c>
    </row>
    <row r="3144">
      <c r="A3144" s="1" t="s">
        <v>167</v>
      </c>
      <c r="B3144" s="1">
        <v>784</v>
      </c>
      <c r="C3144" s="26" t="s">
        <v>7193</v>
      </c>
      <c r="D3144" t="s">
        <v>169</v>
      </c>
      <c r="E3144" s="27" t="s">
        <v>7021</v>
      </c>
      <c r="F3144" s="28" t="s">
        <v>1405</v>
      </c>
      <c r="G3144" s="29">
        <v>1.625</v>
      </c>
      <c r="H3144" s="28">
        <v>0</v>
      </c>
      <c r="I3144" s="30">
        <f>ROUND(G3144*H3144,P4)</f>
        <v>0</v>
      </c>
      <c r="L3144" s="31">
        <v>0</v>
      </c>
      <c r="M3144" s="24">
        <f>ROUND(G3144*L3144,P4)</f>
        <v>0</v>
      </c>
      <c r="N3144" s="25" t="s">
        <v>2420</v>
      </c>
      <c r="O3144" s="32">
        <f>M3144*AA3144</f>
        <v>0</v>
      </c>
      <c r="P3144" s="1">
        <v>3</v>
      </c>
      <c r="AA3144" s="1">
        <f>IF(P3144=1,$O$3,IF(P3144=2,$O$4,$O$5))</f>
        <v>0</v>
      </c>
    </row>
    <row r="3145">
      <c r="A3145" s="1" t="s">
        <v>173</v>
      </c>
      <c r="E3145" s="27" t="s">
        <v>7021</v>
      </c>
    </row>
    <row r="3146">
      <c r="A3146" s="1" t="s">
        <v>174</v>
      </c>
    </row>
    <row r="3147">
      <c r="A3147" s="1" t="s">
        <v>176</v>
      </c>
      <c r="E3147" s="27" t="s">
        <v>169</v>
      </c>
    </row>
    <row r="3148">
      <c r="A3148" s="1" t="s">
        <v>167</v>
      </c>
      <c r="B3148" s="1">
        <v>785</v>
      </c>
      <c r="C3148" s="26" t="s">
        <v>7194</v>
      </c>
      <c r="D3148" t="s">
        <v>169</v>
      </c>
      <c r="E3148" s="27" t="s">
        <v>7023</v>
      </c>
      <c r="F3148" s="28" t="s">
        <v>1405</v>
      </c>
      <c r="G3148" s="29">
        <v>1.625</v>
      </c>
      <c r="H3148" s="28">
        <v>0</v>
      </c>
      <c r="I3148" s="30">
        <f>ROUND(G3148*H3148,P4)</f>
        <v>0</v>
      </c>
      <c r="L3148" s="31">
        <v>0</v>
      </c>
      <c r="M3148" s="24">
        <f>ROUND(G3148*L3148,P4)</f>
        <v>0</v>
      </c>
      <c r="N3148" s="25" t="s">
        <v>2420</v>
      </c>
      <c r="O3148" s="32">
        <f>M3148*AA3148</f>
        <v>0</v>
      </c>
      <c r="P3148" s="1">
        <v>3</v>
      </c>
      <c r="AA3148" s="1">
        <f>IF(P3148=1,$O$3,IF(P3148=2,$O$4,$O$5))</f>
        <v>0</v>
      </c>
    </row>
    <row r="3149">
      <c r="A3149" s="1" t="s">
        <v>173</v>
      </c>
      <c r="E3149" s="27" t="s">
        <v>7023</v>
      </c>
    </row>
    <row r="3150">
      <c r="A3150" s="1" t="s">
        <v>174</v>
      </c>
    </row>
    <row r="3151">
      <c r="A3151" s="1" t="s">
        <v>176</v>
      </c>
      <c r="E3151" s="27" t="s">
        <v>169</v>
      </c>
    </row>
    <row r="3152">
      <c r="A3152" s="1" t="s">
        <v>167</v>
      </c>
      <c r="B3152" s="1">
        <v>786</v>
      </c>
      <c r="C3152" s="26" t="s">
        <v>7195</v>
      </c>
      <c r="D3152" t="s">
        <v>169</v>
      </c>
      <c r="E3152" s="27" t="s">
        <v>7180</v>
      </c>
      <c r="F3152" s="28" t="s">
        <v>200</v>
      </c>
      <c r="G3152" s="29">
        <v>2</v>
      </c>
      <c r="H3152" s="28">
        <v>0</v>
      </c>
      <c r="I3152" s="30">
        <f>ROUND(G3152*H3152,P4)</f>
        <v>0</v>
      </c>
      <c r="L3152" s="31">
        <v>0</v>
      </c>
      <c r="M3152" s="24">
        <f>ROUND(G3152*L3152,P4)</f>
        <v>0</v>
      </c>
      <c r="N3152" s="25" t="s">
        <v>2420</v>
      </c>
      <c r="O3152" s="32">
        <f>M3152*AA3152</f>
        <v>0</v>
      </c>
      <c r="P3152" s="1">
        <v>3</v>
      </c>
      <c r="AA3152" s="1">
        <f>IF(P3152=1,$O$3,IF(P3152=2,$O$4,$O$5))</f>
        <v>0</v>
      </c>
    </row>
    <row r="3153">
      <c r="A3153" s="1" t="s">
        <v>173</v>
      </c>
      <c r="E3153" s="27" t="s">
        <v>7180</v>
      </c>
    </row>
    <row r="3154">
      <c r="A3154" s="1" t="s">
        <v>174</v>
      </c>
    </row>
    <row r="3155">
      <c r="A3155" s="1" t="s">
        <v>176</v>
      </c>
      <c r="E3155" s="27" t="s">
        <v>169</v>
      </c>
    </row>
    <row r="3156">
      <c r="A3156" s="1" t="s">
        <v>167</v>
      </c>
      <c r="B3156" s="1">
        <v>787</v>
      </c>
      <c r="C3156" s="26" t="s">
        <v>7196</v>
      </c>
      <c r="D3156" t="s">
        <v>169</v>
      </c>
      <c r="E3156" s="27" t="s">
        <v>7182</v>
      </c>
      <c r="F3156" s="28" t="s">
        <v>200</v>
      </c>
      <c r="G3156" s="29">
        <v>2</v>
      </c>
      <c r="H3156" s="28">
        <v>0</v>
      </c>
      <c r="I3156" s="30">
        <f>ROUND(G3156*H3156,P4)</f>
        <v>0</v>
      </c>
      <c r="L3156" s="31">
        <v>0</v>
      </c>
      <c r="M3156" s="24">
        <f>ROUND(G3156*L3156,P4)</f>
        <v>0</v>
      </c>
      <c r="N3156" s="25" t="s">
        <v>2420</v>
      </c>
      <c r="O3156" s="32">
        <f>M3156*AA3156</f>
        <v>0</v>
      </c>
      <c r="P3156" s="1">
        <v>3</v>
      </c>
      <c r="AA3156" s="1">
        <f>IF(P3156=1,$O$3,IF(P3156=2,$O$4,$O$5))</f>
        <v>0</v>
      </c>
    </row>
    <row r="3157">
      <c r="A3157" s="1" t="s">
        <v>173</v>
      </c>
      <c r="E3157" s="27" t="s">
        <v>7182</v>
      </c>
    </row>
    <row r="3158">
      <c r="A3158" s="1" t="s">
        <v>174</v>
      </c>
    </row>
    <row r="3159">
      <c r="A3159" s="1" t="s">
        <v>176</v>
      </c>
      <c r="E3159" s="27" t="s">
        <v>169</v>
      </c>
    </row>
    <row r="3160" ht="25.5">
      <c r="A3160" s="1" t="s">
        <v>167</v>
      </c>
      <c r="B3160" s="1">
        <v>788</v>
      </c>
      <c r="C3160" s="26" t="s">
        <v>7197</v>
      </c>
      <c r="D3160" t="s">
        <v>169</v>
      </c>
      <c r="E3160" s="27" t="s">
        <v>7198</v>
      </c>
      <c r="F3160" s="28" t="s">
        <v>200</v>
      </c>
      <c r="G3160" s="29">
        <v>1</v>
      </c>
      <c r="H3160" s="28">
        <v>0</v>
      </c>
      <c r="I3160" s="30">
        <f>ROUND(G3160*H3160,P4)</f>
        <v>0</v>
      </c>
      <c r="L3160" s="31">
        <v>0</v>
      </c>
      <c r="M3160" s="24">
        <f>ROUND(G3160*L3160,P4)</f>
        <v>0</v>
      </c>
      <c r="N3160" s="25" t="s">
        <v>2420</v>
      </c>
      <c r="O3160" s="32">
        <f>M3160*AA3160</f>
        <v>0</v>
      </c>
      <c r="P3160" s="1">
        <v>3</v>
      </c>
      <c r="AA3160" s="1">
        <f>IF(P3160=1,$O$3,IF(P3160=2,$O$4,$O$5))</f>
        <v>0</v>
      </c>
    </row>
    <row r="3161" ht="25.5">
      <c r="A3161" s="1" t="s">
        <v>173</v>
      </c>
      <c r="E3161" s="27" t="s">
        <v>7198</v>
      </c>
    </row>
    <row r="3162">
      <c r="A3162" s="1" t="s">
        <v>174</v>
      </c>
    </row>
    <row r="3163">
      <c r="A3163" s="1" t="s">
        <v>176</v>
      </c>
      <c r="E3163" s="27" t="s">
        <v>169</v>
      </c>
    </row>
    <row r="3164">
      <c r="A3164" s="1" t="s">
        <v>167</v>
      </c>
      <c r="B3164" s="1">
        <v>789</v>
      </c>
      <c r="C3164" s="26" t="s">
        <v>7199</v>
      </c>
      <c r="D3164" t="s">
        <v>169</v>
      </c>
      <c r="E3164" s="27" t="s">
        <v>7200</v>
      </c>
      <c r="F3164" s="28" t="s">
        <v>200</v>
      </c>
      <c r="G3164" s="29">
        <v>1</v>
      </c>
      <c r="H3164" s="28">
        <v>0</v>
      </c>
      <c r="I3164" s="30">
        <f>ROUND(G3164*H3164,P4)</f>
        <v>0</v>
      </c>
      <c r="L3164" s="31">
        <v>0</v>
      </c>
      <c r="M3164" s="24">
        <f>ROUND(G3164*L3164,P4)</f>
        <v>0</v>
      </c>
      <c r="N3164" s="25" t="s">
        <v>2420</v>
      </c>
      <c r="O3164" s="32">
        <f>M3164*AA3164</f>
        <v>0</v>
      </c>
      <c r="P3164" s="1">
        <v>3</v>
      </c>
      <c r="AA3164" s="1">
        <f>IF(P3164=1,$O$3,IF(P3164=2,$O$4,$O$5))</f>
        <v>0</v>
      </c>
    </row>
    <row r="3165">
      <c r="A3165" s="1" t="s">
        <v>173</v>
      </c>
      <c r="E3165" s="27" t="s">
        <v>7200</v>
      </c>
    </row>
    <row r="3166">
      <c r="A3166" s="1" t="s">
        <v>174</v>
      </c>
    </row>
    <row r="3167">
      <c r="A3167" s="1" t="s">
        <v>176</v>
      </c>
      <c r="E3167" s="27" t="s">
        <v>169</v>
      </c>
    </row>
    <row r="3168">
      <c r="A3168" s="1" t="s">
        <v>167</v>
      </c>
      <c r="B3168" s="1">
        <v>1264</v>
      </c>
      <c r="C3168" s="26" t="s">
        <v>7201</v>
      </c>
      <c r="D3168" t="s">
        <v>169</v>
      </c>
      <c r="E3168" s="27" t="s">
        <v>7202</v>
      </c>
      <c r="F3168" s="28" t="s">
        <v>200</v>
      </c>
      <c r="G3168" s="29">
        <v>10</v>
      </c>
      <c r="H3168" s="28">
        <v>0</v>
      </c>
      <c r="I3168" s="30">
        <f>ROUND(G3168*H3168,P4)</f>
        <v>0</v>
      </c>
      <c r="L3168" s="31">
        <v>0</v>
      </c>
      <c r="M3168" s="24">
        <f>ROUND(G3168*L3168,P4)</f>
        <v>0</v>
      </c>
      <c r="N3168" s="25" t="s">
        <v>169</v>
      </c>
      <c r="O3168" s="32">
        <f>M3168*AA3168</f>
        <v>0</v>
      </c>
      <c r="P3168" s="1">
        <v>3</v>
      </c>
      <c r="AA3168" s="1">
        <f>IF(P3168=1,$O$3,IF(P3168=2,$O$4,$O$5))</f>
        <v>0</v>
      </c>
    </row>
    <row r="3169">
      <c r="A3169" s="1" t="s">
        <v>173</v>
      </c>
      <c r="E3169" s="27" t="s">
        <v>7202</v>
      </c>
    </row>
    <row r="3170">
      <c r="A3170" s="1" t="s">
        <v>174</v>
      </c>
    </row>
    <row r="3171">
      <c r="A3171" s="1" t="s">
        <v>176</v>
      </c>
      <c r="E3171" s="27" t="s">
        <v>169</v>
      </c>
    </row>
    <row r="3172">
      <c r="A3172" s="1" t="s">
        <v>167</v>
      </c>
      <c r="B3172" s="1">
        <v>1265</v>
      </c>
      <c r="C3172" s="26" t="s">
        <v>7203</v>
      </c>
      <c r="D3172" t="s">
        <v>169</v>
      </c>
      <c r="E3172" s="27" t="s">
        <v>7204</v>
      </c>
      <c r="F3172" s="28" t="s">
        <v>200</v>
      </c>
      <c r="G3172" s="29">
        <v>1</v>
      </c>
      <c r="H3172" s="28">
        <v>0</v>
      </c>
      <c r="I3172" s="30">
        <f>ROUND(G3172*H3172,P4)</f>
        <v>0</v>
      </c>
      <c r="L3172" s="31">
        <v>0</v>
      </c>
      <c r="M3172" s="24">
        <f>ROUND(G3172*L3172,P4)</f>
        <v>0</v>
      </c>
      <c r="N3172" s="25" t="s">
        <v>169</v>
      </c>
      <c r="O3172" s="32">
        <f>M3172*AA3172</f>
        <v>0</v>
      </c>
      <c r="P3172" s="1">
        <v>3</v>
      </c>
      <c r="AA3172" s="1">
        <f>IF(P3172=1,$O$3,IF(P3172=2,$O$4,$O$5))</f>
        <v>0</v>
      </c>
    </row>
    <row r="3173">
      <c r="A3173" s="1" t="s">
        <v>173</v>
      </c>
      <c r="E3173" s="27" t="s">
        <v>7204</v>
      </c>
    </row>
    <row r="3174">
      <c r="A3174" s="1" t="s">
        <v>174</v>
      </c>
    </row>
    <row r="3175">
      <c r="A3175" s="1" t="s">
        <v>176</v>
      </c>
      <c r="E3175" s="27" t="s">
        <v>169</v>
      </c>
    </row>
    <row r="3176">
      <c r="A3176" s="1" t="s">
        <v>167</v>
      </c>
      <c r="B3176" s="1">
        <v>790</v>
      </c>
      <c r="C3176" s="26" t="s">
        <v>7205</v>
      </c>
      <c r="D3176" t="s">
        <v>169</v>
      </c>
      <c r="E3176" s="27" t="s">
        <v>7206</v>
      </c>
      <c r="F3176" s="28" t="s">
        <v>2815</v>
      </c>
      <c r="G3176" s="29">
        <v>29979.917000000001</v>
      </c>
      <c r="H3176" s="28">
        <v>0</v>
      </c>
      <c r="I3176" s="30">
        <f>ROUND(G3176*H3176,P4)</f>
        <v>0</v>
      </c>
      <c r="L3176" s="31">
        <v>0</v>
      </c>
      <c r="M3176" s="24">
        <f>ROUND(G3176*L3176,P4)</f>
        <v>0</v>
      </c>
      <c r="N3176" s="25" t="s">
        <v>169</v>
      </c>
      <c r="O3176" s="32">
        <f>M3176*AA3176</f>
        <v>0</v>
      </c>
      <c r="P3176" s="1">
        <v>3</v>
      </c>
      <c r="AA3176" s="1">
        <f>IF(P3176=1,$O$3,IF(P3176=2,$O$4,$O$5))</f>
        <v>0</v>
      </c>
    </row>
    <row r="3177">
      <c r="A3177" s="1" t="s">
        <v>173</v>
      </c>
      <c r="E3177" s="27" t="s">
        <v>7206</v>
      </c>
    </row>
    <row r="3178">
      <c r="A3178" s="1" t="s">
        <v>174</v>
      </c>
    </row>
    <row r="3179">
      <c r="A3179" s="1" t="s">
        <v>176</v>
      </c>
      <c r="E3179" s="27" t="s">
        <v>169</v>
      </c>
    </row>
    <row r="3180">
      <c r="A3180" s="1" t="s">
        <v>164</v>
      </c>
      <c r="C3180" s="22" t="s">
        <v>2423</v>
      </c>
      <c r="E3180" s="23" t="s">
        <v>2424</v>
      </c>
      <c r="L3180" s="24">
        <f>SUMIFS(L3181:L3840,A3181:A3840,"P")</f>
        <v>0</v>
      </c>
      <c r="M3180" s="24">
        <f>SUMIFS(M3181:M3840,A3181:A3840,"P")</f>
        <v>0</v>
      </c>
      <c r="N3180" s="25"/>
    </row>
    <row r="3181">
      <c r="A3181" s="1" t="s">
        <v>167</v>
      </c>
      <c r="B3181" s="1">
        <v>791</v>
      </c>
      <c r="C3181" s="26" t="s">
        <v>2525</v>
      </c>
      <c r="D3181" t="s">
        <v>169</v>
      </c>
      <c r="E3181" s="27" t="s">
        <v>7207</v>
      </c>
      <c r="F3181" s="28" t="s">
        <v>2427</v>
      </c>
      <c r="G3181" s="29">
        <v>11</v>
      </c>
      <c r="H3181" s="28">
        <v>0</v>
      </c>
      <c r="I3181" s="30">
        <f>ROUND(G3181*H3181,P4)</f>
        <v>0</v>
      </c>
      <c r="L3181" s="31">
        <v>0</v>
      </c>
      <c r="M3181" s="24">
        <f>ROUND(G3181*L3181,P4)</f>
        <v>0</v>
      </c>
      <c r="N3181" s="25" t="s">
        <v>2420</v>
      </c>
      <c r="O3181" s="32">
        <f>M3181*AA3181</f>
        <v>0</v>
      </c>
      <c r="P3181" s="1">
        <v>3</v>
      </c>
      <c r="AA3181" s="1">
        <f>IF(P3181=1,$O$3,IF(P3181=2,$O$4,$O$5))</f>
        <v>0</v>
      </c>
    </row>
    <row r="3182">
      <c r="A3182" s="1" t="s">
        <v>173</v>
      </c>
      <c r="E3182" s="27" t="s">
        <v>7207</v>
      </c>
    </row>
    <row r="3183">
      <c r="A3183" s="1" t="s">
        <v>174</v>
      </c>
    </row>
    <row r="3184">
      <c r="A3184" s="1" t="s">
        <v>176</v>
      </c>
      <c r="E3184" s="27" t="s">
        <v>169</v>
      </c>
    </row>
    <row r="3185">
      <c r="A3185" s="1" t="s">
        <v>167</v>
      </c>
      <c r="B3185" s="1">
        <v>792</v>
      </c>
      <c r="C3185" s="26" t="s">
        <v>7208</v>
      </c>
      <c r="D3185" t="s">
        <v>169</v>
      </c>
      <c r="E3185" s="27" t="s">
        <v>2514</v>
      </c>
      <c r="F3185" s="28" t="s">
        <v>2427</v>
      </c>
      <c r="G3185" s="29">
        <v>11</v>
      </c>
      <c r="H3185" s="28">
        <v>0</v>
      </c>
      <c r="I3185" s="30">
        <f>ROUND(G3185*H3185,P4)</f>
        <v>0</v>
      </c>
      <c r="L3185" s="31">
        <v>0</v>
      </c>
      <c r="M3185" s="24">
        <f>ROUND(G3185*L3185,P4)</f>
        <v>0</v>
      </c>
      <c r="N3185" s="25" t="s">
        <v>2420</v>
      </c>
      <c r="O3185" s="32">
        <f>M3185*AA3185</f>
        <v>0</v>
      </c>
      <c r="P3185" s="1">
        <v>3</v>
      </c>
      <c r="AA3185" s="1">
        <f>IF(P3185=1,$O$3,IF(P3185=2,$O$4,$O$5))</f>
        <v>0</v>
      </c>
    </row>
    <row r="3186">
      <c r="A3186" s="1" t="s">
        <v>173</v>
      </c>
      <c r="E3186" s="27" t="s">
        <v>2514</v>
      </c>
    </row>
    <row r="3187">
      <c r="A3187" s="1" t="s">
        <v>174</v>
      </c>
    </row>
    <row r="3188">
      <c r="A3188" s="1" t="s">
        <v>176</v>
      </c>
      <c r="E3188" s="27" t="s">
        <v>169</v>
      </c>
    </row>
    <row r="3189" ht="25.5">
      <c r="A3189" s="1" t="s">
        <v>167</v>
      </c>
      <c r="B3189" s="1">
        <v>793</v>
      </c>
      <c r="C3189" s="26" t="s">
        <v>7209</v>
      </c>
      <c r="D3189" t="s">
        <v>169</v>
      </c>
      <c r="E3189" s="27" t="s">
        <v>7210</v>
      </c>
      <c r="F3189" s="28" t="s">
        <v>2427</v>
      </c>
      <c r="G3189" s="29">
        <v>2</v>
      </c>
      <c r="H3189" s="28">
        <v>0</v>
      </c>
      <c r="I3189" s="30">
        <f>ROUND(G3189*H3189,P4)</f>
        <v>0</v>
      </c>
      <c r="L3189" s="31">
        <v>0</v>
      </c>
      <c r="M3189" s="24">
        <f>ROUND(G3189*L3189,P4)</f>
        <v>0</v>
      </c>
      <c r="N3189" s="25" t="s">
        <v>2420</v>
      </c>
      <c r="O3189" s="32">
        <f>M3189*AA3189</f>
        <v>0</v>
      </c>
      <c r="P3189" s="1">
        <v>3</v>
      </c>
      <c r="AA3189" s="1">
        <f>IF(P3189=1,$O$3,IF(P3189=2,$O$4,$O$5))</f>
        <v>0</v>
      </c>
    </row>
    <row r="3190" ht="25.5">
      <c r="A3190" s="1" t="s">
        <v>173</v>
      </c>
      <c r="E3190" s="27" t="s">
        <v>7210</v>
      </c>
    </row>
    <row r="3191">
      <c r="A3191" s="1" t="s">
        <v>174</v>
      </c>
    </row>
    <row r="3192">
      <c r="A3192" s="1" t="s">
        <v>176</v>
      </c>
      <c r="E3192" s="27" t="s">
        <v>169</v>
      </c>
    </row>
    <row r="3193" ht="25.5">
      <c r="A3193" s="1" t="s">
        <v>167</v>
      </c>
      <c r="B3193" s="1">
        <v>794</v>
      </c>
      <c r="C3193" s="26" t="s">
        <v>7211</v>
      </c>
      <c r="D3193" t="s">
        <v>169</v>
      </c>
      <c r="E3193" s="27" t="s">
        <v>7212</v>
      </c>
      <c r="F3193" s="28" t="s">
        <v>2427</v>
      </c>
      <c r="G3193" s="29">
        <v>2</v>
      </c>
      <c r="H3193" s="28">
        <v>0</v>
      </c>
      <c r="I3193" s="30">
        <f>ROUND(G3193*H3193,P4)</f>
        <v>0</v>
      </c>
      <c r="L3193" s="31">
        <v>0</v>
      </c>
      <c r="M3193" s="24">
        <f>ROUND(G3193*L3193,P4)</f>
        <v>0</v>
      </c>
      <c r="N3193" s="25" t="s">
        <v>2420</v>
      </c>
      <c r="O3193" s="32">
        <f>M3193*AA3193</f>
        <v>0</v>
      </c>
      <c r="P3193" s="1">
        <v>3</v>
      </c>
      <c r="AA3193" s="1">
        <f>IF(P3193=1,$O$3,IF(P3193=2,$O$4,$O$5))</f>
        <v>0</v>
      </c>
    </row>
    <row r="3194" ht="25.5">
      <c r="A3194" s="1" t="s">
        <v>173</v>
      </c>
      <c r="E3194" s="27" t="s">
        <v>7212</v>
      </c>
    </row>
    <row r="3195">
      <c r="A3195" s="1" t="s">
        <v>174</v>
      </c>
    </row>
    <row r="3196">
      <c r="A3196" s="1" t="s">
        <v>176</v>
      </c>
      <c r="E3196" s="27" t="s">
        <v>169</v>
      </c>
    </row>
    <row r="3197" ht="25.5">
      <c r="A3197" s="1" t="s">
        <v>167</v>
      </c>
      <c r="B3197" s="1">
        <v>795</v>
      </c>
      <c r="C3197" s="26" t="s">
        <v>7213</v>
      </c>
      <c r="D3197" t="s">
        <v>169</v>
      </c>
      <c r="E3197" s="27" t="s">
        <v>7214</v>
      </c>
      <c r="F3197" s="28" t="s">
        <v>2427</v>
      </c>
      <c r="G3197" s="29">
        <v>1</v>
      </c>
      <c r="H3197" s="28">
        <v>0</v>
      </c>
      <c r="I3197" s="30">
        <f>ROUND(G3197*H3197,P4)</f>
        <v>0</v>
      </c>
      <c r="L3197" s="31">
        <v>0</v>
      </c>
      <c r="M3197" s="24">
        <f>ROUND(G3197*L3197,P4)</f>
        <v>0</v>
      </c>
      <c r="N3197" s="25" t="s">
        <v>2420</v>
      </c>
      <c r="O3197" s="32">
        <f>M3197*AA3197</f>
        <v>0</v>
      </c>
      <c r="P3197" s="1">
        <v>3</v>
      </c>
      <c r="AA3197" s="1">
        <f>IF(P3197=1,$O$3,IF(P3197=2,$O$4,$O$5))</f>
        <v>0</v>
      </c>
    </row>
    <row r="3198" ht="25.5">
      <c r="A3198" s="1" t="s">
        <v>173</v>
      </c>
      <c r="E3198" s="27" t="s">
        <v>7214</v>
      </c>
    </row>
    <row r="3199">
      <c r="A3199" s="1" t="s">
        <v>174</v>
      </c>
    </row>
    <row r="3200">
      <c r="A3200" s="1" t="s">
        <v>176</v>
      </c>
      <c r="E3200" s="27" t="s">
        <v>169</v>
      </c>
    </row>
    <row r="3201" ht="25.5">
      <c r="A3201" s="1" t="s">
        <v>167</v>
      </c>
      <c r="B3201" s="1">
        <v>796</v>
      </c>
      <c r="C3201" s="26" t="s">
        <v>7215</v>
      </c>
      <c r="D3201" t="s">
        <v>169</v>
      </c>
      <c r="E3201" s="27" t="s">
        <v>7216</v>
      </c>
      <c r="F3201" s="28" t="s">
        <v>2427</v>
      </c>
      <c r="G3201" s="29">
        <v>1</v>
      </c>
      <c r="H3201" s="28">
        <v>0</v>
      </c>
      <c r="I3201" s="30">
        <f>ROUND(G3201*H3201,P4)</f>
        <v>0</v>
      </c>
      <c r="L3201" s="31">
        <v>0</v>
      </c>
      <c r="M3201" s="24">
        <f>ROUND(G3201*L3201,P4)</f>
        <v>0</v>
      </c>
      <c r="N3201" s="25" t="s">
        <v>2420</v>
      </c>
      <c r="O3201" s="32">
        <f>M3201*AA3201</f>
        <v>0</v>
      </c>
      <c r="P3201" s="1">
        <v>3</v>
      </c>
      <c r="AA3201" s="1">
        <f>IF(P3201=1,$O$3,IF(P3201=2,$O$4,$O$5))</f>
        <v>0</v>
      </c>
    </row>
    <row r="3202" ht="25.5">
      <c r="A3202" s="1" t="s">
        <v>173</v>
      </c>
      <c r="E3202" s="27" t="s">
        <v>7216</v>
      </c>
    </row>
    <row r="3203">
      <c r="A3203" s="1" t="s">
        <v>174</v>
      </c>
    </row>
    <row r="3204">
      <c r="A3204" s="1" t="s">
        <v>176</v>
      </c>
      <c r="E3204" s="27" t="s">
        <v>169</v>
      </c>
    </row>
    <row r="3205" ht="25.5">
      <c r="A3205" s="1" t="s">
        <v>167</v>
      </c>
      <c r="B3205" s="1">
        <v>797</v>
      </c>
      <c r="C3205" s="26" t="s">
        <v>7217</v>
      </c>
      <c r="D3205" t="s">
        <v>169</v>
      </c>
      <c r="E3205" s="27" t="s">
        <v>7218</v>
      </c>
      <c r="F3205" s="28" t="s">
        <v>2427</v>
      </c>
      <c r="G3205" s="29">
        <v>1</v>
      </c>
      <c r="H3205" s="28">
        <v>0</v>
      </c>
      <c r="I3205" s="30">
        <f>ROUND(G3205*H3205,P4)</f>
        <v>0</v>
      </c>
      <c r="L3205" s="31">
        <v>0</v>
      </c>
      <c r="M3205" s="24">
        <f>ROUND(G3205*L3205,P4)</f>
        <v>0</v>
      </c>
      <c r="N3205" s="25" t="s">
        <v>2420</v>
      </c>
      <c r="O3205" s="32">
        <f>M3205*AA3205</f>
        <v>0</v>
      </c>
      <c r="P3205" s="1">
        <v>3</v>
      </c>
      <c r="AA3205" s="1">
        <f>IF(P3205=1,$O$3,IF(P3205=2,$O$4,$O$5))</f>
        <v>0</v>
      </c>
    </row>
    <row r="3206" ht="25.5">
      <c r="A3206" s="1" t="s">
        <v>173</v>
      </c>
      <c r="E3206" s="27" t="s">
        <v>7218</v>
      </c>
    </row>
    <row r="3207">
      <c r="A3207" s="1" t="s">
        <v>174</v>
      </c>
    </row>
    <row r="3208">
      <c r="A3208" s="1" t="s">
        <v>176</v>
      </c>
      <c r="E3208" s="27" t="s">
        <v>169</v>
      </c>
    </row>
    <row r="3209" ht="25.5">
      <c r="A3209" s="1" t="s">
        <v>167</v>
      </c>
      <c r="B3209" s="1">
        <v>798</v>
      </c>
      <c r="C3209" s="26" t="s">
        <v>7219</v>
      </c>
      <c r="D3209" t="s">
        <v>169</v>
      </c>
      <c r="E3209" s="27" t="s">
        <v>7220</v>
      </c>
      <c r="F3209" s="28" t="s">
        <v>2427</v>
      </c>
      <c r="G3209" s="29">
        <v>1</v>
      </c>
      <c r="H3209" s="28">
        <v>0</v>
      </c>
      <c r="I3209" s="30">
        <f>ROUND(G3209*H3209,P4)</f>
        <v>0</v>
      </c>
      <c r="L3209" s="31">
        <v>0</v>
      </c>
      <c r="M3209" s="24">
        <f>ROUND(G3209*L3209,P4)</f>
        <v>0</v>
      </c>
      <c r="N3209" s="25" t="s">
        <v>2420</v>
      </c>
      <c r="O3209" s="32">
        <f>M3209*AA3209</f>
        <v>0</v>
      </c>
      <c r="P3209" s="1">
        <v>3</v>
      </c>
      <c r="AA3209" s="1">
        <f>IF(P3209=1,$O$3,IF(P3209=2,$O$4,$O$5))</f>
        <v>0</v>
      </c>
    </row>
    <row r="3210" ht="25.5">
      <c r="A3210" s="1" t="s">
        <v>173</v>
      </c>
      <c r="E3210" s="27" t="s">
        <v>7220</v>
      </c>
    </row>
    <row r="3211">
      <c r="A3211" s="1" t="s">
        <v>174</v>
      </c>
    </row>
    <row r="3212">
      <c r="A3212" s="1" t="s">
        <v>176</v>
      </c>
      <c r="E3212" s="27" t="s">
        <v>169</v>
      </c>
    </row>
    <row r="3213" ht="25.5">
      <c r="A3213" s="1" t="s">
        <v>167</v>
      </c>
      <c r="B3213" s="1">
        <v>799</v>
      </c>
      <c r="C3213" s="26" t="s">
        <v>7221</v>
      </c>
      <c r="D3213" t="s">
        <v>169</v>
      </c>
      <c r="E3213" s="27" t="s">
        <v>7222</v>
      </c>
      <c r="F3213" s="28" t="s">
        <v>2427</v>
      </c>
      <c r="G3213" s="29">
        <v>1</v>
      </c>
      <c r="H3213" s="28">
        <v>0</v>
      </c>
      <c r="I3213" s="30">
        <f>ROUND(G3213*H3213,P4)</f>
        <v>0</v>
      </c>
      <c r="L3213" s="31">
        <v>0</v>
      </c>
      <c r="M3213" s="24">
        <f>ROUND(G3213*L3213,P4)</f>
        <v>0</v>
      </c>
      <c r="N3213" s="25" t="s">
        <v>2420</v>
      </c>
      <c r="O3213" s="32">
        <f>M3213*AA3213</f>
        <v>0</v>
      </c>
      <c r="P3213" s="1">
        <v>3</v>
      </c>
      <c r="AA3213" s="1">
        <f>IF(P3213=1,$O$3,IF(P3213=2,$O$4,$O$5))</f>
        <v>0</v>
      </c>
    </row>
    <row r="3214" ht="25.5">
      <c r="A3214" s="1" t="s">
        <v>173</v>
      </c>
      <c r="E3214" s="27" t="s">
        <v>7222</v>
      </c>
    </row>
    <row r="3215">
      <c r="A3215" s="1" t="s">
        <v>174</v>
      </c>
    </row>
    <row r="3216">
      <c r="A3216" s="1" t="s">
        <v>176</v>
      </c>
      <c r="E3216" s="27" t="s">
        <v>169</v>
      </c>
    </row>
    <row r="3217" ht="25.5">
      <c r="A3217" s="1" t="s">
        <v>167</v>
      </c>
      <c r="B3217" s="1">
        <v>800</v>
      </c>
      <c r="C3217" s="26" t="s">
        <v>7223</v>
      </c>
      <c r="D3217" t="s">
        <v>169</v>
      </c>
      <c r="E3217" s="27" t="s">
        <v>7224</v>
      </c>
      <c r="F3217" s="28" t="s">
        <v>2427</v>
      </c>
      <c r="G3217" s="29">
        <v>1</v>
      </c>
      <c r="H3217" s="28">
        <v>0</v>
      </c>
      <c r="I3217" s="30">
        <f>ROUND(G3217*H3217,P4)</f>
        <v>0</v>
      </c>
      <c r="L3217" s="31">
        <v>0</v>
      </c>
      <c r="M3217" s="24">
        <f>ROUND(G3217*L3217,P4)</f>
        <v>0</v>
      </c>
      <c r="N3217" s="25" t="s">
        <v>2420</v>
      </c>
      <c r="O3217" s="32">
        <f>M3217*AA3217</f>
        <v>0</v>
      </c>
      <c r="P3217" s="1">
        <v>3</v>
      </c>
      <c r="AA3217" s="1">
        <f>IF(P3217=1,$O$3,IF(P3217=2,$O$4,$O$5))</f>
        <v>0</v>
      </c>
    </row>
    <row r="3218" ht="25.5">
      <c r="A3218" s="1" t="s">
        <v>173</v>
      </c>
      <c r="E3218" s="27" t="s">
        <v>7224</v>
      </c>
    </row>
    <row r="3219">
      <c r="A3219" s="1" t="s">
        <v>174</v>
      </c>
    </row>
    <row r="3220">
      <c r="A3220" s="1" t="s">
        <v>176</v>
      </c>
      <c r="E3220" s="27" t="s">
        <v>169</v>
      </c>
    </row>
    <row r="3221" ht="25.5">
      <c r="A3221" s="1" t="s">
        <v>167</v>
      </c>
      <c r="B3221" s="1">
        <v>803</v>
      </c>
      <c r="C3221" s="26" t="s">
        <v>2871</v>
      </c>
      <c r="D3221" t="s">
        <v>169</v>
      </c>
      <c r="E3221" s="27" t="s">
        <v>7225</v>
      </c>
      <c r="F3221" s="28" t="s">
        <v>2427</v>
      </c>
      <c r="G3221" s="29">
        <v>2</v>
      </c>
      <c r="H3221" s="28">
        <v>0</v>
      </c>
      <c r="I3221" s="30">
        <f>ROUND(G3221*H3221,P4)</f>
        <v>0</v>
      </c>
      <c r="L3221" s="31">
        <v>0</v>
      </c>
      <c r="M3221" s="24">
        <f>ROUND(G3221*L3221,P4)</f>
        <v>0</v>
      </c>
      <c r="N3221" s="25" t="s">
        <v>2420</v>
      </c>
      <c r="O3221" s="32">
        <f>M3221*AA3221</f>
        <v>0</v>
      </c>
      <c r="P3221" s="1">
        <v>3</v>
      </c>
      <c r="AA3221" s="1">
        <f>IF(P3221=1,$O$3,IF(P3221=2,$O$4,$O$5))</f>
        <v>0</v>
      </c>
    </row>
    <row r="3222" ht="25.5">
      <c r="A3222" s="1" t="s">
        <v>173</v>
      </c>
      <c r="E3222" s="27" t="s">
        <v>7225</v>
      </c>
    </row>
    <row r="3223">
      <c r="A3223" s="1" t="s">
        <v>174</v>
      </c>
    </row>
    <row r="3224">
      <c r="A3224" s="1" t="s">
        <v>176</v>
      </c>
      <c r="E3224" s="27" t="s">
        <v>169</v>
      </c>
    </row>
    <row r="3225" ht="25.5">
      <c r="A3225" s="1" t="s">
        <v>167</v>
      </c>
      <c r="B3225" s="1">
        <v>804</v>
      </c>
      <c r="C3225" s="26" t="s">
        <v>2874</v>
      </c>
      <c r="D3225" t="s">
        <v>169</v>
      </c>
      <c r="E3225" s="27" t="s">
        <v>7226</v>
      </c>
      <c r="F3225" s="28" t="s">
        <v>2427</v>
      </c>
      <c r="G3225" s="29">
        <v>2</v>
      </c>
      <c r="H3225" s="28">
        <v>0</v>
      </c>
      <c r="I3225" s="30">
        <f>ROUND(G3225*H3225,P4)</f>
        <v>0</v>
      </c>
      <c r="L3225" s="31">
        <v>0</v>
      </c>
      <c r="M3225" s="24">
        <f>ROUND(G3225*L3225,P4)</f>
        <v>0</v>
      </c>
      <c r="N3225" s="25" t="s">
        <v>2420</v>
      </c>
      <c r="O3225" s="32">
        <f>M3225*AA3225</f>
        <v>0</v>
      </c>
      <c r="P3225" s="1">
        <v>3</v>
      </c>
      <c r="AA3225" s="1">
        <f>IF(P3225=1,$O$3,IF(P3225=2,$O$4,$O$5))</f>
        <v>0</v>
      </c>
    </row>
    <row r="3226" ht="25.5">
      <c r="A3226" s="1" t="s">
        <v>173</v>
      </c>
      <c r="E3226" s="27" t="s">
        <v>7226</v>
      </c>
    </row>
    <row r="3227">
      <c r="A3227" s="1" t="s">
        <v>174</v>
      </c>
    </row>
    <row r="3228">
      <c r="A3228" s="1" t="s">
        <v>176</v>
      </c>
      <c r="E3228" s="27" t="s">
        <v>169</v>
      </c>
    </row>
    <row r="3229" ht="25.5">
      <c r="A3229" s="1" t="s">
        <v>167</v>
      </c>
      <c r="B3229" s="1">
        <v>805</v>
      </c>
      <c r="C3229" s="26" t="s">
        <v>2876</v>
      </c>
      <c r="D3229" t="s">
        <v>169</v>
      </c>
      <c r="E3229" s="27" t="s">
        <v>7227</v>
      </c>
      <c r="F3229" s="28" t="s">
        <v>2427</v>
      </c>
      <c r="G3229" s="29">
        <v>32</v>
      </c>
      <c r="H3229" s="28">
        <v>0</v>
      </c>
      <c r="I3229" s="30">
        <f>ROUND(G3229*H3229,P4)</f>
        <v>0</v>
      </c>
      <c r="L3229" s="31">
        <v>0</v>
      </c>
      <c r="M3229" s="24">
        <f>ROUND(G3229*L3229,P4)</f>
        <v>0</v>
      </c>
      <c r="N3229" s="25" t="s">
        <v>2420</v>
      </c>
      <c r="O3229" s="32">
        <f>M3229*AA3229</f>
        <v>0</v>
      </c>
      <c r="P3229" s="1">
        <v>3</v>
      </c>
      <c r="AA3229" s="1">
        <f>IF(P3229=1,$O$3,IF(P3229=2,$O$4,$O$5))</f>
        <v>0</v>
      </c>
    </row>
    <row r="3230" ht="25.5">
      <c r="A3230" s="1" t="s">
        <v>173</v>
      </c>
      <c r="E3230" s="27" t="s">
        <v>7227</v>
      </c>
    </row>
    <row r="3231">
      <c r="A3231" s="1" t="s">
        <v>174</v>
      </c>
    </row>
    <row r="3232">
      <c r="A3232" s="1" t="s">
        <v>176</v>
      </c>
      <c r="E3232" s="27" t="s">
        <v>169</v>
      </c>
    </row>
    <row r="3233" ht="25.5">
      <c r="A3233" s="1" t="s">
        <v>167</v>
      </c>
      <c r="B3233" s="1">
        <v>806</v>
      </c>
      <c r="C3233" s="26" t="s">
        <v>2879</v>
      </c>
      <c r="D3233" t="s">
        <v>169</v>
      </c>
      <c r="E3233" s="27" t="s">
        <v>7228</v>
      </c>
      <c r="F3233" s="28" t="s">
        <v>2427</v>
      </c>
      <c r="G3233" s="29">
        <v>32</v>
      </c>
      <c r="H3233" s="28">
        <v>0</v>
      </c>
      <c r="I3233" s="30">
        <f>ROUND(G3233*H3233,P4)</f>
        <v>0</v>
      </c>
      <c r="L3233" s="31">
        <v>0</v>
      </c>
      <c r="M3233" s="24">
        <f>ROUND(G3233*L3233,P4)</f>
        <v>0</v>
      </c>
      <c r="N3233" s="25" t="s">
        <v>2420</v>
      </c>
      <c r="O3233" s="32">
        <f>M3233*AA3233</f>
        <v>0</v>
      </c>
      <c r="P3233" s="1">
        <v>3</v>
      </c>
      <c r="AA3233" s="1">
        <f>IF(P3233=1,$O$3,IF(P3233=2,$O$4,$O$5))</f>
        <v>0</v>
      </c>
    </row>
    <row r="3234" ht="25.5">
      <c r="A3234" s="1" t="s">
        <v>173</v>
      </c>
      <c r="E3234" s="27" t="s">
        <v>7228</v>
      </c>
    </row>
    <row r="3235">
      <c r="A3235" s="1" t="s">
        <v>174</v>
      </c>
    </row>
    <row r="3236">
      <c r="A3236" s="1" t="s">
        <v>176</v>
      </c>
      <c r="E3236" s="27" t="s">
        <v>169</v>
      </c>
    </row>
    <row r="3237" ht="25.5">
      <c r="A3237" s="1" t="s">
        <v>167</v>
      </c>
      <c r="B3237" s="1">
        <v>807</v>
      </c>
      <c r="C3237" s="26" t="s">
        <v>2881</v>
      </c>
      <c r="D3237" t="s">
        <v>169</v>
      </c>
      <c r="E3237" s="27" t="s">
        <v>7229</v>
      </c>
      <c r="F3237" s="28" t="s">
        <v>2427</v>
      </c>
      <c r="G3237" s="29">
        <v>10</v>
      </c>
      <c r="H3237" s="28">
        <v>0</v>
      </c>
      <c r="I3237" s="30">
        <f>ROUND(G3237*H3237,P4)</f>
        <v>0</v>
      </c>
      <c r="L3237" s="31">
        <v>0</v>
      </c>
      <c r="M3237" s="24">
        <f>ROUND(G3237*L3237,P4)</f>
        <v>0</v>
      </c>
      <c r="N3237" s="25" t="s">
        <v>2420</v>
      </c>
      <c r="O3237" s="32">
        <f>M3237*AA3237</f>
        <v>0</v>
      </c>
      <c r="P3237" s="1">
        <v>3</v>
      </c>
      <c r="AA3237" s="1">
        <f>IF(P3237=1,$O$3,IF(P3237=2,$O$4,$O$5))</f>
        <v>0</v>
      </c>
    </row>
    <row r="3238" ht="25.5">
      <c r="A3238" s="1" t="s">
        <v>173</v>
      </c>
      <c r="E3238" s="27" t="s">
        <v>7229</v>
      </c>
    </row>
    <row r="3239">
      <c r="A3239" s="1" t="s">
        <v>174</v>
      </c>
    </row>
    <row r="3240">
      <c r="A3240" s="1" t="s">
        <v>176</v>
      </c>
      <c r="E3240" s="27" t="s">
        <v>169</v>
      </c>
    </row>
    <row r="3241" ht="25.5">
      <c r="A3241" s="1" t="s">
        <v>167</v>
      </c>
      <c r="B3241" s="1">
        <v>808</v>
      </c>
      <c r="C3241" s="26" t="s">
        <v>2884</v>
      </c>
      <c r="D3241" t="s">
        <v>169</v>
      </c>
      <c r="E3241" s="27" t="s">
        <v>7230</v>
      </c>
      <c r="F3241" s="28" t="s">
        <v>2427</v>
      </c>
      <c r="G3241" s="29">
        <v>10</v>
      </c>
      <c r="H3241" s="28">
        <v>0</v>
      </c>
      <c r="I3241" s="30">
        <f>ROUND(G3241*H3241,P4)</f>
        <v>0</v>
      </c>
      <c r="L3241" s="31">
        <v>0</v>
      </c>
      <c r="M3241" s="24">
        <f>ROUND(G3241*L3241,P4)</f>
        <v>0</v>
      </c>
      <c r="N3241" s="25" t="s">
        <v>2420</v>
      </c>
      <c r="O3241" s="32">
        <f>M3241*AA3241</f>
        <v>0</v>
      </c>
      <c r="P3241" s="1">
        <v>3</v>
      </c>
      <c r="AA3241" s="1">
        <f>IF(P3241=1,$O$3,IF(P3241=2,$O$4,$O$5))</f>
        <v>0</v>
      </c>
    </row>
    <row r="3242" ht="25.5">
      <c r="A3242" s="1" t="s">
        <v>173</v>
      </c>
      <c r="E3242" s="27" t="s">
        <v>7230</v>
      </c>
    </row>
    <row r="3243">
      <c r="A3243" s="1" t="s">
        <v>174</v>
      </c>
    </row>
    <row r="3244">
      <c r="A3244" s="1" t="s">
        <v>176</v>
      </c>
      <c r="E3244" s="27" t="s">
        <v>169</v>
      </c>
    </row>
    <row r="3245">
      <c r="A3245" s="1" t="s">
        <v>167</v>
      </c>
      <c r="B3245" s="1">
        <v>809</v>
      </c>
      <c r="C3245" s="26" t="s">
        <v>2891</v>
      </c>
      <c r="D3245" t="s">
        <v>169</v>
      </c>
      <c r="E3245" s="27" t="s">
        <v>7231</v>
      </c>
      <c r="F3245" s="28" t="s">
        <v>2427</v>
      </c>
      <c r="G3245" s="29">
        <v>2</v>
      </c>
      <c r="H3245" s="28">
        <v>0</v>
      </c>
      <c r="I3245" s="30">
        <f>ROUND(G3245*H3245,P4)</f>
        <v>0</v>
      </c>
      <c r="L3245" s="31">
        <v>0</v>
      </c>
      <c r="M3245" s="24">
        <f>ROUND(G3245*L3245,P4)</f>
        <v>0</v>
      </c>
      <c r="N3245" s="25" t="s">
        <v>2420</v>
      </c>
      <c r="O3245" s="32">
        <f>M3245*AA3245</f>
        <v>0</v>
      </c>
      <c r="P3245" s="1">
        <v>3</v>
      </c>
      <c r="AA3245" s="1">
        <f>IF(P3245=1,$O$3,IF(P3245=2,$O$4,$O$5))</f>
        <v>0</v>
      </c>
    </row>
    <row r="3246">
      <c r="A3246" s="1" t="s">
        <v>173</v>
      </c>
      <c r="E3246" s="27" t="s">
        <v>7231</v>
      </c>
    </row>
    <row r="3247">
      <c r="A3247" s="1" t="s">
        <v>174</v>
      </c>
    </row>
    <row r="3248">
      <c r="A3248" s="1" t="s">
        <v>176</v>
      </c>
      <c r="E3248" s="27" t="s">
        <v>169</v>
      </c>
    </row>
    <row r="3249">
      <c r="A3249" s="1" t="s">
        <v>167</v>
      </c>
      <c r="B3249" s="1">
        <v>810</v>
      </c>
      <c r="C3249" s="26" t="s">
        <v>2894</v>
      </c>
      <c r="D3249" t="s">
        <v>169</v>
      </c>
      <c r="E3249" s="27" t="s">
        <v>7232</v>
      </c>
      <c r="F3249" s="28" t="s">
        <v>2427</v>
      </c>
      <c r="G3249" s="29">
        <v>2</v>
      </c>
      <c r="H3249" s="28">
        <v>0</v>
      </c>
      <c r="I3249" s="30">
        <f>ROUND(G3249*H3249,P4)</f>
        <v>0</v>
      </c>
      <c r="L3249" s="31">
        <v>0</v>
      </c>
      <c r="M3249" s="24">
        <f>ROUND(G3249*L3249,P4)</f>
        <v>0</v>
      </c>
      <c r="N3249" s="25" t="s">
        <v>2420</v>
      </c>
      <c r="O3249" s="32">
        <f>M3249*AA3249</f>
        <v>0</v>
      </c>
      <c r="P3249" s="1">
        <v>3</v>
      </c>
      <c r="AA3249" s="1">
        <f>IF(P3249=1,$O$3,IF(P3249=2,$O$4,$O$5))</f>
        <v>0</v>
      </c>
    </row>
    <row r="3250">
      <c r="A3250" s="1" t="s">
        <v>173</v>
      </c>
      <c r="E3250" s="27" t="s">
        <v>7232</v>
      </c>
    </row>
    <row r="3251">
      <c r="A3251" s="1" t="s">
        <v>174</v>
      </c>
    </row>
    <row r="3252">
      <c r="A3252" s="1" t="s">
        <v>176</v>
      </c>
      <c r="E3252" s="27" t="s">
        <v>169</v>
      </c>
    </row>
    <row r="3253">
      <c r="A3253" s="1" t="s">
        <v>167</v>
      </c>
      <c r="B3253" s="1">
        <v>811</v>
      </c>
      <c r="C3253" s="26" t="s">
        <v>2896</v>
      </c>
      <c r="D3253" t="s">
        <v>169</v>
      </c>
      <c r="E3253" s="27" t="s">
        <v>7231</v>
      </c>
      <c r="F3253" s="28" t="s">
        <v>2427</v>
      </c>
      <c r="G3253" s="29">
        <v>2</v>
      </c>
      <c r="H3253" s="28">
        <v>0</v>
      </c>
      <c r="I3253" s="30">
        <f>ROUND(G3253*H3253,P4)</f>
        <v>0</v>
      </c>
      <c r="L3253" s="31">
        <v>0</v>
      </c>
      <c r="M3253" s="24">
        <f>ROUND(G3253*L3253,P4)</f>
        <v>0</v>
      </c>
      <c r="N3253" s="25" t="s">
        <v>2420</v>
      </c>
      <c r="O3253" s="32">
        <f>M3253*AA3253</f>
        <v>0</v>
      </c>
      <c r="P3253" s="1">
        <v>3</v>
      </c>
      <c r="AA3253" s="1">
        <f>IF(P3253=1,$O$3,IF(P3253=2,$O$4,$O$5))</f>
        <v>0</v>
      </c>
    </row>
    <row r="3254">
      <c r="A3254" s="1" t="s">
        <v>173</v>
      </c>
      <c r="E3254" s="27" t="s">
        <v>7231</v>
      </c>
    </row>
    <row r="3255">
      <c r="A3255" s="1" t="s">
        <v>174</v>
      </c>
    </row>
    <row r="3256">
      <c r="A3256" s="1" t="s">
        <v>176</v>
      </c>
      <c r="E3256" s="27" t="s">
        <v>169</v>
      </c>
    </row>
    <row r="3257">
      <c r="A3257" s="1" t="s">
        <v>167</v>
      </c>
      <c r="B3257" s="1">
        <v>812</v>
      </c>
      <c r="C3257" s="26" t="s">
        <v>2899</v>
      </c>
      <c r="D3257" t="s">
        <v>169</v>
      </c>
      <c r="E3257" s="27" t="s">
        <v>7232</v>
      </c>
      <c r="F3257" s="28" t="s">
        <v>2427</v>
      </c>
      <c r="G3257" s="29">
        <v>2</v>
      </c>
      <c r="H3257" s="28">
        <v>0</v>
      </c>
      <c r="I3257" s="30">
        <f>ROUND(G3257*H3257,P4)</f>
        <v>0</v>
      </c>
      <c r="L3257" s="31">
        <v>0</v>
      </c>
      <c r="M3257" s="24">
        <f>ROUND(G3257*L3257,P4)</f>
        <v>0</v>
      </c>
      <c r="N3257" s="25" t="s">
        <v>2420</v>
      </c>
      <c r="O3257" s="32">
        <f>M3257*AA3257</f>
        <v>0</v>
      </c>
      <c r="P3257" s="1">
        <v>3</v>
      </c>
      <c r="AA3257" s="1">
        <f>IF(P3257=1,$O$3,IF(P3257=2,$O$4,$O$5))</f>
        <v>0</v>
      </c>
    </row>
    <row r="3258">
      <c r="A3258" s="1" t="s">
        <v>173</v>
      </c>
      <c r="E3258" s="27" t="s">
        <v>7232</v>
      </c>
    </row>
    <row r="3259">
      <c r="A3259" s="1" t="s">
        <v>174</v>
      </c>
    </row>
    <row r="3260">
      <c r="A3260" s="1" t="s">
        <v>176</v>
      </c>
      <c r="E3260" s="27" t="s">
        <v>169</v>
      </c>
    </row>
    <row r="3261" ht="25.5">
      <c r="A3261" s="1" t="s">
        <v>167</v>
      </c>
      <c r="B3261" s="1">
        <v>813</v>
      </c>
      <c r="C3261" s="26" t="s">
        <v>2901</v>
      </c>
      <c r="D3261" t="s">
        <v>169</v>
      </c>
      <c r="E3261" s="27" t="s">
        <v>7233</v>
      </c>
      <c r="F3261" s="28" t="s">
        <v>2427</v>
      </c>
      <c r="G3261" s="29">
        <v>1</v>
      </c>
      <c r="H3261" s="28">
        <v>0</v>
      </c>
      <c r="I3261" s="30">
        <f>ROUND(G3261*H3261,P4)</f>
        <v>0</v>
      </c>
      <c r="L3261" s="31">
        <v>0</v>
      </c>
      <c r="M3261" s="24">
        <f>ROUND(G3261*L3261,P4)</f>
        <v>0</v>
      </c>
      <c r="N3261" s="25" t="s">
        <v>2420</v>
      </c>
      <c r="O3261" s="32">
        <f>M3261*AA3261</f>
        <v>0</v>
      </c>
      <c r="P3261" s="1">
        <v>3</v>
      </c>
      <c r="AA3261" s="1">
        <f>IF(P3261=1,$O$3,IF(P3261=2,$O$4,$O$5))</f>
        <v>0</v>
      </c>
    </row>
    <row r="3262" ht="25.5">
      <c r="A3262" s="1" t="s">
        <v>173</v>
      </c>
      <c r="E3262" s="27" t="s">
        <v>7233</v>
      </c>
    </row>
    <row r="3263">
      <c r="A3263" s="1" t="s">
        <v>174</v>
      </c>
    </row>
    <row r="3264">
      <c r="A3264" s="1" t="s">
        <v>176</v>
      </c>
      <c r="E3264" s="27" t="s">
        <v>169</v>
      </c>
    </row>
    <row r="3265" ht="25.5">
      <c r="A3265" s="1" t="s">
        <v>167</v>
      </c>
      <c r="B3265" s="1">
        <v>814</v>
      </c>
      <c r="C3265" s="26" t="s">
        <v>2904</v>
      </c>
      <c r="D3265" t="s">
        <v>169</v>
      </c>
      <c r="E3265" s="27" t="s">
        <v>7234</v>
      </c>
      <c r="F3265" s="28" t="s">
        <v>2427</v>
      </c>
      <c r="G3265" s="29">
        <v>1</v>
      </c>
      <c r="H3265" s="28">
        <v>0</v>
      </c>
      <c r="I3265" s="30">
        <f>ROUND(G3265*H3265,P4)</f>
        <v>0</v>
      </c>
      <c r="L3265" s="31">
        <v>0</v>
      </c>
      <c r="M3265" s="24">
        <f>ROUND(G3265*L3265,P4)</f>
        <v>0</v>
      </c>
      <c r="N3265" s="25" t="s">
        <v>2420</v>
      </c>
      <c r="O3265" s="32">
        <f>M3265*AA3265</f>
        <v>0</v>
      </c>
      <c r="P3265" s="1">
        <v>3</v>
      </c>
      <c r="AA3265" s="1">
        <f>IF(P3265=1,$O$3,IF(P3265=2,$O$4,$O$5))</f>
        <v>0</v>
      </c>
    </row>
    <row r="3266" ht="25.5">
      <c r="A3266" s="1" t="s">
        <v>173</v>
      </c>
      <c r="E3266" s="27" t="s">
        <v>7234</v>
      </c>
    </row>
    <row r="3267">
      <c r="A3267" s="1" t="s">
        <v>174</v>
      </c>
    </row>
    <row r="3268">
      <c r="A3268" s="1" t="s">
        <v>176</v>
      </c>
      <c r="E3268" s="27" t="s">
        <v>169</v>
      </c>
    </row>
    <row r="3269" ht="25.5">
      <c r="A3269" s="1" t="s">
        <v>167</v>
      </c>
      <c r="B3269" s="1">
        <v>815</v>
      </c>
      <c r="C3269" s="26" t="s">
        <v>7235</v>
      </c>
      <c r="D3269" t="s">
        <v>169</v>
      </c>
      <c r="E3269" s="27" t="s">
        <v>7236</v>
      </c>
      <c r="F3269" s="28" t="s">
        <v>2427</v>
      </c>
      <c r="G3269" s="29">
        <v>1</v>
      </c>
      <c r="H3269" s="28">
        <v>0</v>
      </c>
      <c r="I3269" s="30">
        <f>ROUND(G3269*H3269,P4)</f>
        <v>0</v>
      </c>
      <c r="L3269" s="31">
        <v>0</v>
      </c>
      <c r="M3269" s="24">
        <f>ROUND(G3269*L3269,P4)</f>
        <v>0</v>
      </c>
      <c r="N3269" s="25" t="s">
        <v>2420</v>
      </c>
      <c r="O3269" s="32">
        <f>M3269*AA3269</f>
        <v>0</v>
      </c>
      <c r="P3269" s="1">
        <v>3</v>
      </c>
      <c r="AA3269" s="1">
        <f>IF(P3269=1,$O$3,IF(P3269=2,$O$4,$O$5))</f>
        <v>0</v>
      </c>
    </row>
    <row r="3270" ht="25.5">
      <c r="A3270" s="1" t="s">
        <v>173</v>
      </c>
      <c r="E3270" s="27" t="s">
        <v>7236</v>
      </c>
    </row>
    <row r="3271">
      <c r="A3271" s="1" t="s">
        <v>174</v>
      </c>
    </row>
    <row r="3272">
      <c r="A3272" s="1" t="s">
        <v>176</v>
      </c>
      <c r="E3272" s="27" t="s">
        <v>169</v>
      </c>
    </row>
    <row r="3273" ht="25.5">
      <c r="A3273" s="1" t="s">
        <v>167</v>
      </c>
      <c r="B3273" s="1">
        <v>816</v>
      </c>
      <c r="C3273" s="26" t="s">
        <v>7237</v>
      </c>
      <c r="D3273" t="s">
        <v>169</v>
      </c>
      <c r="E3273" s="27" t="s">
        <v>7238</v>
      </c>
      <c r="F3273" s="28" t="s">
        <v>2427</v>
      </c>
      <c r="G3273" s="29">
        <v>1</v>
      </c>
      <c r="H3273" s="28">
        <v>0</v>
      </c>
      <c r="I3273" s="30">
        <f>ROUND(G3273*H3273,P4)</f>
        <v>0</v>
      </c>
      <c r="L3273" s="31">
        <v>0</v>
      </c>
      <c r="M3273" s="24">
        <f>ROUND(G3273*L3273,P4)</f>
        <v>0</v>
      </c>
      <c r="N3273" s="25" t="s">
        <v>2420</v>
      </c>
      <c r="O3273" s="32">
        <f>M3273*AA3273</f>
        <v>0</v>
      </c>
      <c r="P3273" s="1">
        <v>3</v>
      </c>
      <c r="AA3273" s="1">
        <f>IF(P3273=1,$O$3,IF(P3273=2,$O$4,$O$5))</f>
        <v>0</v>
      </c>
    </row>
    <row r="3274" ht="25.5">
      <c r="A3274" s="1" t="s">
        <v>173</v>
      </c>
      <c r="E3274" s="27" t="s">
        <v>7238</v>
      </c>
    </row>
    <row r="3275">
      <c r="A3275" s="1" t="s">
        <v>174</v>
      </c>
    </row>
    <row r="3276">
      <c r="A3276" s="1" t="s">
        <v>176</v>
      </c>
      <c r="E3276" s="27" t="s">
        <v>169</v>
      </c>
    </row>
    <row r="3277" ht="25.5">
      <c r="A3277" s="1" t="s">
        <v>167</v>
      </c>
      <c r="B3277" s="1">
        <v>817</v>
      </c>
      <c r="C3277" s="26" t="s">
        <v>2931</v>
      </c>
      <c r="D3277" t="s">
        <v>169</v>
      </c>
      <c r="E3277" s="27" t="s">
        <v>7233</v>
      </c>
      <c r="F3277" s="28" t="s">
        <v>2427</v>
      </c>
      <c r="G3277" s="29">
        <v>7</v>
      </c>
      <c r="H3277" s="28">
        <v>0</v>
      </c>
      <c r="I3277" s="30">
        <f>ROUND(G3277*H3277,P4)</f>
        <v>0</v>
      </c>
      <c r="L3277" s="31">
        <v>0</v>
      </c>
      <c r="M3277" s="24">
        <f>ROUND(G3277*L3277,P4)</f>
        <v>0</v>
      </c>
      <c r="N3277" s="25" t="s">
        <v>2420</v>
      </c>
      <c r="O3277" s="32">
        <f>M3277*AA3277</f>
        <v>0</v>
      </c>
      <c r="P3277" s="1">
        <v>3</v>
      </c>
      <c r="AA3277" s="1">
        <f>IF(P3277=1,$O$3,IF(P3277=2,$O$4,$O$5))</f>
        <v>0</v>
      </c>
    </row>
    <row r="3278" ht="25.5">
      <c r="A3278" s="1" t="s">
        <v>173</v>
      </c>
      <c r="E3278" s="27" t="s">
        <v>7233</v>
      </c>
    </row>
    <row r="3279">
      <c r="A3279" s="1" t="s">
        <v>174</v>
      </c>
    </row>
    <row r="3280">
      <c r="A3280" s="1" t="s">
        <v>176</v>
      </c>
      <c r="E3280" s="27" t="s">
        <v>169</v>
      </c>
    </row>
    <row r="3281" ht="25.5">
      <c r="A3281" s="1" t="s">
        <v>167</v>
      </c>
      <c r="B3281" s="1">
        <v>818</v>
      </c>
      <c r="C3281" s="26" t="s">
        <v>2944</v>
      </c>
      <c r="D3281" t="s">
        <v>169</v>
      </c>
      <c r="E3281" s="27" t="s">
        <v>7234</v>
      </c>
      <c r="F3281" s="28" t="s">
        <v>2427</v>
      </c>
      <c r="G3281" s="29">
        <v>7</v>
      </c>
      <c r="H3281" s="28">
        <v>0</v>
      </c>
      <c r="I3281" s="30">
        <f>ROUND(G3281*H3281,P4)</f>
        <v>0</v>
      </c>
      <c r="L3281" s="31">
        <v>0</v>
      </c>
      <c r="M3281" s="24">
        <f>ROUND(G3281*L3281,P4)</f>
        <v>0</v>
      </c>
      <c r="N3281" s="25" t="s">
        <v>2420</v>
      </c>
      <c r="O3281" s="32">
        <f>M3281*AA3281</f>
        <v>0</v>
      </c>
      <c r="P3281" s="1">
        <v>3</v>
      </c>
      <c r="AA3281" s="1">
        <f>IF(P3281=1,$O$3,IF(P3281=2,$O$4,$O$5))</f>
        <v>0</v>
      </c>
    </row>
    <row r="3282" ht="25.5">
      <c r="A3282" s="1" t="s">
        <v>173</v>
      </c>
      <c r="E3282" s="27" t="s">
        <v>7234</v>
      </c>
    </row>
    <row r="3283">
      <c r="A3283" s="1" t="s">
        <v>174</v>
      </c>
    </row>
    <row r="3284">
      <c r="A3284" s="1" t="s">
        <v>176</v>
      </c>
      <c r="E3284" s="27" t="s">
        <v>169</v>
      </c>
    </row>
    <row r="3285" ht="25.5">
      <c r="A3285" s="1" t="s">
        <v>167</v>
      </c>
      <c r="B3285" s="1">
        <v>819</v>
      </c>
      <c r="C3285" s="26" t="s">
        <v>7239</v>
      </c>
      <c r="D3285" t="s">
        <v>169</v>
      </c>
      <c r="E3285" s="27" t="s">
        <v>7240</v>
      </c>
      <c r="F3285" s="28" t="s">
        <v>2427</v>
      </c>
      <c r="G3285" s="29">
        <v>1</v>
      </c>
      <c r="H3285" s="28">
        <v>0</v>
      </c>
      <c r="I3285" s="30">
        <f>ROUND(G3285*H3285,P4)</f>
        <v>0</v>
      </c>
      <c r="L3285" s="31">
        <v>0</v>
      </c>
      <c r="M3285" s="24">
        <f>ROUND(G3285*L3285,P4)</f>
        <v>0</v>
      </c>
      <c r="N3285" s="25" t="s">
        <v>2420</v>
      </c>
      <c r="O3285" s="32">
        <f>M3285*AA3285</f>
        <v>0</v>
      </c>
      <c r="P3285" s="1">
        <v>3</v>
      </c>
      <c r="AA3285" s="1">
        <f>IF(P3285=1,$O$3,IF(P3285=2,$O$4,$O$5))</f>
        <v>0</v>
      </c>
    </row>
    <row r="3286" ht="25.5">
      <c r="A3286" s="1" t="s">
        <v>173</v>
      </c>
      <c r="E3286" s="27" t="s">
        <v>7240</v>
      </c>
    </row>
    <row r="3287">
      <c r="A3287" s="1" t="s">
        <v>174</v>
      </c>
    </row>
    <row r="3288">
      <c r="A3288" s="1" t="s">
        <v>176</v>
      </c>
      <c r="E3288" s="27" t="s">
        <v>169</v>
      </c>
    </row>
    <row r="3289">
      <c r="A3289" s="1" t="s">
        <v>167</v>
      </c>
      <c r="B3289" s="1">
        <v>820</v>
      </c>
      <c r="C3289" s="26" t="s">
        <v>7241</v>
      </c>
      <c r="D3289" t="s">
        <v>169</v>
      </c>
      <c r="E3289" s="27" t="s">
        <v>7242</v>
      </c>
      <c r="F3289" s="28" t="s">
        <v>2427</v>
      </c>
      <c r="G3289" s="29">
        <v>1</v>
      </c>
      <c r="H3289" s="28">
        <v>0</v>
      </c>
      <c r="I3289" s="30">
        <f>ROUND(G3289*H3289,P4)</f>
        <v>0</v>
      </c>
      <c r="L3289" s="31">
        <v>0</v>
      </c>
      <c r="M3289" s="24">
        <f>ROUND(G3289*L3289,P4)</f>
        <v>0</v>
      </c>
      <c r="N3289" s="25" t="s">
        <v>2420</v>
      </c>
      <c r="O3289" s="32">
        <f>M3289*AA3289</f>
        <v>0</v>
      </c>
      <c r="P3289" s="1">
        <v>3</v>
      </c>
      <c r="AA3289" s="1">
        <f>IF(P3289=1,$O$3,IF(P3289=2,$O$4,$O$5))</f>
        <v>0</v>
      </c>
    </row>
    <row r="3290">
      <c r="A3290" s="1" t="s">
        <v>173</v>
      </c>
      <c r="E3290" s="27" t="s">
        <v>7242</v>
      </c>
    </row>
    <row r="3291">
      <c r="A3291" s="1" t="s">
        <v>174</v>
      </c>
    </row>
    <row r="3292">
      <c r="A3292" s="1" t="s">
        <v>176</v>
      </c>
      <c r="E3292" s="27" t="s">
        <v>169</v>
      </c>
    </row>
    <row r="3293" ht="25.5">
      <c r="A3293" s="1" t="s">
        <v>167</v>
      </c>
      <c r="B3293" s="1">
        <v>821</v>
      </c>
      <c r="C3293" s="26" t="s">
        <v>7243</v>
      </c>
      <c r="D3293" t="s">
        <v>169</v>
      </c>
      <c r="E3293" s="27" t="s">
        <v>7244</v>
      </c>
      <c r="F3293" s="28" t="s">
        <v>2427</v>
      </c>
      <c r="G3293" s="29">
        <v>1</v>
      </c>
      <c r="H3293" s="28">
        <v>0</v>
      </c>
      <c r="I3293" s="30">
        <f>ROUND(G3293*H3293,P4)</f>
        <v>0</v>
      </c>
      <c r="L3293" s="31">
        <v>0</v>
      </c>
      <c r="M3293" s="24">
        <f>ROUND(G3293*L3293,P4)</f>
        <v>0</v>
      </c>
      <c r="N3293" s="25" t="s">
        <v>2420</v>
      </c>
      <c r="O3293" s="32">
        <f>M3293*AA3293</f>
        <v>0</v>
      </c>
      <c r="P3293" s="1">
        <v>3</v>
      </c>
      <c r="AA3293" s="1">
        <f>IF(P3293=1,$O$3,IF(P3293=2,$O$4,$O$5))</f>
        <v>0</v>
      </c>
    </row>
    <row r="3294" ht="25.5">
      <c r="A3294" s="1" t="s">
        <v>173</v>
      </c>
      <c r="E3294" s="27" t="s">
        <v>7244</v>
      </c>
    </row>
    <row r="3295">
      <c r="A3295" s="1" t="s">
        <v>174</v>
      </c>
    </row>
    <row r="3296">
      <c r="A3296" s="1" t="s">
        <v>176</v>
      </c>
      <c r="E3296" s="27" t="s">
        <v>169</v>
      </c>
    </row>
    <row r="3297" ht="25.5">
      <c r="A3297" s="1" t="s">
        <v>167</v>
      </c>
      <c r="B3297" s="1">
        <v>822</v>
      </c>
      <c r="C3297" s="26" t="s">
        <v>7245</v>
      </c>
      <c r="D3297" t="s">
        <v>169</v>
      </c>
      <c r="E3297" s="27" t="s">
        <v>7246</v>
      </c>
      <c r="F3297" s="28" t="s">
        <v>2427</v>
      </c>
      <c r="G3297" s="29">
        <v>1</v>
      </c>
      <c r="H3297" s="28">
        <v>0</v>
      </c>
      <c r="I3297" s="30">
        <f>ROUND(G3297*H3297,P4)</f>
        <v>0</v>
      </c>
      <c r="L3297" s="31">
        <v>0</v>
      </c>
      <c r="M3297" s="24">
        <f>ROUND(G3297*L3297,P4)</f>
        <v>0</v>
      </c>
      <c r="N3297" s="25" t="s">
        <v>2420</v>
      </c>
      <c r="O3297" s="32">
        <f>M3297*AA3297</f>
        <v>0</v>
      </c>
      <c r="P3297" s="1">
        <v>3</v>
      </c>
      <c r="AA3297" s="1">
        <f>IF(P3297=1,$O$3,IF(P3297=2,$O$4,$O$5))</f>
        <v>0</v>
      </c>
    </row>
    <row r="3298" ht="25.5">
      <c r="A3298" s="1" t="s">
        <v>173</v>
      </c>
      <c r="E3298" s="27" t="s">
        <v>7246</v>
      </c>
    </row>
    <row r="3299">
      <c r="A3299" s="1" t="s">
        <v>174</v>
      </c>
    </row>
    <row r="3300">
      <c r="A3300" s="1" t="s">
        <v>176</v>
      </c>
      <c r="E3300" s="27" t="s">
        <v>169</v>
      </c>
    </row>
    <row r="3301" ht="25.5">
      <c r="A3301" s="1" t="s">
        <v>167</v>
      </c>
      <c r="B3301" s="1">
        <v>823</v>
      </c>
      <c r="C3301" s="26" t="s">
        <v>7247</v>
      </c>
      <c r="D3301" t="s">
        <v>169</v>
      </c>
      <c r="E3301" s="27" t="s">
        <v>7248</v>
      </c>
      <c r="F3301" s="28" t="s">
        <v>2427</v>
      </c>
      <c r="G3301" s="29">
        <v>4</v>
      </c>
      <c r="H3301" s="28">
        <v>0</v>
      </c>
      <c r="I3301" s="30">
        <f>ROUND(G3301*H3301,P4)</f>
        <v>0</v>
      </c>
      <c r="L3301" s="31">
        <v>0</v>
      </c>
      <c r="M3301" s="24">
        <f>ROUND(G3301*L3301,P4)</f>
        <v>0</v>
      </c>
      <c r="N3301" s="25" t="s">
        <v>2420</v>
      </c>
      <c r="O3301" s="32">
        <f>M3301*AA3301</f>
        <v>0</v>
      </c>
      <c r="P3301" s="1">
        <v>3</v>
      </c>
      <c r="AA3301" s="1">
        <f>IF(P3301=1,$O$3,IF(P3301=2,$O$4,$O$5))</f>
        <v>0</v>
      </c>
    </row>
    <row r="3302" ht="25.5">
      <c r="A3302" s="1" t="s">
        <v>173</v>
      </c>
      <c r="E3302" s="27" t="s">
        <v>7248</v>
      </c>
    </row>
    <row r="3303">
      <c r="A3303" s="1" t="s">
        <v>174</v>
      </c>
    </row>
    <row r="3304">
      <c r="A3304" s="1" t="s">
        <v>176</v>
      </c>
      <c r="E3304" s="27" t="s">
        <v>169</v>
      </c>
    </row>
    <row r="3305" ht="25.5">
      <c r="A3305" s="1" t="s">
        <v>167</v>
      </c>
      <c r="B3305" s="1">
        <v>824</v>
      </c>
      <c r="C3305" s="26" t="s">
        <v>7249</v>
      </c>
      <c r="D3305" t="s">
        <v>169</v>
      </c>
      <c r="E3305" s="27" t="s">
        <v>7250</v>
      </c>
      <c r="F3305" s="28" t="s">
        <v>2427</v>
      </c>
      <c r="G3305" s="29">
        <v>4</v>
      </c>
      <c r="H3305" s="28">
        <v>0</v>
      </c>
      <c r="I3305" s="30">
        <f>ROUND(G3305*H3305,P4)</f>
        <v>0</v>
      </c>
      <c r="L3305" s="31">
        <v>0</v>
      </c>
      <c r="M3305" s="24">
        <f>ROUND(G3305*L3305,P4)</f>
        <v>0</v>
      </c>
      <c r="N3305" s="25" t="s">
        <v>2420</v>
      </c>
      <c r="O3305" s="32">
        <f>M3305*AA3305</f>
        <v>0</v>
      </c>
      <c r="P3305" s="1">
        <v>3</v>
      </c>
      <c r="AA3305" s="1">
        <f>IF(P3305=1,$O$3,IF(P3305=2,$O$4,$O$5))</f>
        <v>0</v>
      </c>
    </row>
    <row r="3306" ht="25.5">
      <c r="A3306" s="1" t="s">
        <v>173</v>
      </c>
      <c r="E3306" s="27" t="s">
        <v>7250</v>
      </c>
    </row>
    <row r="3307">
      <c r="A3307" s="1" t="s">
        <v>174</v>
      </c>
    </row>
    <row r="3308">
      <c r="A3308" s="1" t="s">
        <v>176</v>
      </c>
      <c r="E3308" s="27" t="s">
        <v>169</v>
      </c>
    </row>
    <row r="3309" ht="25.5">
      <c r="A3309" s="1" t="s">
        <v>167</v>
      </c>
      <c r="B3309" s="1">
        <v>825</v>
      </c>
      <c r="C3309" s="26" t="s">
        <v>7251</v>
      </c>
      <c r="D3309" t="s">
        <v>169</v>
      </c>
      <c r="E3309" s="27" t="s">
        <v>7252</v>
      </c>
      <c r="F3309" s="28" t="s">
        <v>2427</v>
      </c>
      <c r="G3309" s="29">
        <v>1</v>
      </c>
      <c r="H3309" s="28">
        <v>0</v>
      </c>
      <c r="I3309" s="30">
        <f>ROUND(G3309*H3309,P4)</f>
        <v>0</v>
      </c>
      <c r="L3309" s="31">
        <v>0</v>
      </c>
      <c r="M3309" s="24">
        <f>ROUND(G3309*L3309,P4)</f>
        <v>0</v>
      </c>
      <c r="N3309" s="25" t="s">
        <v>2420</v>
      </c>
      <c r="O3309" s="32">
        <f>M3309*AA3309</f>
        <v>0</v>
      </c>
      <c r="P3309" s="1">
        <v>3</v>
      </c>
      <c r="AA3309" s="1">
        <f>IF(P3309=1,$O$3,IF(P3309=2,$O$4,$O$5))</f>
        <v>0</v>
      </c>
    </row>
    <row r="3310" ht="25.5">
      <c r="A3310" s="1" t="s">
        <v>173</v>
      </c>
      <c r="E3310" s="27" t="s">
        <v>7252</v>
      </c>
    </row>
    <row r="3311">
      <c r="A3311" s="1" t="s">
        <v>174</v>
      </c>
    </row>
    <row r="3312">
      <c r="A3312" s="1" t="s">
        <v>176</v>
      </c>
      <c r="E3312" s="27" t="s">
        <v>169</v>
      </c>
    </row>
    <row r="3313" ht="25.5">
      <c r="A3313" s="1" t="s">
        <v>167</v>
      </c>
      <c r="B3313" s="1">
        <v>826</v>
      </c>
      <c r="C3313" s="26" t="s">
        <v>7253</v>
      </c>
      <c r="D3313" t="s">
        <v>169</v>
      </c>
      <c r="E3313" s="27" t="s">
        <v>7254</v>
      </c>
      <c r="F3313" s="28" t="s">
        <v>2427</v>
      </c>
      <c r="G3313" s="29">
        <v>1</v>
      </c>
      <c r="H3313" s="28">
        <v>0</v>
      </c>
      <c r="I3313" s="30">
        <f>ROUND(G3313*H3313,P4)</f>
        <v>0</v>
      </c>
      <c r="L3313" s="31">
        <v>0</v>
      </c>
      <c r="M3313" s="24">
        <f>ROUND(G3313*L3313,P4)</f>
        <v>0</v>
      </c>
      <c r="N3313" s="25" t="s">
        <v>2420</v>
      </c>
      <c r="O3313" s="32">
        <f>M3313*AA3313</f>
        <v>0</v>
      </c>
      <c r="P3313" s="1">
        <v>3</v>
      </c>
      <c r="AA3313" s="1">
        <f>IF(P3313=1,$O$3,IF(P3313=2,$O$4,$O$5))</f>
        <v>0</v>
      </c>
    </row>
    <row r="3314" ht="25.5">
      <c r="A3314" s="1" t="s">
        <v>173</v>
      </c>
      <c r="E3314" s="27" t="s">
        <v>7254</v>
      </c>
    </row>
    <row r="3315">
      <c r="A3315" s="1" t="s">
        <v>174</v>
      </c>
    </row>
    <row r="3316">
      <c r="A3316" s="1" t="s">
        <v>176</v>
      </c>
      <c r="E3316" s="27" t="s">
        <v>169</v>
      </c>
    </row>
    <row r="3317" ht="25.5">
      <c r="A3317" s="1" t="s">
        <v>167</v>
      </c>
      <c r="B3317" s="1">
        <v>827</v>
      </c>
      <c r="C3317" s="26" t="s">
        <v>7255</v>
      </c>
      <c r="D3317" t="s">
        <v>169</v>
      </c>
      <c r="E3317" s="27" t="s">
        <v>7256</v>
      </c>
      <c r="F3317" s="28" t="s">
        <v>2427</v>
      </c>
      <c r="G3317" s="29">
        <v>1</v>
      </c>
      <c r="H3317" s="28">
        <v>0</v>
      </c>
      <c r="I3317" s="30">
        <f>ROUND(G3317*H3317,P4)</f>
        <v>0</v>
      </c>
      <c r="L3317" s="31">
        <v>0</v>
      </c>
      <c r="M3317" s="24">
        <f>ROUND(G3317*L3317,P4)</f>
        <v>0</v>
      </c>
      <c r="N3317" s="25" t="s">
        <v>2420</v>
      </c>
      <c r="O3317" s="32">
        <f>M3317*AA3317</f>
        <v>0</v>
      </c>
      <c r="P3317" s="1">
        <v>3</v>
      </c>
      <c r="AA3317" s="1">
        <f>IF(P3317=1,$O$3,IF(P3317=2,$O$4,$O$5))</f>
        <v>0</v>
      </c>
    </row>
    <row r="3318" ht="25.5">
      <c r="A3318" s="1" t="s">
        <v>173</v>
      </c>
      <c r="E3318" s="27" t="s">
        <v>7256</v>
      </c>
    </row>
    <row r="3319">
      <c r="A3319" s="1" t="s">
        <v>174</v>
      </c>
    </row>
    <row r="3320">
      <c r="A3320" s="1" t="s">
        <v>176</v>
      </c>
      <c r="E3320" s="27" t="s">
        <v>169</v>
      </c>
    </row>
    <row r="3321" ht="25.5">
      <c r="A3321" s="1" t="s">
        <v>167</v>
      </c>
      <c r="B3321" s="1">
        <v>828</v>
      </c>
      <c r="C3321" s="26" t="s">
        <v>7257</v>
      </c>
      <c r="D3321" t="s">
        <v>169</v>
      </c>
      <c r="E3321" s="27" t="s">
        <v>7258</v>
      </c>
      <c r="F3321" s="28" t="s">
        <v>2427</v>
      </c>
      <c r="G3321" s="29">
        <v>1</v>
      </c>
      <c r="H3321" s="28">
        <v>0</v>
      </c>
      <c r="I3321" s="30">
        <f>ROUND(G3321*H3321,P4)</f>
        <v>0</v>
      </c>
      <c r="L3321" s="31">
        <v>0</v>
      </c>
      <c r="M3321" s="24">
        <f>ROUND(G3321*L3321,P4)</f>
        <v>0</v>
      </c>
      <c r="N3321" s="25" t="s">
        <v>2420</v>
      </c>
      <c r="O3321" s="32">
        <f>M3321*AA3321</f>
        <v>0</v>
      </c>
      <c r="P3321" s="1">
        <v>3</v>
      </c>
      <c r="AA3321" s="1">
        <f>IF(P3321=1,$O$3,IF(P3321=2,$O$4,$O$5))</f>
        <v>0</v>
      </c>
    </row>
    <row r="3322" ht="25.5">
      <c r="A3322" s="1" t="s">
        <v>173</v>
      </c>
      <c r="E3322" s="27" t="s">
        <v>7258</v>
      </c>
    </row>
    <row r="3323">
      <c r="A3323" s="1" t="s">
        <v>174</v>
      </c>
    </row>
    <row r="3324">
      <c r="A3324" s="1" t="s">
        <v>176</v>
      </c>
      <c r="E3324" s="27" t="s">
        <v>169</v>
      </c>
    </row>
    <row r="3325" ht="25.5">
      <c r="A3325" s="1" t="s">
        <v>167</v>
      </c>
      <c r="B3325" s="1">
        <v>829</v>
      </c>
      <c r="C3325" s="26" t="s">
        <v>7259</v>
      </c>
      <c r="D3325" t="s">
        <v>169</v>
      </c>
      <c r="E3325" s="27" t="s">
        <v>7260</v>
      </c>
      <c r="F3325" s="28" t="s">
        <v>2427</v>
      </c>
      <c r="G3325" s="29">
        <v>1</v>
      </c>
      <c r="H3325" s="28">
        <v>0</v>
      </c>
      <c r="I3325" s="30">
        <f>ROUND(G3325*H3325,P4)</f>
        <v>0</v>
      </c>
      <c r="L3325" s="31">
        <v>0</v>
      </c>
      <c r="M3325" s="24">
        <f>ROUND(G3325*L3325,P4)</f>
        <v>0</v>
      </c>
      <c r="N3325" s="25" t="s">
        <v>2420</v>
      </c>
      <c r="O3325" s="32">
        <f>M3325*AA3325</f>
        <v>0</v>
      </c>
      <c r="P3325" s="1">
        <v>3</v>
      </c>
      <c r="AA3325" s="1">
        <f>IF(P3325=1,$O$3,IF(P3325=2,$O$4,$O$5))</f>
        <v>0</v>
      </c>
    </row>
    <row r="3326" ht="25.5">
      <c r="A3326" s="1" t="s">
        <v>173</v>
      </c>
      <c r="E3326" s="27" t="s">
        <v>7260</v>
      </c>
    </row>
    <row r="3327">
      <c r="A3327" s="1" t="s">
        <v>174</v>
      </c>
    </row>
    <row r="3328">
      <c r="A3328" s="1" t="s">
        <v>176</v>
      </c>
      <c r="E3328" s="27" t="s">
        <v>169</v>
      </c>
    </row>
    <row r="3329" ht="25.5">
      <c r="A3329" s="1" t="s">
        <v>167</v>
      </c>
      <c r="B3329" s="1">
        <v>830</v>
      </c>
      <c r="C3329" s="26" t="s">
        <v>7261</v>
      </c>
      <c r="D3329" t="s">
        <v>169</v>
      </c>
      <c r="E3329" s="27" t="s">
        <v>7262</v>
      </c>
      <c r="F3329" s="28" t="s">
        <v>2427</v>
      </c>
      <c r="G3329" s="29">
        <v>1</v>
      </c>
      <c r="H3329" s="28">
        <v>0</v>
      </c>
      <c r="I3329" s="30">
        <f>ROUND(G3329*H3329,P4)</f>
        <v>0</v>
      </c>
      <c r="L3329" s="31">
        <v>0</v>
      </c>
      <c r="M3329" s="24">
        <f>ROUND(G3329*L3329,P4)</f>
        <v>0</v>
      </c>
      <c r="N3329" s="25" t="s">
        <v>2420</v>
      </c>
      <c r="O3329" s="32">
        <f>M3329*AA3329</f>
        <v>0</v>
      </c>
      <c r="P3329" s="1">
        <v>3</v>
      </c>
      <c r="AA3329" s="1">
        <f>IF(P3329=1,$O$3,IF(P3329=2,$O$4,$O$5))</f>
        <v>0</v>
      </c>
    </row>
    <row r="3330" ht="25.5">
      <c r="A3330" s="1" t="s">
        <v>173</v>
      </c>
      <c r="E3330" s="27" t="s">
        <v>7262</v>
      </c>
    </row>
    <row r="3331">
      <c r="A3331" s="1" t="s">
        <v>174</v>
      </c>
    </row>
    <row r="3332">
      <c r="A3332" s="1" t="s">
        <v>176</v>
      </c>
      <c r="E3332" s="27" t="s">
        <v>169</v>
      </c>
    </row>
    <row r="3333" ht="25.5">
      <c r="A3333" s="1" t="s">
        <v>167</v>
      </c>
      <c r="B3333" s="1">
        <v>831</v>
      </c>
      <c r="C3333" s="26" t="s">
        <v>7263</v>
      </c>
      <c r="D3333" t="s">
        <v>169</v>
      </c>
      <c r="E3333" s="27" t="s">
        <v>7264</v>
      </c>
      <c r="F3333" s="28" t="s">
        <v>2427</v>
      </c>
      <c r="G3333" s="29">
        <v>1</v>
      </c>
      <c r="H3333" s="28">
        <v>0</v>
      </c>
      <c r="I3333" s="30">
        <f>ROUND(G3333*H3333,P4)</f>
        <v>0</v>
      </c>
      <c r="L3333" s="31">
        <v>0</v>
      </c>
      <c r="M3333" s="24">
        <f>ROUND(G3333*L3333,P4)</f>
        <v>0</v>
      </c>
      <c r="N3333" s="25" t="s">
        <v>2420</v>
      </c>
      <c r="O3333" s="32">
        <f>M3333*AA3333</f>
        <v>0</v>
      </c>
      <c r="P3333" s="1">
        <v>3</v>
      </c>
      <c r="AA3333" s="1">
        <f>IF(P3333=1,$O$3,IF(P3333=2,$O$4,$O$5))</f>
        <v>0</v>
      </c>
    </row>
    <row r="3334" ht="25.5">
      <c r="A3334" s="1" t="s">
        <v>173</v>
      </c>
      <c r="E3334" s="27" t="s">
        <v>7264</v>
      </c>
    </row>
    <row r="3335">
      <c r="A3335" s="1" t="s">
        <v>174</v>
      </c>
    </row>
    <row r="3336">
      <c r="A3336" s="1" t="s">
        <v>176</v>
      </c>
      <c r="E3336" s="27" t="s">
        <v>169</v>
      </c>
    </row>
    <row r="3337" ht="25.5">
      <c r="A3337" s="1" t="s">
        <v>167</v>
      </c>
      <c r="B3337" s="1">
        <v>832</v>
      </c>
      <c r="C3337" s="26" t="s">
        <v>7265</v>
      </c>
      <c r="D3337" t="s">
        <v>169</v>
      </c>
      <c r="E3337" s="27" t="s">
        <v>7266</v>
      </c>
      <c r="F3337" s="28" t="s">
        <v>2427</v>
      </c>
      <c r="G3337" s="29">
        <v>1</v>
      </c>
      <c r="H3337" s="28">
        <v>0</v>
      </c>
      <c r="I3337" s="30">
        <f>ROUND(G3337*H3337,P4)</f>
        <v>0</v>
      </c>
      <c r="L3337" s="31">
        <v>0</v>
      </c>
      <c r="M3337" s="24">
        <f>ROUND(G3337*L3337,P4)</f>
        <v>0</v>
      </c>
      <c r="N3337" s="25" t="s">
        <v>2420</v>
      </c>
      <c r="O3337" s="32">
        <f>M3337*AA3337</f>
        <v>0</v>
      </c>
      <c r="P3337" s="1">
        <v>3</v>
      </c>
      <c r="AA3337" s="1">
        <f>IF(P3337=1,$O$3,IF(P3337=2,$O$4,$O$5))</f>
        <v>0</v>
      </c>
    </row>
    <row r="3338" ht="25.5">
      <c r="A3338" s="1" t="s">
        <v>173</v>
      </c>
      <c r="E3338" s="27" t="s">
        <v>7266</v>
      </c>
    </row>
    <row r="3339">
      <c r="A3339" s="1" t="s">
        <v>174</v>
      </c>
    </row>
    <row r="3340">
      <c r="A3340" s="1" t="s">
        <v>176</v>
      </c>
      <c r="E3340" s="27" t="s">
        <v>169</v>
      </c>
    </row>
    <row r="3341" ht="25.5">
      <c r="A3341" s="1" t="s">
        <v>167</v>
      </c>
      <c r="B3341" s="1">
        <v>833</v>
      </c>
      <c r="C3341" s="26" t="s">
        <v>7267</v>
      </c>
      <c r="D3341" t="s">
        <v>169</v>
      </c>
      <c r="E3341" s="27" t="s">
        <v>7268</v>
      </c>
      <c r="F3341" s="28" t="s">
        <v>2427</v>
      </c>
      <c r="G3341" s="29">
        <v>1</v>
      </c>
      <c r="H3341" s="28">
        <v>0</v>
      </c>
      <c r="I3341" s="30">
        <f>ROUND(G3341*H3341,P4)</f>
        <v>0</v>
      </c>
      <c r="L3341" s="31">
        <v>0</v>
      </c>
      <c r="M3341" s="24">
        <f>ROUND(G3341*L3341,P4)</f>
        <v>0</v>
      </c>
      <c r="N3341" s="25" t="s">
        <v>2420</v>
      </c>
      <c r="O3341" s="32">
        <f>M3341*AA3341</f>
        <v>0</v>
      </c>
      <c r="P3341" s="1">
        <v>3</v>
      </c>
      <c r="AA3341" s="1">
        <f>IF(P3341=1,$O$3,IF(P3341=2,$O$4,$O$5))</f>
        <v>0</v>
      </c>
    </row>
    <row r="3342" ht="25.5">
      <c r="A3342" s="1" t="s">
        <v>173</v>
      </c>
      <c r="E3342" s="27" t="s">
        <v>7268</v>
      </c>
    </row>
    <row r="3343">
      <c r="A3343" s="1" t="s">
        <v>174</v>
      </c>
    </row>
    <row r="3344">
      <c r="A3344" s="1" t="s">
        <v>176</v>
      </c>
      <c r="E3344" s="27" t="s">
        <v>169</v>
      </c>
    </row>
    <row r="3345" ht="25.5">
      <c r="A3345" s="1" t="s">
        <v>167</v>
      </c>
      <c r="B3345" s="1">
        <v>834</v>
      </c>
      <c r="C3345" s="26" t="s">
        <v>7269</v>
      </c>
      <c r="D3345" t="s">
        <v>169</v>
      </c>
      <c r="E3345" s="27" t="s">
        <v>7270</v>
      </c>
      <c r="F3345" s="28" t="s">
        <v>2427</v>
      </c>
      <c r="G3345" s="29">
        <v>1</v>
      </c>
      <c r="H3345" s="28">
        <v>0</v>
      </c>
      <c r="I3345" s="30">
        <f>ROUND(G3345*H3345,P4)</f>
        <v>0</v>
      </c>
      <c r="L3345" s="31">
        <v>0</v>
      </c>
      <c r="M3345" s="24">
        <f>ROUND(G3345*L3345,P4)</f>
        <v>0</v>
      </c>
      <c r="N3345" s="25" t="s">
        <v>2420</v>
      </c>
      <c r="O3345" s="32">
        <f>M3345*AA3345</f>
        <v>0</v>
      </c>
      <c r="P3345" s="1">
        <v>3</v>
      </c>
      <c r="AA3345" s="1">
        <f>IF(P3345=1,$O$3,IF(P3345=2,$O$4,$O$5))</f>
        <v>0</v>
      </c>
    </row>
    <row r="3346" ht="25.5">
      <c r="A3346" s="1" t="s">
        <v>173</v>
      </c>
      <c r="E3346" s="27" t="s">
        <v>7270</v>
      </c>
    </row>
    <row r="3347">
      <c r="A3347" s="1" t="s">
        <v>174</v>
      </c>
    </row>
    <row r="3348">
      <c r="A3348" s="1" t="s">
        <v>176</v>
      </c>
      <c r="E3348" s="27" t="s">
        <v>169</v>
      </c>
    </row>
    <row r="3349" ht="25.5">
      <c r="A3349" s="1" t="s">
        <v>167</v>
      </c>
      <c r="B3349" s="1">
        <v>835</v>
      </c>
      <c r="C3349" s="26" t="s">
        <v>7271</v>
      </c>
      <c r="D3349" t="s">
        <v>169</v>
      </c>
      <c r="E3349" s="27" t="s">
        <v>7272</v>
      </c>
      <c r="F3349" s="28" t="s">
        <v>2427</v>
      </c>
      <c r="G3349" s="29">
        <v>1</v>
      </c>
      <c r="H3349" s="28">
        <v>0</v>
      </c>
      <c r="I3349" s="30">
        <f>ROUND(G3349*H3349,P4)</f>
        <v>0</v>
      </c>
      <c r="L3349" s="31">
        <v>0</v>
      </c>
      <c r="M3349" s="24">
        <f>ROUND(G3349*L3349,P4)</f>
        <v>0</v>
      </c>
      <c r="N3349" s="25" t="s">
        <v>2420</v>
      </c>
      <c r="O3349" s="32">
        <f>M3349*AA3349</f>
        <v>0</v>
      </c>
      <c r="P3349" s="1">
        <v>3</v>
      </c>
      <c r="AA3349" s="1">
        <f>IF(P3349=1,$O$3,IF(P3349=2,$O$4,$O$5))</f>
        <v>0</v>
      </c>
    </row>
    <row r="3350" ht="25.5">
      <c r="A3350" s="1" t="s">
        <v>173</v>
      </c>
      <c r="E3350" s="27" t="s">
        <v>7272</v>
      </c>
    </row>
    <row r="3351">
      <c r="A3351" s="1" t="s">
        <v>174</v>
      </c>
    </row>
    <row r="3352">
      <c r="A3352" s="1" t="s">
        <v>176</v>
      </c>
      <c r="E3352" s="27" t="s">
        <v>169</v>
      </c>
    </row>
    <row r="3353" ht="25.5">
      <c r="A3353" s="1" t="s">
        <v>167</v>
      </c>
      <c r="B3353" s="1">
        <v>836</v>
      </c>
      <c r="C3353" s="26" t="s">
        <v>7273</v>
      </c>
      <c r="D3353" t="s">
        <v>169</v>
      </c>
      <c r="E3353" s="27" t="s">
        <v>7274</v>
      </c>
      <c r="F3353" s="28" t="s">
        <v>2427</v>
      </c>
      <c r="G3353" s="29">
        <v>1</v>
      </c>
      <c r="H3353" s="28">
        <v>0</v>
      </c>
      <c r="I3353" s="30">
        <f>ROUND(G3353*H3353,P4)</f>
        <v>0</v>
      </c>
      <c r="L3353" s="31">
        <v>0</v>
      </c>
      <c r="M3353" s="24">
        <f>ROUND(G3353*L3353,P4)</f>
        <v>0</v>
      </c>
      <c r="N3353" s="25" t="s">
        <v>2420</v>
      </c>
      <c r="O3353" s="32">
        <f>M3353*AA3353</f>
        <v>0</v>
      </c>
      <c r="P3353" s="1">
        <v>3</v>
      </c>
      <c r="AA3353" s="1">
        <f>IF(P3353=1,$O$3,IF(P3353=2,$O$4,$O$5))</f>
        <v>0</v>
      </c>
    </row>
    <row r="3354" ht="25.5">
      <c r="A3354" s="1" t="s">
        <v>173</v>
      </c>
      <c r="E3354" s="27" t="s">
        <v>7274</v>
      </c>
    </row>
    <row r="3355">
      <c r="A3355" s="1" t="s">
        <v>174</v>
      </c>
    </row>
    <row r="3356">
      <c r="A3356" s="1" t="s">
        <v>176</v>
      </c>
      <c r="E3356" s="27" t="s">
        <v>169</v>
      </c>
    </row>
    <row r="3357" ht="25.5">
      <c r="A3357" s="1" t="s">
        <v>167</v>
      </c>
      <c r="B3357" s="1">
        <v>837</v>
      </c>
      <c r="C3357" s="26" t="s">
        <v>7275</v>
      </c>
      <c r="D3357" t="s">
        <v>169</v>
      </c>
      <c r="E3357" s="27" t="s">
        <v>7276</v>
      </c>
      <c r="F3357" s="28" t="s">
        <v>2427</v>
      </c>
      <c r="G3357" s="29">
        <v>1</v>
      </c>
      <c r="H3357" s="28">
        <v>0</v>
      </c>
      <c r="I3357" s="30">
        <f>ROUND(G3357*H3357,P4)</f>
        <v>0</v>
      </c>
      <c r="L3357" s="31">
        <v>0</v>
      </c>
      <c r="M3357" s="24">
        <f>ROUND(G3357*L3357,P4)</f>
        <v>0</v>
      </c>
      <c r="N3357" s="25" t="s">
        <v>2420</v>
      </c>
      <c r="O3357" s="32">
        <f>M3357*AA3357</f>
        <v>0</v>
      </c>
      <c r="P3357" s="1">
        <v>3</v>
      </c>
      <c r="AA3357" s="1">
        <f>IF(P3357=1,$O$3,IF(P3357=2,$O$4,$O$5))</f>
        <v>0</v>
      </c>
    </row>
    <row r="3358" ht="25.5">
      <c r="A3358" s="1" t="s">
        <v>173</v>
      </c>
      <c r="E3358" s="27" t="s">
        <v>7276</v>
      </c>
    </row>
    <row r="3359">
      <c r="A3359" s="1" t="s">
        <v>174</v>
      </c>
    </row>
    <row r="3360">
      <c r="A3360" s="1" t="s">
        <v>176</v>
      </c>
      <c r="E3360" s="27" t="s">
        <v>169</v>
      </c>
    </row>
    <row r="3361" ht="25.5">
      <c r="A3361" s="1" t="s">
        <v>167</v>
      </c>
      <c r="B3361" s="1">
        <v>838</v>
      </c>
      <c r="C3361" s="26" t="s">
        <v>7277</v>
      </c>
      <c r="D3361" t="s">
        <v>169</v>
      </c>
      <c r="E3361" s="27" t="s">
        <v>7278</v>
      </c>
      <c r="F3361" s="28" t="s">
        <v>2427</v>
      </c>
      <c r="G3361" s="29">
        <v>1</v>
      </c>
      <c r="H3361" s="28">
        <v>0</v>
      </c>
      <c r="I3361" s="30">
        <f>ROUND(G3361*H3361,P4)</f>
        <v>0</v>
      </c>
      <c r="L3361" s="31">
        <v>0</v>
      </c>
      <c r="M3361" s="24">
        <f>ROUND(G3361*L3361,P4)</f>
        <v>0</v>
      </c>
      <c r="N3361" s="25" t="s">
        <v>2420</v>
      </c>
      <c r="O3361" s="32">
        <f>M3361*AA3361</f>
        <v>0</v>
      </c>
      <c r="P3361" s="1">
        <v>3</v>
      </c>
      <c r="AA3361" s="1">
        <f>IF(P3361=1,$O$3,IF(P3361=2,$O$4,$O$5))</f>
        <v>0</v>
      </c>
    </row>
    <row r="3362" ht="25.5">
      <c r="A3362" s="1" t="s">
        <v>173</v>
      </c>
      <c r="E3362" s="27" t="s">
        <v>7278</v>
      </c>
    </row>
    <row r="3363">
      <c r="A3363" s="1" t="s">
        <v>174</v>
      </c>
    </row>
    <row r="3364">
      <c r="A3364" s="1" t="s">
        <v>176</v>
      </c>
      <c r="E3364" s="27" t="s">
        <v>169</v>
      </c>
    </row>
    <row r="3365" ht="25.5">
      <c r="A3365" s="1" t="s">
        <v>167</v>
      </c>
      <c r="B3365" s="1">
        <v>839</v>
      </c>
      <c r="C3365" s="26" t="s">
        <v>7279</v>
      </c>
      <c r="D3365" t="s">
        <v>169</v>
      </c>
      <c r="E3365" s="27" t="s">
        <v>7280</v>
      </c>
      <c r="F3365" s="28" t="s">
        <v>2427</v>
      </c>
      <c r="G3365" s="29">
        <v>2</v>
      </c>
      <c r="H3365" s="28">
        <v>0</v>
      </c>
      <c r="I3365" s="30">
        <f>ROUND(G3365*H3365,P4)</f>
        <v>0</v>
      </c>
      <c r="L3365" s="31">
        <v>0</v>
      </c>
      <c r="M3365" s="24">
        <f>ROUND(G3365*L3365,P4)</f>
        <v>0</v>
      </c>
      <c r="N3365" s="25" t="s">
        <v>2420</v>
      </c>
      <c r="O3365" s="32">
        <f>M3365*AA3365</f>
        <v>0</v>
      </c>
      <c r="P3365" s="1">
        <v>3</v>
      </c>
      <c r="AA3365" s="1">
        <f>IF(P3365=1,$O$3,IF(P3365=2,$O$4,$O$5))</f>
        <v>0</v>
      </c>
    </row>
    <row r="3366" ht="25.5">
      <c r="A3366" s="1" t="s">
        <v>173</v>
      </c>
      <c r="E3366" s="27" t="s">
        <v>7280</v>
      </c>
    </row>
    <row r="3367">
      <c r="A3367" s="1" t="s">
        <v>174</v>
      </c>
    </row>
    <row r="3368">
      <c r="A3368" s="1" t="s">
        <v>176</v>
      </c>
      <c r="E3368" s="27" t="s">
        <v>169</v>
      </c>
    </row>
    <row r="3369" ht="25.5">
      <c r="A3369" s="1" t="s">
        <v>167</v>
      </c>
      <c r="B3369" s="1">
        <v>840</v>
      </c>
      <c r="C3369" s="26" t="s">
        <v>7281</v>
      </c>
      <c r="D3369" t="s">
        <v>169</v>
      </c>
      <c r="E3369" s="27" t="s">
        <v>7282</v>
      </c>
      <c r="F3369" s="28" t="s">
        <v>2427</v>
      </c>
      <c r="G3369" s="29">
        <v>2</v>
      </c>
      <c r="H3369" s="28">
        <v>0</v>
      </c>
      <c r="I3369" s="30">
        <f>ROUND(G3369*H3369,P4)</f>
        <v>0</v>
      </c>
      <c r="L3369" s="31">
        <v>0</v>
      </c>
      <c r="M3369" s="24">
        <f>ROUND(G3369*L3369,P4)</f>
        <v>0</v>
      </c>
      <c r="N3369" s="25" t="s">
        <v>2420</v>
      </c>
      <c r="O3369" s="32">
        <f>M3369*AA3369</f>
        <v>0</v>
      </c>
      <c r="P3369" s="1">
        <v>3</v>
      </c>
      <c r="AA3369" s="1">
        <f>IF(P3369=1,$O$3,IF(P3369=2,$O$4,$O$5))</f>
        <v>0</v>
      </c>
    </row>
    <row r="3370" ht="25.5">
      <c r="A3370" s="1" t="s">
        <v>173</v>
      </c>
      <c r="E3370" s="27" t="s">
        <v>7282</v>
      </c>
    </row>
    <row r="3371">
      <c r="A3371" s="1" t="s">
        <v>174</v>
      </c>
    </row>
    <row r="3372">
      <c r="A3372" s="1" t="s">
        <v>176</v>
      </c>
      <c r="E3372" s="27" t="s">
        <v>169</v>
      </c>
    </row>
    <row r="3373" ht="25.5">
      <c r="A3373" s="1" t="s">
        <v>167</v>
      </c>
      <c r="B3373" s="1">
        <v>841</v>
      </c>
      <c r="C3373" s="26" t="s">
        <v>7283</v>
      </c>
      <c r="D3373" t="s">
        <v>169</v>
      </c>
      <c r="E3373" s="27" t="s">
        <v>7284</v>
      </c>
      <c r="F3373" s="28" t="s">
        <v>2427</v>
      </c>
      <c r="G3373" s="29">
        <v>5</v>
      </c>
      <c r="H3373" s="28">
        <v>0</v>
      </c>
      <c r="I3373" s="30">
        <f>ROUND(G3373*H3373,P4)</f>
        <v>0</v>
      </c>
      <c r="L3373" s="31">
        <v>0</v>
      </c>
      <c r="M3373" s="24">
        <f>ROUND(G3373*L3373,P4)</f>
        <v>0</v>
      </c>
      <c r="N3373" s="25" t="s">
        <v>2420</v>
      </c>
      <c r="O3373" s="32">
        <f>M3373*AA3373</f>
        <v>0</v>
      </c>
      <c r="P3373" s="1">
        <v>3</v>
      </c>
      <c r="AA3373" s="1">
        <f>IF(P3373=1,$O$3,IF(P3373=2,$O$4,$O$5))</f>
        <v>0</v>
      </c>
    </row>
    <row r="3374" ht="25.5">
      <c r="A3374" s="1" t="s">
        <v>173</v>
      </c>
      <c r="E3374" s="27" t="s">
        <v>7284</v>
      </c>
    </row>
    <row r="3375">
      <c r="A3375" s="1" t="s">
        <v>174</v>
      </c>
    </row>
    <row r="3376">
      <c r="A3376" s="1" t="s">
        <v>176</v>
      </c>
      <c r="E3376" s="27" t="s">
        <v>169</v>
      </c>
    </row>
    <row r="3377" ht="25.5">
      <c r="A3377" s="1" t="s">
        <v>167</v>
      </c>
      <c r="B3377" s="1">
        <v>842</v>
      </c>
      <c r="C3377" s="26" t="s">
        <v>7285</v>
      </c>
      <c r="D3377" t="s">
        <v>169</v>
      </c>
      <c r="E3377" s="27" t="s">
        <v>7286</v>
      </c>
      <c r="F3377" s="28" t="s">
        <v>2427</v>
      </c>
      <c r="G3377" s="29">
        <v>5</v>
      </c>
      <c r="H3377" s="28">
        <v>0</v>
      </c>
      <c r="I3377" s="30">
        <f>ROUND(G3377*H3377,P4)</f>
        <v>0</v>
      </c>
      <c r="L3377" s="31">
        <v>0</v>
      </c>
      <c r="M3377" s="24">
        <f>ROUND(G3377*L3377,P4)</f>
        <v>0</v>
      </c>
      <c r="N3377" s="25" t="s">
        <v>2420</v>
      </c>
      <c r="O3377" s="32">
        <f>M3377*AA3377</f>
        <v>0</v>
      </c>
      <c r="P3377" s="1">
        <v>3</v>
      </c>
      <c r="AA3377" s="1">
        <f>IF(P3377=1,$O$3,IF(P3377=2,$O$4,$O$5))</f>
        <v>0</v>
      </c>
    </row>
    <row r="3378" ht="25.5">
      <c r="A3378" s="1" t="s">
        <v>173</v>
      </c>
      <c r="E3378" s="27" t="s">
        <v>7286</v>
      </c>
    </row>
    <row r="3379">
      <c r="A3379" s="1" t="s">
        <v>174</v>
      </c>
    </row>
    <row r="3380">
      <c r="A3380" s="1" t="s">
        <v>176</v>
      </c>
      <c r="E3380" s="27" t="s">
        <v>169</v>
      </c>
    </row>
    <row r="3381" ht="25.5">
      <c r="A3381" s="1" t="s">
        <v>167</v>
      </c>
      <c r="B3381" s="1">
        <v>843</v>
      </c>
      <c r="C3381" s="26" t="s">
        <v>7287</v>
      </c>
      <c r="D3381" t="s">
        <v>169</v>
      </c>
      <c r="E3381" s="27" t="s">
        <v>7288</v>
      </c>
      <c r="F3381" s="28" t="s">
        <v>2427</v>
      </c>
      <c r="G3381" s="29">
        <v>1</v>
      </c>
      <c r="H3381" s="28">
        <v>0</v>
      </c>
      <c r="I3381" s="30">
        <f>ROUND(G3381*H3381,P4)</f>
        <v>0</v>
      </c>
      <c r="L3381" s="31">
        <v>0</v>
      </c>
      <c r="M3381" s="24">
        <f>ROUND(G3381*L3381,P4)</f>
        <v>0</v>
      </c>
      <c r="N3381" s="25" t="s">
        <v>2420</v>
      </c>
      <c r="O3381" s="32">
        <f>M3381*AA3381</f>
        <v>0</v>
      </c>
      <c r="P3381" s="1">
        <v>3</v>
      </c>
      <c r="AA3381" s="1">
        <f>IF(P3381=1,$O$3,IF(P3381=2,$O$4,$O$5))</f>
        <v>0</v>
      </c>
    </row>
    <row r="3382" ht="25.5">
      <c r="A3382" s="1" t="s">
        <v>173</v>
      </c>
      <c r="E3382" s="27" t="s">
        <v>7288</v>
      </c>
    </row>
    <row r="3383">
      <c r="A3383" s="1" t="s">
        <v>174</v>
      </c>
    </row>
    <row r="3384">
      <c r="A3384" s="1" t="s">
        <v>176</v>
      </c>
      <c r="E3384" s="27" t="s">
        <v>169</v>
      </c>
    </row>
    <row r="3385" ht="25.5">
      <c r="A3385" s="1" t="s">
        <v>167</v>
      </c>
      <c r="B3385" s="1">
        <v>844</v>
      </c>
      <c r="C3385" s="26" t="s">
        <v>7289</v>
      </c>
      <c r="D3385" t="s">
        <v>169</v>
      </c>
      <c r="E3385" s="27" t="s">
        <v>7290</v>
      </c>
      <c r="F3385" s="28" t="s">
        <v>2427</v>
      </c>
      <c r="G3385" s="29">
        <v>1</v>
      </c>
      <c r="H3385" s="28">
        <v>0</v>
      </c>
      <c r="I3385" s="30">
        <f>ROUND(G3385*H3385,P4)</f>
        <v>0</v>
      </c>
      <c r="L3385" s="31">
        <v>0</v>
      </c>
      <c r="M3385" s="24">
        <f>ROUND(G3385*L3385,P4)</f>
        <v>0</v>
      </c>
      <c r="N3385" s="25" t="s">
        <v>2420</v>
      </c>
      <c r="O3385" s="32">
        <f>M3385*AA3385</f>
        <v>0</v>
      </c>
      <c r="P3385" s="1">
        <v>3</v>
      </c>
      <c r="AA3385" s="1">
        <f>IF(P3385=1,$O$3,IF(P3385=2,$O$4,$O$5))</f>
        <v>0</v>
      </c>
    </row>
    <row r="3386" ht="25.5">
      <c r="A3386" s="1" t="s">
        <v>173</v>
      </c>
      <c r="E3386" s="27" t="s">
        <v>7290</v>
      </c>
    </row>
    <row r="3387">
      <c r="A3387" s="1" t="s">
        <v>174</v>
      </c>
    </row>
    <row r="3388">
      <c r="A3388" s="1" t="s">
        <v>176</v>
      </c>
      <c r="E3388" s="27" t="s">
        <v>169</v>
      </c>
    </row>
    <row r="3389" ht="25.5">
      <c r="A3389" s="1" t="s">
        <v>167</v>
      </c>
      <c r="B3389" s="1">
        <v>845</v>
      </c>
      <c r="C3389" s="26" t="s">
        <v>7291</v>
      </c>
      <c r="D3389" t="s">
        <v>169</v>
      </c>
      <c r="E3389" s="27" t="s">
        <v>7292</v>
      </c>
      <c r="F3389" s="28" t="s">
        <v>2427</v>
      </c>
      <c r="G3389" s="29">
        <v>2</v>
      </c>
      <c r="H3389" s="28">
        <v>0</v>
      </c>
      <c r="I3389" s="30">
        <f>ROUND(G3389*H3389,P4)</f>
        <v>0</v>
      </c>
      <c r="L3389" s="31">
        <v>0</v>
      </c>
      <c r="M3389" s="24">
        <f>ROUND(G3389*L3389,P4)</f>
        <v>0</v>
      </c>
      <c r="N3389" s="25" t="s">
        <v>2420</v>
      </c>
      <c r="O3389" s="32">
        <f>M3389*AA3389</f>
        <v>0</v>
      </c>
      <c r="P3389" s="1">
        <v>3</v>
      </c>
      <c r="AA3389" s="1">
        <f>IF(P3389=1,$O$3,IF(P3389=2,$O$4,$O$5))</f>
        <v>0</v>
      </c>
    </row>
    <row r="3390" ht="25.5">
      <c r="A3390" s="1" t="s">
        <v>173</v>
      </c>
      <c r="E3390" s="27" t="s">
        <v>7292</v>
      </c>
    </row>
    <row r="3391">
      <c r="A3391" s="1" t="s">
        <v>174</v>
      </c>
    </row>
    <row r="3392">
      <c r="A3392" s="1" t="s">
        <v>176</v>
      </c>
      <c r="E3392" s="27" t="s">
        <v>169</v>
      </c>
    </row>
    <row r="3393" ht="25.5">
      <c r="A3393" s="1" t="s">
        <v>167</v>
      </c>
      <c r="B3393" s="1">
        <v>846</v>
      </c>
      <c r="C3393" s="26" t="s">
        <v>7293</v>
      </c>
      <c r="D3393" t="s">
        <v>169</v>
      </c>
      <c r="E3393" s="27" t="s">
        <v>7294</v>
      </c>
      <c r="F3393" s="28" t="s">
        <v>2427</v>
      </c>
      <c r="G3393" s="29">
        <v>2</v>
      </c>
      <c r="H3393" s="28">
        <v>0</v>
      </c>
      <c r="I3393" s="30">
        <f>ROUND(G3393*H3393,P4)</f>
        <v>0</v>
      </c>
      <c r="L3393" s="31">
        <v>0</v>
      </c>
      <c r="M3393" s="24">
        <f>ROUND(G3393*L3393,P4)</f>
        <v>0</v>
      </c>
      <c r="N3393" s="25" t="s">
        <v>2420</v>
      </c>
      <c r="O3393" s="32">
        <f>M3393*AA3393</f>
        <v>0</v>
      </c>
      <c r="P3393" s="1">
        <v>3</v>
      </c>
      <c r="AA3393" s="1">
        <f>IF(P3393=1,$O$3,IF(P3393=2,$O$4,$O$5))</f>
        <v>0</v>
      </c>
    </row>
    <row r="3394" ht="25.5">
      <c r="A3394" s="1" t="s">
        <v>173</v>
      </c>
      <c r="E3394" s="27" t="s">
        <v>7294</v>
      </c>
    </row>
    <row r="3395">
      <c r="A3395" s="1" t="s">
        <v>174</v>
      </c>
    </row>
    <row r="3396">
      <c r="A3396" s="1" t="s">
        <v>176</v>
      </c>
      <c r="E3396" s="27" t="s">
        <v>169</v>
      </c>
    </row>
    <row r="3397" ht="25.5">
      <c r="A3397" s="1" t="s">
        <v>167</v>
      </c>
      <c r="B3397" s="1">
        <v>847</v>
      </c>
      <c r="C3397" s="26" t="s">
        <v>7295</v>
      </c>
      <c r="D3397" t="s">
        <v>169</v>
      </c>
      <c r="E3397" s="27" t="s">
        <v>7292</v>
      </c>
      <c r="F3397" s="28" t="s">
        <v>2427</v>
      </c>
      <c r="G3397" s="29">
        <v>2</v>
      </c>
      <c r="H3397" s="28">
        <v>0</v>
      </c>
      <c r="I3397" s="30">
        <f>ROUND(G3397*H3397,P4)</f>
        <v>0</v>
      </c>
      <c r="L3397" s="31">
        <v>0</v>
      </c>
      <c r="M3397" s="24">
        <f>ROUND(G3397*L3397,P4)</f>
        <v>0</v>
      </c>
      <c r="N3397" s="25" t="s">
        <v>2420</v>
      </c>
      <c r="O3397" s="32">
        <f>M3397*AA3397</f>
        <v>0</v>
      </c>
      <c r="P3397" s="1">
        <v>3</v>
      </c>
      <c r="AA3397" s="1">
        <f>IF(P3397=1,$O$3,IF(P3397=2,$O$4,$O$5))</f>
        <v>0</v>
      </c>
    </row>
    <row r="3398" ht="25.5">
      <c r="A3398" s="1" t="s">
        <v>173</v>
      </c>
      <c r="E3398" s="27" t="s">
        <v>7292</v>
      </c>
    </row>
    <row r="3399">
      <c r="A3399" s="1" t="s">
        <v>174</v>
      </c>
    </row>
    <row r="3400">
      <c r="A3400" s="1" t="s">
        <v>176</v>
      </c>
      <c r="E3400" s="27" t="s">
        <v>169</v>
      </c>
    </row>
    <row r="3401" ht="25.5">
      <c r="A3401" s="1" t="s">
        <v>167</v>
      </c>
      <c r="B3401" s="1">
        <v>848</v>
      </c>
      <c r="C3401" s="26" t="s">
        <v>7296</v>
      </c>
      <c r="D3401" t="s">
        <v>169</v>
      </c>
      <c r="E3401" s="27" t="s">
        <v>7294</v>
      </c>
      <c r="F3401" s="28" t="s">
        <v>2427</v>
      </c>
      <c r="G3401" s="29">
        <v>2</v>
      </c>
      <c r="H3401" s="28">
        <v>0</v>
      </c>
      <c r="I3401" s="30">
        <f>ROUND(G3401*H3401,P4)</f>
        <v>0</v>
      </c>
      <c r="L3401" s="31">
        <v>0</v>
      </c>
      <c r="M3401" s="24">
        <f>ROUND(G3401*L3401,P4)</f>
        <v>0</v>
      </c>
      <c r="N3401" s="25" t="s">
        <v>2420</v>
      </c>
      <c r="O3401" s="32">
        <f>M3401*AA3401</f>
        <v>0</v>
      </c>
      <c r="P3401" s="1">
        <v>3</v>
      </c>
      <c r="AA3401" s="1">
        <f>IF(P3401=1,$O$3,IF(P3401=2,$O$4,$O$5))</f>
        <v>0</v>
      </c>
    </row>
    <row r="3402" ht="25.5">
      <c r="A3402" s="1" t="s">
        <v>173</v>
      </c>
      <c r="E3402" s="27" t="s">
        <v>7294</v>
      </c>
    </row>
    <row r="3403">
      <c r="A3403" s="1" t="s">
        <v>174</v>
      </c>
    </row>
    <row r="3404">
      <c r="A3404" s="1" t="s">
        <v>176</v>
      </c>
      <c r="E3404" s="27" t="s">
        <v>169</v>
      </c>
    </row>
    <row r="3405" ht="25.5">
      <c r="A3405" s="1" t="s">
        <v>167</v>
      </c>
      <c r="B3405" s="1">
        <v>849</v>
      </c>
      <c r="C3405" s="26" t="s">
        <v>7297</v>
      </c>
      <c r="D3405" t="s">
        <v>169</v>
      </c>
      <c r="E3405" s="27" t="s">
        <v>7298</v>
      </c>
      <c r="F3405" s="28" t="s">
        <v>2427</v>
      </c>
      <c r="G3405" s="29">
        <v>2</v>
      </c>
      <c r="H3405" s="28">
        <v>0</v>
      </c>
      <c r="I3405" s="30">
        <f>ROUND(G3405*H3405,P4)</f>
        <v>0</v>
      </c>
      <c r="L3405" s="31">
        <v>0</v>
      </c>
      <c r="M3405" s="24">
        <f>ROUND(G3405*L3405,P4)</f>
        <v>0</v>
      </c>
      <c r="N3405" s="25" t="s">
        <v>2420</v>
      </c>
      <c r="O3405" s="32">
        <f>M3405*AA3405</f>
        <v>0</v>
      </c>
      <c r="P3405" s="1">
        <v>3</v>
      </c>
      <c r="AA3405" s="1">
        <f>IF(P3405=1,$O$3,IF(P3405=2,$O$4,$O$5))</f>
        <v>0</v>
      </c>
    </row>
    <row r="3406" ht="25.5">
      <c r="A3406" s="1" t="s">
        <v>173</v>
      </c>
      <c r="E3406" s="27" t="s">
        <v>7298</v>
      </c>
    </row>
    <row r="3407">
      <c r="A3407" s="1" t="s">
        <v>174</v>
      </c>
    </row>
    <row r="3408">
      <c r="A3408" s="1" t="s">
        <v>176</v>
      </c>
      <c r="E3408" s="27" t="s">
        <v>169</v>
      </c>
    </row>
    <row r="3409" ht="25.5">
      <c r="A3409" s="1" t="s">
        <v>167</v>
      </c>
      <c r="B3409" s="1">
        <v>850</v>
      </c>
      <c r="C3409" s="26" t="s">
        <v>7299</v>
      </c>
      <c r="D3409" t="s">
        <v>169</v>
      </c>
      <c r="E3409" s="27" t="s">
        <v>7300</v>
      </c>
      <c r="F3409" s="28" t="s">
        <v>2427</v>
      </c>
      <c r="G3409" s="29">
        <v>2</v>
      </c>
      <c r="H3409" s="28">
        <v>0</v>
      </c>
      <c r="I3409" s="30">
        <f>ROUND(G3409*H3409,P4)</f>
        <v>0</v>
      </c>
      <c r="L3409" s="31">
        <v>0</v>
      </c>
      <c r="M3409" s="24">
        <f>ROUND(G3409*L3409,P4)</f>
        <v>0</v>
      </c>
      <c r="N3409" s="25" t="s">
        <v>2420</v>
      </c>
      <c r="O3409" s="32">
        <f>M3409*AA3409</f>
        <v>0</v>
      </c>
      <c r="P3409" s="1">
        <v>3</v>
      </c>
      <c r="AA3409" s="1">
        <f>IF(P3409=1,$O$3,IF(P3409=2,$O$4,$O$5))</f>
        <v>0</v>
      </c>
    </row>
    <row r="3410" ht="25.5">
      <c r="A3410" s="1" t="s">
        <v>173</v>
      </c>
      <c r="E3410" s="27" t="s">
        <v>7300</v>
      </c>
    </row>
    <row r="3411">
      <c r="A3411" s="1" t="s">
        <v>174</v>
      </c>
    </row>
    <row r="3412">
      <c r="A3412" s="1" t="s">
        <v>176</v>
      </c>
      <c r="E3412" s="27" t="s">
        <v>169</v>
      </c>
    </row>
    <row r="3413" ht="25.5">
      <c r="A3413" s="1" t="s">
        <v>167</v>
      </c>
      <c r="B3413" s="1">
        <v>851</v>
      </c>
      <c r="C3413" s="26" t="s">
        <v>7301</v>
      </c>
      <c r="D3413" t="s">
        <v>169</v>
      </c>
      <c r="E3413" s="27" t="s">
        <v>7302</v>
      </c>
      <c r="F3413" s="28" t="s">
        <v>2427</v>
      </c>
      <c r="G3413" s="29">
        <v>2</v>
      </c>
      <c r="H3413" s="28">
        <v>0</v>
      </c>
      <c r="I3413" s="30">
        <f>ROUND(G3413*H3413,P4)</f>
        <v>0</v>
      </c>
      <c r="L3413" s="31">
        <v>0</v>
      </c>
      <c r="M3413" s="24">
        <f>ROUND(G3413*L3413,P4)</f>
        <v>0</v>
      </c>
      <c r="N3413" s="25" t="s">
        <v>2420</v>
      </c>
      <c r="O3413" s="32">
        <f>M3413*AA3413</f>
        <v>0</v>
      </c>
      <c r="P3413" s="1">
        <v>3</v>
      </c>
      <c r="AA3413" s="1">
        <f>IF(P3413=1,$O$3,IF(P3413=2,$O$4,$O$5))</f>
        <v>0</v>
      </c>
    </row>
    <row r="3414" ht="25.5">
      <c r="A3414" s="1" t="s">
        <v>173</v>
      </c>
      <c r="E3414" s="27" t="s">
        <v>7302</v>
      </c>
    </row>
    <row r="3415">
      <c r="A3415" s="1" t="s">
        <v>174</v>
      </c>
    </row>
    <row r="3416">
      <c r="A3416" s="1" t="s">
        <v>176</v>
      </c>
      <c r="E3416" s="27" t="s">
        <v>169</v>
      </c>
    </row>
    <row r="3417" ht="25.5">
      <c r="A3417" s="1" t="s">
        <v>167</v>
      </c>
      <c r="B3417" s="1">
        <v>852</v>
      </c>
      <c r="C3417" s="26" t="s">
        <v>7303</v>
      </c>
      <c r="D3417" t="s">
        <v>169</v>
      </c>
      <c r="E3417" s="27" t="s">
        <v>7304</v>
      </c>
      <c r="F3417" s="28" t="s">
        <v>2427</v>
      </c>
      <c r="G3417" s="29">
        <v>2</v>
      </c>
      <c r="H3417" s="28">
        <v>0</v>
      </c>
      <c r="I3417" s="30">
        <f>ROUND(G3417*H3417,P4)</f>
        <v>0</v>
      </c>
      <c r="L3417" s="31">
        <v>0</v>
      </c>
      <c r="M3417" s="24">
        <f>ROUND(G3417*L3417,P4)</f>
        <v>0</v>
      </c>
      <c r="N3417" s="25" t="s">
        <v>2420</v>
      </c>
      <c r="O3417" s="32">
        <f>M3417*AA3417</f>
        <v>0</v>
      </c>
      <c r="P3417" s="1">
        <v>3</v>
      </c>
      <c r="AA3417" s="1">
        <f>IF(P3417=1,$O$3,IF(P3417=2,$O$4,$O$5))</f>
        <v>0</v>
      </c>
    </row>
    <row r="3418" ht="25.5">
      <c r="A3418" s="1" t="s">
        <v>173</v>
      </c>
      <c r="E3418" s="27" t="s">
        <v>7304</v>
      </c>
    </row>
    <row r="3419">
      <c r="A3419" s="1" t="s">
        <v>174</v>
      </c>
    </row>
    <row r="3420">
      <c r="A3420" s="1" t="s">
        <v>176</v>
      </c>
      <c r="E3420" s="27" t="s">
        <v>169</v>
      </c>
    </row>
    <row r="3421" ht="25.5">
      <c r="A3421" s="1" t="s">
        <v>167</v>
      </c>
      <c r="B3421" s="1">
        <v>853</v>
      </c>
      <c r="C3421" s="26" t="s">
        <v>7305</v>
      </c>
      <c r="D3421" t="s">
        <v>169</v>
      </c>
      <c r="E3421" s="27" t="s">
        <v>7306</v>
      </c>
      <c r="F3421" s="28" t="s">
        <v>2427</v>
      </c>
      <c r="G3421" s="29">
        <v>2</v>
      </c>
      <c r="H3421" s="28">
        <v>0</v>
      </c>
      <c r="I3421" s="30">
        <f>ROUND(G3421*H3421,P4)</f>
        <v>0</v>
      </c>
      <c r="L3421" s="31">
        <v>0</v>
      </c>
      <c r="M3421" s="24">
        <f>ROUND(G3421*L3421,P4)</f>
        <v>0</v>
      </c>
      <c r="N3421" s="25" t="s">
        <v>2420</v>
      </c>
      <c r="O3421" s="32">
        <f>M3421*AA3421</f>
        <v>0</v>
      </c>
      <c r="P3421" s="1">
        <v>3</v>
      </c>
      <c r="AA3421" s="1">
        <f>IF(P3421=1,$O$3,IF(P3421=2,$O$4,$O$5))</f>
        <v>0</v>
      </c>
    </row>
    <row r="3422" ht="25.5">
      <c r="A3422" s="1" t="s">
        <v>173</v>
      </c>
      <c r="E3422" s="27" t="s">
        <v>7306</v>
      </c>
    </row>
    <row r="3423">
      <c r="A3423" s="1" t="s">
        <v>174</v>
      </c>
    </row>
    <row r="3424">
      <c r="A3424" s="1" t="s">
        <v>176</v>
      </c>
      <c r="E3424" s="27" t="s">
        <v>169</v>
      </c>
    </row>
    <row r="3425" ht="25.5">
      <c r="A3425" s="1" t="s">
        <v>167</v>
      </c>
      <c r="B3425" s="1">
        <v>854</v>
      </c>
      <c r="C3425" s="26" t="s">
        <v>7307</v>
      </c>
      <c r="D3425" t="s">
        <v>169</v>
      </c>
      <c r="E3425" s="27" t="s">
        <v>7308</v>
      </c>
      <c r="F3425" s="28" t="s">
        <v>2427</v>
      </c>
      <c r="G3425" s="29">
        <v>2</v>
      </c>
      <c r="H3425" s="28">
        <v>0</v>
      </c>
      <c r="I3425" s="30">
        <f>ROUND(G3425*H3425,P4)</f>
        <v>0</v>
      </c>
      <c r="L3425" s="31">
        <v>0</v>
      </c>
      <c r="M3425" s="24">
        <f>ROUND(G3425*L3425,P4)</f>
        <v>0</v>
      </c>
      <c r="N3425" s="25" t="s">
        <v>2420</v>
      </c>
      <c r="O3425" s="32">
        <f>M3425*AA3425</f>
        <v>0</v>
      </c>
      <c r="P3425" s="1">
        <v>3</v>
      </c>
      <c r="AA3425" s="1">
        <f>IF(P3425=1,$O$3,IF(P3425=2,$O$4,$O$5))</f>
        <v>0</v>
      </c>
    </row>
    <row r="3426" ht="25.5">
      <c r="A3426" s="1" t="s">
        <v>173</v>
      </c>
      <c r="E3426" s="27" t="s">
        <v>7308</v>
      </c>
    </row>
    <row r="3427">
      <c r="A3427" s="1" t="s">
        <v>174</v>
      </c>
    </row>
    <row r="3428">
      <c r="A3428" s="1" t="s">
        <v>176</v>
      </c>
      <c r="E3428" s="27" t="s">
        <v>169</v>
      </c>
    </row>
    <row r="3429" ht="25.5">
      <c r="A3429" s="1" t="s">
        <v>167</v>
      </c>
      <c r="B3429" s="1">
        <v>855</v>
      </c>
      <c r="C3429" s="26" t="s">
        <v>7309</v>
      </c>
      <c r="D3429" t="s">
        <v>169</v>
      </c>
      <c r="E3429" s="27" t="s">
        <v>7310</v>
      </c>
      <c r="F3429" s="28" t="s">
        <v>2427</v>
      </c>
      <c r="G3429" s="29">
        <v>2</v>
      </c>
      <c r="H3429" s="28">
        <v>0</v>
      </c>
      <c r="I3429" s="30">
        <f>ROUND(G3429*H3429,P4)</f>
        <v>0</v>
      </c>
      <c r="L3429" s="31">
        <v>0</v>
      </c>
      <c r="M3429" s="24">
        <f>ROUND(G3429*L3429,P4)</f>
        <v>0</v>
      </c>
      <c r="N3429" s="25" t="s">
        <v>2420</v>
      </c>
      <c r="O3429" s="32">
        <f>M3429*AA3429</f>
        <v>0</v>
      </c>
      <c r="P3429" s="1">
        <v>3</v>
      </c>
      <c r="AA3429" s="1">
        <f>IF(P3429=1,$O$3,IF(P3429=2,$O$4,$O$5))</f>
        <v>0</v>
      </c>
    </row>
    <row r="3430" ht="25.5">
      <c r="A3430" s="1" t="s">
        <v>173</v>
      </c>
      <c r="E3430" s="27" t="s">
        <v>7310</v>
      </c>
    </row>
    <row r="3431">
      <c r="A3431" s="1" t="s">
        <v>174</v>
      </c>
    </row>
    <row r="3432">
      <c r="A3432" s="1" t="s">
        <v>176</v>
      </c>
      <c r="E3432" s="27" t="s">
        <v>169</v>
      </c>
    </row>
    <row r="3433" ht="25.5">
      <c r="A3433" s="1" t="s">
        <v>167</v>
      </c>
      <c r="B3433" s="1">
        <v>856</v>
      </c>
      <c r="C3433" s="26" t="s">
        <v>7311</v>
      </c>
      <c r="D3433" t="s">
        <v>169</v>
      </c>
      <c r="E3433" s="27" t="s">
        <v>7312</v>
      </c>
      <c r="F3433" s="28" t="s">
        <v>2427</v>
      </c>
      <c r="G3433" s="29">
        <v>2</v>
      </c>
      <c r="H3433" s="28">
        <v>0</v>
      </c>
      <c r="I3433" s="30">
        <f>ROUND(G3433*H3433,P4)</f>
        <v>0</v>
      </c>
      <c r="L3433" s="31">
        <v>0</v>
      </c>
      <c r="M3433" s="24">
        <f>ROUND(G3433*L3433,P4)</f>
        <v>0</v>
      </c>
      <c r="N3433" s="25" t="s">
        <v>2420</v>
      </c>
      <c r="O3433" s="32">
        <f>M3433*AA3433</f>
        <v>0</v>
      </c>
      <c r="P3433" s="1">
        <v>3</v>
      </c>
      <c r="AA3433" s="1">
        <f>IF(P3433=1,$O$3,IF(P3433=2,$O$4,$O$5))</f>
        <v>0</v>
      </c>
    </row>
    <row r="3434" ht="25.5">
      <c r="A3434" s="1" t="s">
        <v>173</v>
      </c>
      <c r="E3434" s="27" t="s">
        <v>7312</v>
      </c>
    </row>
    <row r="3435">
      <c r="A3435" s="1" t="s">
        <v>174</v>
      </c>
    </row>
    <row r="3436">
      <c r="A3436" s="1" t="s">
        <v>176</v>
      </c>
      <c r="E3436" s="27" t="s">
        <v>169</v>
      </c>
    </row>
    <row r="3437" ht="25.5">
      <c r="A3437" s="1" t="s">
        <v>167</v>
      </c>
      <c r="B3437" s="1">
        <v>857</v>
      </c>
      <c r="C3437" s="26" t="s">
        <v>7313</v>
      </c>
      <c r="D3437" t="s">
        <v>169</v>
      </c>
      <c r="E3437" s="27" t="s">
        <v>7314</v>
      </c>
      <c r="F3437" s="28" t="s">
        <v>2427</v>
      </c>
      <c r="G3437" s="29">
        <v>2</v>
      </c>
      <c r="H3437" s="28">
        <v>0</v>
      </c>
      <c r="I3437" s="30">
        <f>ROUND(G3437*H3437,P4)</f>
        <v>0</v>
      </c>
      <c r="L3437" s="31">
        <v>0</v>
      </c>
      <c r="M3437" s="24">
        <f>ROUND(G3437*L3437,P4)</f>
        <v>0</v>
      </c>
      <c r="N3437" s="25" t="s">
        <v>2420</v>
      </c>
      <c r="O3437" s="32">
        <f>M3437*AA3437</f>
        <v>0</v>
      </c>
      <c r="P3437" s="1">
        <v>3</v>
      </c>
      <c r="AA3437" s="1">
        <f>IF(P3437=1,$O$3,IF(P3437=2,$O$4,$O$5))</f>
        <v>0</v>
      </c>
    </row>
    <row r="3438" ht="25.5">
      <c r="A3438" s="1" t="s">
        <v>173</v>
      </c>
      <c r="E3438" s="27" t="s">
        <v>7314</v>
      </c>
    </row>
    <row r="3439">
      <c r="A3439" s="1" t="s">
        <v>174</v>
      </c>
    </row>
    <row r="3440">
      <c r="A3440" s="1" t="s">
        <v>176</v>
      </c>
      <c r="E3440" s="27" t="s">
        <v>169</v>
      </c>
    </row>
    <row r="3441" ht="25.5">
      <c r="A3441" s="1" t="s">
        <v>167</v>
      </c>
      <c r="B3441" s="1">
        <v>858</v>
      </c>
      <c r="C3441" s="26" t="s">
        <v>7315</v>
      </c>
      <c r="D3441" t="s">
        <v>169</v>
      </c>
      <c r="E3441" s="27" t="s">
        <v>7316</v>
      </c>
      <c r="F3441" s="28" t="s">
        <v>2427</v>
      </c>
      <c r="G3441" s="29">
        <v>2</v>
      </c>
      <c r="H3441" s="28">
        <v>0</v>
      </c>
      <c r="I3441" s="30">
        <f>ROUND(G3441*H3441,P4)</f>
        <v>0</v>
      </c>
      <c r="L3441" s="31">
        <v>0</v>
      </c>
      <c r="M3441" s="24">
        <f>ROUND(G3441*L3441,P4)</f>
        <v>0</v>
      </c>
      <c r="N3441" s="25" t="s">
        <v>2420</v>
      </c>
      <c r="O3441" s="32">
        <f>M3441*AA3441</f>
        <v>0</v>
      </c>
      <c r="P3441" s="1">
        <v>3</v>
      </c>
      <c r="AA3441" s="1">
        <f>IF(P3441=1,$O$3,IF(P3441=2,$O$4,$O$5))</f>
        <v>0</v>
      </c>
    </row>
    <row r="3442" ht="25.5">
      <c r="A3442" s="1" t="s">
        <v>173</v>
      </c>
      <c r="E3442" s="27" t="s">
        <v>7316</v>
      </c>
    </row>
    <row r="3443">
      <c r="A3443" s="1" t="s">
        <v>174</v>
      </c>
    </row>
    <row r="3444">
      <c r="A3444" s="1" t="s">
        <v>176</v>
      </c>
      <c r="E3444" s="27" t="s">
        <v>169</v>
      </c>
    </row>
    <row r="3445" ht="25.5">
      <c r="A3445" s="1" t="s">
        <v>167</v>
      </c>
      <c r="B3445" s="1">
        <v>859</v>
      </c>
      <c r="C3445" s="26" t="s">
        <v>7317</v>
      </c>
      <c r="D3445" t="s">
        <v>169</v>
      </c>
      <c r="E3445" s="27" t="s">
        <v>7318</v>
      </c>
      <c r="F3445" s="28" t="s">
        <v>2427</v>
      </c>
      <c r="G3445" s="29">
        <v>4</v>
      </c>
      <c r="H3445" s="28">
        <v>0</v>
      </c>
      <c r="I3445" s="30">
        <f>ROUND(G3445*H3445,P4)</f>
        <v>0</v>
      </c>
      <c r="L3445" s="31">
        <v>0</v>
      </c>
      <c r="M3445" s="24">
        <f>ROUND(G3445*L3445,P4)</f>
        <v>0</v>
      </c>
      <c r="N3445" s="25" t="s">
        <v>2420</v>
      </c>
      <c r="O3445" s="32">
        <f>M3445*AA3445</f>
        <v>0</v>
      </c>
      <c r="P3445" s="1">
        <v>3</v>
      </c>
      <c r="AA3445" s="1">
        <f>IF(P3445=1,$O$3,IF(P3445=2,$O$4,$O$5))</f>
        <v>0</v>
      </c>
    </row>
    <row r="3446" ht="25.5">
      <c r="A3446" s="1" t="s">
        <v>173</v>
      </c>
      <c r="E3446" s="27" t="s">
        <v>7318</v>
      </c>
    </row>
    <row r="3447">
      <c r="A3447" s="1" t="s">
        <v>174</v>
      </c>
    </row>
    <row r="3448">
      <c r="A3448" s="1" t="s">
        <v>176</v>
      </c>
      <c r="E3448" s="27" t="s">
        <v>169</v>
      </c>
    </row>
    <row r="3449" ht="25.5">
      <c r="A3449" s="1" t="s">
        <v>167</v>
      </c>
      <c r="B3449" s="1">
        <v>860</v>
      </c>
      <c r="C3449" s="26" t="s">
        <v>7319</v>
      </c>
      <c r="D3449" t="s">
        <v>169</v>
      </c>
      <c r="E3449" s="27" t="s">
        <v>7320</v>
      </c>
      <c r="F3449" s="28" t="s">
        <v>2427</v>
      </c>
      <c r="G3449" s="29">
        <v>4</v>
      </c>
      <c r="H3449" s="28">
        <v>0</v>
      </c>
      <c r="I3449" s="30">
        <f>ROUND(G3449*H3449,P4)</f>
        <v>0</v>
      </c>
      <c r="L3449" s="31">
        <v>0</v>
      </c>
      <c r="M3449" s="24">
        <f>ROUND(G3449*L3449,P4)</f>
        <v>0</v>
      </c>
      <c r="N3449" s="25" t="s">
        <v>2420</v>
      </c>
      <c r="O3449" s="32">
        <f>M3449*AA3449</f>
        <v>0</v>
      </c>
      <c r="P3449" s="1">
        <v>3</v>
      </c>
      <c r="AA3449" s="1">
        <f>IF(P3449=1,$O$3,IF(P3449=2,$O$4,$O$5))</f>
        <v>0</v>
      </c>
    </row>
    <row r="3450" ht="25.5">
      <c r="A3450" s="1" t="s">
        <v>173</v>
      </c>
      <c r="E3450" s="27" t="s">
        <v>7320</v>
      </c>
    </row>
    <row r="3451">
      <c r="A3451" s="1" t="s">
        <v>174</v>
      </c>
    </row>
    <row r="3452">
      <c r="A3452" s="1" t="s">
        <v>176</v>
      </c>
      <c r="E3452" s="27" t="s">
        <v>169</v>
      </c>
    </row>
    <row r="3453" ht="25.5">
      <c r="A3453" s="1" t="s">
        <v>167</v>
      </c>
      <c r="B3453" s="1">
        <v>861</v>
      </c>
      <c r="C3453" s="26" t="s">
        <v>7321</v>
      </c>
      <c r="D3453" t="s">
        <v>169</v>
      </c>
      <c r="E3453" s="27" t="s">
        <v>7322</v>
      </c>
      <c r="F3453" s="28" t="s">
        <v>2427</v>
      </c>
      <c r="G3453" s="29">
        <v>4</v>
      </c>
      <c r="H3453" s="28">
        <v>0</v>
      </c>
      <c r="I3453" s="30">
        <f>ROUND(G3453*H3453,P4)</f>
        <v>0</v>
      </c>
      <c r="L3453" s="31">
        <v>0</v>
      </c>
      <c r="M3453" s="24">
        <f>ROUND(G3453*L3453,P4)</f>
        <v>0</v>
      </c>
      <c r="N3453" s="25" t="s">
        <v>2420</v>
      </c>
      <c r="O3453" s="32">
        <f>M3453*AA3453</f>
        <v>0</v>
      </c>
      <c r="P3453" s="1">
        <v>3</v>
      </c>
      <c r="AA3453" s="1">
        <f>IF(P3453=1,$O$3,IF(P3453=2,$O$4,$O$5))</f>
        <v>0</v>
      </c>
    </row>
    <row r="3454" ht="51">
      <c r="A3454" s="1" t="s">
        <v>173</v>
      </c>
      <c r="E3454" s="27" t="s">
        <v>7323</v>
      </c>
    </row>
    <row r="3455">
      <c r="A3455" s="1" t="s">
        <v>174</v>
      </c>
    </row>
    <row r="3456">
      <c r="A3456" s="1" t="s">
        <v>176</v>
      </c>
      <c r="E3456" s="27" t="s">
        <v>169</v>
      </c>
    </row>
    <row r="3457" ht="25.5">
      <c r="A3457" s="1" t="s">
        <v>167</v>
      </c>
      <c r="B3457" s="1">
        <v>862</v>
      </c>
      <c r="C3457" s="26" t="s">
        <v>7324</v>
      </c>
      <c r="D3457" t="s">
        <v>169</v>
      </c>
      <c r="E3457" s="27" t="s">
        <v>7325</v>
      </c>
      <c r="F3457" s="28" t="s">
        <v>2427</v>
      </c>
      <c r="G3457" s="29">
        <v>4</v>
      </c>
      <c r="H3457" s="28">
        <v>0</v>
      </c>
      <c r="I3457" s="30">
        <f>ROUND(G3457*H3457,P4)</f>
        <v>0</v>
      </c>
      <c r="L3457" s="31">
        <v>0</v>
      </c>
      <c r="M3457" s="24">
        <f>ROUND(G3457*L3457,P4)</f>
        <v>0</v>
      </c>
      <c r="N3457" s="25" t="s">
        <v>2420</v>
      </c>
      <c r="O3457" s="32">
        <f>M3457*AA3457</f>
        <v>0</v>
      </c>
      <c r="P3457" s="1">
        <v>3</v>
      </c>
      <c r="AA3457" s="1">
        <f>IF(P3457=1,$O$3,IF(P3457=2,$O$4,$O$5))</f>
        <v>0</v>
      </c>
    </row>
    <row r="3458" ht="51">
      <c r="A3458" s="1" t="s">
        <v>173</v>
      </c>
      <c r="E3458" s="27" t="s">
        <v>7326</v>
      </c>
    </row>
    <row r="3459">
      <c r="A3459" s="1" t="s">
        <v>174</v>
      </c>
    </row>
    <row r="3460">
      <c r="A3460" s="1" t="s">
        <v>176</v>
      </c>
      <c r="E3460" s="27" t="s">
        <v>169</v>
      </c>
    </row>
    <row r="3461" ht="25.5">
      <c r="A3461" s="1" t="s">
        <v>167</v>
      </c>
      <c r="B3461" s="1">
        <v>863</v>
      </c>
      <c r="C3461" s="26" t="s">
        <v>7327</v>
      </c>
      <c r="D3461" t="s">
        <v>169</v>
      </c>
      <c r="E3461" s="27" t="s">
        <v>7328</v>
      </c>
      <c r="F3461" s="28" t="s">
        <v>2427</v>
      </c>
      <c r="G3461" s="29">
        <v>6</v>
      </c>
      <c r="H3461" s="28">
        <v>0</v>
      </c>
      <c r="I3461" s="30">
        <f>ROUND(G3461*H3461,P4)</f>
        <v>0</v>
      </c>
      <c r="L3461" s="31">
        <v>0</v>
      </c>
      <c r="M3461" s="24">
        <f>ROUND(G3461*L3461,P4)</f>
        <v>0</v>
      </c>
      <c r="N3461" s="25" t="s">
        <v>2420</v>
      </c>
      <c r="O3461" s="32">
        <f>M3461*AA3461</f>
        <v>0</v>
      </c>
      <c r="P3461" s="1">
        <v>3</v>
      </c>
      <c r="AA3461" s="1">
        <f>IF(P3461=1,$O$3,IF(P3461=2,$O$4,$O$5))</f>
        <v>0</v>
      </c>
    </row>
    <row r="3462" ht="25.5">
      <c r="A3462" s="1" t="s">
        <v>173</v>
      </c>
      <c r="E3462" s="27" t="s">
        <v>7328</v>
      </c>
    </row>
    <row r="3463">
      <c r="A3463" s="1" t="s">
        <v>174</v>
      </c>
    </row>
    <row r="3464">
      <c r="A3464" s="1" t="s">
        <v>176</v>
      </c>
      <c r="E3464" s="27" t="s">
        <v>169</v>
      </c>
    </row>
    <row r="3465" ht="25.5">
      <c r="A3465" s="1" t="s">
        <v>167</v>
      </c>
      <c r="B3465" s="1">
        <v>864</v>
      </c>
      <c r="C3465" s="26" t="s">
        <v>7329</v>
      </c>
      <c r="D3465" t="s">
        <v>169</v>
      </c>
      <c r="E3465" s="27" t="s">
        <v>7330</v>
      </c>
      <c r="F3465" s="28" t="s">
        <v>2427</v>
      </c>
      <c r="G3465" s="29">
        <v>6</v>
      </c>
      <c r="H3465" s="28">
        <v>0</v>
      </c>
      <c r="I3465" s="30">
        <f>ROUND(G3465*H3465,P4)</f>
        <v>0</v>
      </c>
      <c r="L3465" s="31">
        <v>0</v>
      </c>
      <c r="M3465" s="24">
        <f>ROUND(G3465*L3465,P4)</f>
        <v>0</v>
      </c>
      <c r="N3465" s="25" t="s">
        <v>2420</v>
      </c>
      <c r="O3465" s="32">
        <f>M3465*AA3465</f>
        <v>0</v>
      </c>
      <c r="P3465" s="1">
        <v>3</v>
      </c>
      <c r="AA3465" s="1">
        <f>IF(P3465=1,$O$3,IF(P3465=2,$O$4,$O$5))</f>
        <v>0</v>
      </c>
    </row>
    <row r="3466" ht="25.5">
      <c r="A3466" s="1" t="s">
        <v>173</v>
      </c>
      <c r="E3466" s="27" t="s">
        <v>7330</v>
      </c>
    </row>
    <row r="3467">
      <c r="A3467" s="1" t="s">
        <v>174</v>
      </c>
    </row>
    <row r="3468">
      <c r="A3468" s="1" t="s">
        <v>176</v>
      </c>
      <c r="E3468" s="27" t="s">
        <v>169</v>
      </c>
    </row>
    <row r="3469" ht="25.5">
      <c r="A3469" s="1" t="s">
        <v>167</v>
      </c>
      <c r="B3469" s="1">
        <v>865</v>
      </c>
      <c r="C3469" s="26" t="s">
        <v>7331</v>
      </c>
      <c r="D3469" t="s">
        <v>169</v>
      </c>
      <c r="E3469" s="27" t="s">
        <v>7332</v>
      </c>
      <c r="F3469" s="28" t="s">
        <v>2427</v>
      </c>
      <c r="G3469" s="29">
        <v>2</v>
      </c>
      <c r="H3469" s="28">
        <v>0</v>
      </c>
      <c r="I3469" s="30">
        <f>ROUND(G3469*H3469,P4)</f>
        <v>0</v>
      </c>
      <c r="L3469" s="31">
        <v>0</v>
      </c>
      <c r="M3469" s="24">
        <f>ROUND(G3469*L3469,P4)</f>
        <v>0</v>
      </c>
      <c r="N3469" s="25" t="s">
        <v>2420</v>
      </c>
      <c r="O3469" s="32">
        <f>M3469*AA3469</f>
        <v>0</v>
      </c>
      <c r="P3469" s="1">
        <v>3</v>
      </c>
      <c r="AA3469" s="1">
        <f>IF(P3469=1,$O$3,IF(P3469=2,$O$4,$O$5))</f>
        <v>0</v>
      </c>
    </row>
    <row r="3470" ht="25.5">
      <c r="A3470" s="1" t="s">
        <v>173</v>
      </c>
      <c r="E3470" s="27" t="s">
        <v>7332</v>
      </c>
    </row>
    <row r="3471">
      <c r="A3471" s="1" t="s">
        <v>174</v>
      </c>
    </row>
    <row r="3472">
      <c r="A3472" s="1" t="s">
        <v>176</v>
      </c>
      <c r="E3472" s="27" t="s">
        <v>169</v>
      </c>
    </row>
    <row r="3473" ht="25.5">
      <c r="A3473" s="1" t="s">
        <v>167</v>
      </c>
      <c r="B3473" s="1">
        <v>866</v>
      </c>
      <c r="C3473" s="26" t="s">
        <v>7333</v>
      </c>
      <c r="D3473" t="s">
        <v>169</v>
      </c>
      <c r="E3473" s="27" t="s">
        <v>7334</v>
      </c>
      <c r="F3473" s="28" t="s">
        <v>2427</v>
      </c>
      <c r="G3473" s="29">
        <v>2</v>
      </c>
      <c r="H3473" s="28">
        <v>0</v>
      </c>
      <c r="I3473" s="30">
        <f>ROUND(G3473*H3473,P4)</f>
        <v>0</v>
      </c>
      <c r="L3473" s="31">
        <v>0</v>
      </c>
      <c r="M3473" s="24">
        <f>ROUND(G3473*L3473,P4)</f>
        <v>0</v>
      </c>
      <c r="N3473" s="25" t="s">
        <v>2420</v>
      </c>
      <c r="O3473" s="32">
        <f>M3473*AA3473</f>
        <v>0</v>
      </c>
      <c r="P3473" s="1">
        <v>3</v>
      </c>
      <c r="AA3473" s="1">
        <f>IF(P3473=1,$O$3,IF(P3473=2,$O$4,$O$5))</f>
        <v>0</v>
      </c>
    </row>
    <row r="3474" ht="25.5">
      <c r="A3474" s="1" t="s">
        <v>173</v>
      </c>
      <c r="E3474" s="27" t="s">
        <v>7334</v>
      </c>
    </row>
    <row r="3475">
      <c r="A3475" s="1" t="s">
        <v>174</v>
      </c>
    </row>
    <row r="3476">
      <c r="A3476" s="1" t="s">
        <v>176</v>
      </c>
      <c r="E3476" s="27" t="s">
        <v>169</v>
      </c>
    </row>
    <row r="3477" ht="25.5">
      <c r="A3477" s="1" t="s">
        <v>167</v>
      </c>
      <c r="B3477" s="1">
        <v>867</v>
      </c>
      <c r="C3477" s="26" t="s">
        <v>7335</v>
      </c>
      <c r="D3477" t="s">
        <v>169</v>
      </c>
      <c r="E3477" s="27" t="s">
        <v>7336</v>
      </c>
      <c r="F3477" s="28" t="s">
        <v>2427</v>
      </c>
      <c r="G3477" s="29">
        <v>3</v>
      </c>
      <c r="H3477" s="28">
        <v>0</v>
      </c>
      <c r="I3477" s="30">
        <f>ROUND(G3477*H3477,P4)</f>
        <v>0</v>
      </c>
      <c r="L3477" s="31">
        <v>0</v>
      </c>
      <c r="M3477" s="24">
        <f>ROUND(G3477*L3477,P4)</f>
        <v>0</v>
      </c>
      <c r="N3477" s="25" t="s">
        <v>2420</v>
      </c>
      <c r="O3477" s="32">
        <f>M3477*AA3477</f>
        <v>0</v>
      </c>
      <c r="P3477" s="1">
        <v>3</v>
      </c>
      <c r="AA3477" s="1">
        <f>IF(P3477=1,$O$3,IF(P3477=2,$O$4,$O$5))</f>
        <v>0</v>
      </c>
    </row>
    <row r="3478" ht="25.5">
      <c r="A3478" s="1" t="s">
        <v>173</v>
      </c>
      <c r="E3478" s="27" t="s">
        <v>7336</v>
      </c>
    </row>
    <row r="3479">
      <c r="A3479" s="1" t="s">
        <v>174</v>
      </c>
    </row>
    <row r="3480">
      <c r="A3480" s="1" t="s">
        <v>176</v>
      </c>
      <c r="E3480" s="27" t="s">
        <v>169</v>
      </c>
    </row>
    <row r="3481" ht="25.5">
      <c r="A3481" s="1" t="s">
        <v>167</v>
      </c>
      <c r="B3481" s="1">
        <v>868</v>
      </c>
      <c r="C3481" s="26" t="s">
        <v>7337</v>
      </c>
      <c r="D3481" t="s">
        <v>169</v>
      </c>
      <c r="E3481" s="27" t="s">
        <v>7338</v>
      </c>
      <c r="F3481" s="28" t="s">
        <v>2427</v>
      </c>
      <c r="G3481" s="29">
        <v>3</v>
      </c>
      <c r="H3481" s="28">
        <v>0</v>
      </c>
      <c r="I3481" s="30">
        <f>ROUND(G3481*H3481,P4)</f>
        <v>0</v>
      </c>
      <c r="L3481" s="31">
        <v>0</v>
      </c>
      <c r="M3481" s="24">
        <f>ROUND(G3481*L3481,P4)</f>
        <v>0</v>
      </c>
      <c r="N3481" s="25" t="s">
        <v>2420</v>
      </c>
      <c r="O3481" s="32">
        <f>M3481*AA3481</f>
        <v>0</v>
      </c>
      <c r="P3481" s="1">
        <v>3</v>
      </c>
      <c r="AA3481" s="1">
        <f>IF(P3481=1,$O$3,IF(P3481=2,$O$4,$O$5))</f>
        <v>0</v>
      </c>
    </row>
    <row r="3482" ht="25.5">
      <c r="A3482" s="1" t="s">
        <v>173</v>
      </c>
      <c r="E3482" s="27" t="s">
        <v>7338</v>
      </c>
    </row>
    <row r="3483">
      <c r="A3483" s="1" t="s">
        <v>174</v>
      </c>
    </row>
    <row r="3484">
      <c r="A3484" s="1" t="s">
        <v>176</v>
      </c>
      <c r="E3484" s="27" t="s">
        <v>169</v>
      </c>
    </row>
    <row r="3485" ht="25.5">
      <c r="A3485" s="1" t="s">
        <v>167</v>
      </c>
      <c r="B3485" s="1">
        <v>869</v>
      </c>
      <c r="C3485" s="26" t="s">
        <v>7339</v>
      </c>
      <c r="D3485" t="s">
        <v>169</v>
      </c>
      <c r="E3485" s="27" t="s">
        <v>7340</v>
      </c>
      <c r="F3485" s="28" t="s">
        <v>2427</v>
      </c>
      <c r="G3485" s="29">
        <v>1</v>
      </c>
      <c r="H3485" s="28">
        <v>0</v>
      </c>
      <c r="I3485" s="30">
        <f>ROUND(G3485*H3485,P4)</f>
        <v>0</v>
      </c>
      <c r="L3485" s="31">
        <v>0</v>
      </c>
      <c r="M3485" s="24">
        <f>ROUND(G3485*L3485,P4)</f>
        <v>0</v>
      </c>
      <c r="N3485" s="25" t="s">
        <v>2420</v>
      </c>
      <c r="O3485" s="32">
        <f>M3485*AA3485</f>
        <v>0</v>
      </c>
      <c r="P3485" s="1">
        <v>3</v>
      </c>
      <c r="AA3485" s="1">
        <f>IF(P3485=1,$O$3,IF(P3485=2,$O$4,$O$5))</f>
        <v>0</v>
      </c>
    </row>
    <row r="3486" ht="25.5">
      <c r="A3486" s="1" t="s">
        <v>173</v>
      </c>
      <c r="E3486" s="27" t="s">
        <v>7340</v>
      </c>
    </row>
    <row r="3487">
      <c r="A3487" s="1" t="s">
        <v>174</v>
      </c>
    </row>
    <row r="3488">
      <c r="A3488" s="1" t="s">
        <v>176</v>
      </c>
      <c r="E3488" s="27" t="s">
        <v>169</v>
      </c>
    </row>
    <row r="3489" ht="25.5">
      <c r="A3489" s="1" t="s">
        <v>167</v>
      </c>
      <c r="B3489" s="1">
        <v>870</v>
      </c>
      <c r="C3489" s="26" t="s">
        <v>7341</v>
      </c>
      <c r="D3489" t="s">
        <v>169</v>
      </c>
      <c r="E3489" s="27" t="s">
        <v>7342</v>
      </c>
      <c r="F3489" s="28" t="s">
        <v>2427</v>
      </c>
      <c r="G3489" s="29">
        <v>1</v>
      </c>
      <c r="H3489" s="28">
        <v>0</v>
      </c>
      <c r="I3489" s="30">
        <f>ROUND(G3489*H3489,P4)</f>
        <v>0</v>
      </c>
      <c r="L3489" s="31">
        <v>0</v>
      </c>
      <c r="M3489" s="24">
        <f>ROUND(G3489*L3489,P4)</f>
        <v>0</v>
      </c>
      <c r="N3489" s="25" t="s">
        <v>2420</v>
      </c>
      <c r="O3489" s="32">
        <f>M3489*AA3489</f>
        <v>0</v>
      </c>
      <c r="P3489" s="1">
        <v>3</v>
      </c>
      <c r="AA3489" s="1">
        <f>IF(P3489=1,$O$3,IF(P3489=2,$O$4,$O$5))</f>
        <v>0</v>
      </c>
    </row>
    <row r="3490" ht="25.5">
      <c r="A3490" s="1" t="s">
        <v>173</v>
      </c>
      <c r="E3490" s="27" t="s">
        <v>7342</v>
      </c>
    </row>
    <row r="3491">
      <c r="A3491" s="1" t="s">
        <v>174</v>
      </c>
    </row>
    <row r="3492">
      <c r="A3492" s="1" t="s">
        <v>176</v>
      </c>
      <c r="E3492" s="27" t="s">
        <v>169</v>
      </c>
    </row>
    <row r="3493" ht="25.5">
      <c r="A3493" s="1" t="s">
        <v>167</v>
      </c>
      <c r="B3493" s="1">
        <v>871</v>
      </c>
      <c r="C3493" s="26" t="s">
        <v>7343</v>
      </c>
      <c r="D3493" t="s">
        <v>169</v>
      </c>
      <c r="E3493" s="27" t="s">
        <v>7344</v>
      </c>
      <c r="F3493" s="28" t="s">
        <v>2427</v>
      </c>
      <c r="G3493" s="29">
        <v>2</v>
      </c>
      <c r="H3493" s="28">
        <v>0</v>
      </c>
      <c r="I3493" s="30">
        <f>ROUND(G3493*H3493,P4)</f>
        <v>0</v>
      </c>
      <c r="L3493" s="31">
        <v>0</v>
      </c>
      <c r="M3493" s="24">
        <f>ROUND(G3493*L3493,P4)</f>
        <v>0</v>
      </c>
      <c r="N3493" s="25" t="s">
        <v>2420</v>
      </c>
      <c r="O3493" s="32">
        <f>M3493*AA3493</f>
        <v>0</v>
      </c>
      <c r="P3493" s="1">
        <v>3</v>
      </c>
      <c r="AA3493" s="1">
        <f>IF(P3493=1,$O$3,IF(P3493=2,$O$4,$O$5))</f>
        <v>0</v>
      </c>
    </row>
    <row r="3494" ht="25.5">
      <c r="A3494" s="1" t="s">
        <v>173</v>
      </c>
      <c r="E3494" s="27" t="s">
        <v>7344</v>
      </c>
    </row>
    <row r="3495">
      <c r="A3495" s="1" t="s">
        <v>174</v>
      </c>
    </row>
    <row r="3496">
      <c r="A3496" s="1" t="s">
        <v>176</v>
      </c>
      <c r="E3496" s="27" t="s">
        <v>169</v>
      </c>
    </row>
    <row r="3497" ht="25.5">
      <c r="A3497" s="1" t="s">
        <v>167</v>
      </c>
      <c r="B3497" s="1">
        <v>872</v>
      </c>
      <c r="C3497" s="26" t="s">
        <v>7345</v>
      </c>
      <c r="D3497" t="s">
        <v>169</v>
      </c>
      <c r="E3497" s="27" t="s">
        <v>7346</v>
      </c>
      <c r="F3497" s="28" t="s">
        <v>2427</v>
      </c>
      <c r="G3497" s="29">
        <v>2</v>
      </c>
      <c r="H3497" s="28">
        <v>0</v>
      </c>
      <c r="I3497" s="30">
        <f>ROUND(G3497*H3497,P4)</f>
        <v>0</v>
      </c>
      <c r="L3497" s="31">
        <v>0</v>
      </c>
      <c r="M3497" s="24">
        <f>ROUND(G3497*L3497,P4)</f>
        <v>0</v>
      </c>
      <c r="N3497" s="25" t="s">
        <v>2420</v>
      </c>
      <c r="O3497" s="32">
        <f>M3497*AA3497</f>
        <v>0</v>
      </c>
      <c r="P3497" s="1">
        <v>3</v>
      </c>
      <c r="AA3497" s="1">
        <f>IF(P3497=1,$O$3,IF(P3497=2,$O$4,$O$5))</f>
        <v>0</v>
      </c>
    </row>
    <row r="3498" ht="25.5">
      <c r="A3498" s="1" t="s">
        <v>173</v>
      </c>
      <c r="E3498" s="27" t="s">
        <v>7346</v>
      </c>
    </row>
    <row r="3499">
      <c r="A3499" s="1" t="s">
        <v>174</v>
      </c>
    </row>
    <row r="3500">
      <c r="A3500" s="1" t="s">
        <v>176</v>
      </c>
      <c r="E3500" s="27" t="s">
        <v>169</v>
      </c>
    </row>
    <row r="3501" ht="25.5">
      <c r="A3501" s="1" t="s">
        <v>167</v>
      </c>
      <c r="B3501" s="1">
        <v>873</v>
      </c>
      <c r="C3501" s="26" t="s">
        <v>7347</v>
      </c>
      <c r="D3501" t="s">
        <v>169</v>
      </c>
      <c r="E3501" s="27" t="s">
        <v>7348</v>
      </c>
      <c r="F3501" s="28" t="s">
        <v>2427</v>
      </c>
      <c r="G3501" s="29">
        <v>1</v>
      </c>
      <c r="H3501" s="28">
        <v>0</v>
      </c>
      <c r="I3501" s="30">
        <f>ROUND(G3501*H3501,P4)</f>
        <v>0</v>
      </c>
      <c r="L3501" s="31">
        <v>0</v>
      </c>
      <c r="M3501" s="24">
        <f>ROUND(G3501*L3501,P4)</f>
        <v>0</v>
      </c>
      <c r="N3501" s="25" t="s">
        <v>2420</v>
      </c>
      <c r="O3501" s="32">
        <f>M3501*AA3501</f>
        <v>0</v>
      </c>
      <c r="P3501" s="1">
        <v>3</v>
      </c>
      <c r="AA3501" s="1">
        <f>IF(P3501=1,$O$3,IF(P3501=2,$O$4,$O$5))</f>
        <v>0</v>
      </c>
    </row>
    <row r="3502" ht="25.5">
      <c r="A3502" s="1" t="s">
        <v>173</v>
      </c>
      <c r="E3502" s="27" t="s">
        <v>7348</v>
      </c>
    </row>
    <row r="3503">
      <c r="A3503" s="1" t="s">
        <v>174</v>
      </c>
    </row>
    <row r="3504">
      <c r="A3504" s="1" t="s">
        <v>176</v>
      </c>
      <c r="E3504" s="27" t="s">
        <v>169</v>
      </c>
    </row>
    <row r="3505" ht="25.5">
      <c r="A3505" s="1" t="s">
        <v>167</v>
      </c>
      <c r="B3505" s="1">
        <v>874</v>
      </c>
      <c r="C3505" s="26" t="s">
        <v>7349</v>
      </c>
      <c r="D3505" t="s">
        <v>169</v>
      </c>
      <c r="E3505" s="27" t="s">
        <v>7350</v>
      </c>
      <c r="F3505" s="28" t="s">
        <v>2427</v>
      </c>
      <c r="G3505" s="29">
        <v>1</v>
      </c>
      <c r="H3505" s="28">
        <v>0</v>
      </c>
      <c r="I3505" s="30">
        <f>ROUND(G3505*H3505,P4)</f>
        <v>0</v>
      </c>
      <c r="L3505" s="31">
        <v>0</v>
      </c>
      <c r="M3505" s="24">
        <f>ROUND(G3505*L3505,P4)</f>
        <v>0</v>
      </c>
      <c r="N3505" s="25" t="s">
        <v>2420</v>
      </c>
      <c r="O3505" s="32">
        <f>M3505*AA3505</f>
        <v>0</v>
      </c>
      <c r="P3505" s="1">
        <v>3</v>
      </c>
      <c r="AA3505" s="1">
        <f>IF(P3505=1,$O$3,IF(P3505=2,$O$4,$O$5))</f>
        <v>0</v>
      </c>
    </row>
    <row r="3506" ht="25.5">
      <c r="A3506" s="1" t="s">
        <v>173</v>
      </c>
      <c r="E3506" s="27" t="s">
        <v>7350</v>
      </c>
    </row>
    <row r="3507">
      <c r="A3507" s="1" t="s">
        <v>174</v>
      </c>
    </row>
    <row r="3508">
      <c r="A3508" s="1" t="s">
        <v>176</v>
      </c>
      <c r="E3508" s="27" t="s">
        <v>169</v>
      </c>
    </row>
    <row r="3509" ht="25.5">
      <c r="A3509" s="1" t="s">
        <v>167</v>
      </c>
      <c r="B3509" s="1">
        <v>875</v>
      </c>
      <c r="C3509" s="26" t="s">
        <v>7351</v>
      </c>
      <c r="D3509" t="s">
        <v>169</v>
      </c>
      <c r="E3509" s="27" t="s">
        <v>7352</v>
      </c>
      <c r="F3509" s="28" t="s">
        <v>2427</v>
      </c>
      <c r="G3509" s="29">
        <v>2</v>
      </c>
      <c r="H3509" s="28">
        <v>0</v>
      </c>
      <c r="I3509" s="30">
        <f>ROUND(G3509*H3509,P4)</f>
        <v>0</v>
      </c>
      <c r="L3509" s="31">
        <v>0</v>
      </c>
      <c r="M3509" s="24">
        <f>ROUND(G3509*L3509,P4)</f>
        <v>0</v>
      </c>
      <c r="N3509" s="25" t="s">
        <v>2420</v>
      </c>
      <c r="O3509" s="32">
        <f>M3509*AA3509</f>
        <v>0</v>
      </c>
      <c r="P3509" s="1">
        <v>3</v>
      </c>
      <c r="AA3509" s="1">
        <f>IF(P3509=1,$O$3,IF(P3509=2,$O$4,$O$5))</f>
        <v>0</v>
      </c>
    </row>
    <row r="3510" ht="25.5">
      <c r="A3510" s="1" t="s">
        <v>173</v>
      </c>
      <c r="E3510" s="27" t="s">
        <v>7352</v>
      </c>
    </row>
    <row r="3511">
      <c r="A3511" s="1" t="s">
        <v>174</v>
      </c>
    </row>
    <row r="3512">
      <c r="A3512" s="1" t="s">
        <v>176</v>
      </c>
      <c r="E3512" s="27" t="s">
        <v>169</v>
      </c>
    </row>
    <row r="3513" ht="25.5">
      <c r="A3513" s="1" t="s">
        <v>167</v>
      </c>
      <c r="B3513" s="1">
        <v>876</v>
      </c>
      <c r="C3513" s="26" t="s">
        <v>7353</v>
      </c>
      <c r="D3513" t="s">
        <v>169</v>
      </c>
      <c r="E3513" s="27" t="s">
        <v>7354</v>
      </c>
      <c r="F3513" s="28" t="s">
        <v>2427</v>
      </c>
      <c r="G3513" s="29">
        <v>2</v>
      </c>
      <c r="H3513" s="28">
        <v>0</v>
      </c>
      <c r="I3513" s="30">
        <f>ROUND(G3513*H3513,P4)</f>
        <v>0</v>
      </c>
      <c r="L3513" s="31">
        <v>0</v>
      </c>
      <c r="M3513" s="24">
        <f>ROUND(G3513*L3513,P4)</f>
        <v>0</v>
      </c>
      <c r="N3513" s="25" t="s">
        <v>2420</v>
      </c>
      <c r="O3513" s="32">
        <f>M3513*AA3513</f>
        <v>0</v>
      </c>
      <c r="P3513" s="1">
        <v>3</v>
      </c>
      <c r="AA3513" s="1">
        <f>IF(P3513=1,$O$3,IF(P3513=2,$O$4,$O$5))</f>
        <v>0</v>
      </c>
    </row>
    <row r="3514" ht="25.5">
      <c r="A3514" s="1" t="s">
        <v>173</v>
      </c>
      <c r="E3514" s="27" t="s">
        <v>7354</v>
      </c>
    </row>
    <row r="3515">
      <c r="A3515" s="1" t="s">
        <v>174</v>
      </c>
    </row>
    <row r="3516">
      <c r="A3516" s="1" t="s">
        <v>176</v>
      </c>
      <c r="E3516" s="27" t="s">
        <v>169</v>
      </c>
    </row>
    <row r="3517" ht="25.5">
      <c r="A3517" s="1" t="s">
        <v>167</v>
      </c>
      <c r="B3517" s="1">
        <v>877</v>
      </c>
      <c r="C3517" s="26" t="s">
        <v>7355</v>
      </c>
      <c r="D3517" t="s">
        <v>169</v>
      </c>
      <c r="E3517" s="27" t="s">
        <v>7306</v>
      </c>
      <c r="F3517" s="28" t="s">
        <v>2427</v>
      </c>
      <c r="G3517" s="29">
        <v>2</v>
      </c>
      <c r="H3517" s="28">
        <v>0</v>
      </c>
      <c r="I3517" s="30">
        <f>ROUND(G3517*H3517,P4)</f>
        <v>0</v>
      </c>
      <c r="L3517" s="31">
        <v>0</v>
      </c>
      <c r="M3517" s="24">
        <f>ROUND(G3517*L3517,P4)</f>
        <v>0</v>
      </c>
      <c r="N3517" s="25" t="s">
        <v>2420</v>
      </c>
      <c r="O3517" s="32">
        <f>M3517*AA3517</f>
        <v>0</v>
      </c>
      <c r="P3517" s="1">
        <v>3</v>
      </c>
      <c r="AA3517" s="1">
        <f>IF(P3517=1,$O$3,IF(P3517=2,$O$4,$O$5))</f>
        <v>0</v>
      </c>
    </row>
    <row r="3518" ht="25.5">
      <c r="A3518" s="1" t="s">
        <v>173</v>
      </c>
      <c r="E3518" s="27" t="s">
        <v>7306</v>
      </c>
    </row>
    <row r="3519">
      <c r="A3519" s="1" t="s">
        <v>174</v>
      </c>
    </row>
    <row r="3520">
      <c r="A3520" s="1" t="s">
        <v>176</v>
      </c>
      <c r="E3520" s="27" t="s">
        <v>169</v>
      </c>
    </row>
    <row r="3521" ht="25.5">
      <c r="A3521" s="1" t="s">
        <v>167</v>
      </c>
      <c r="B3521" s="1">
        <v>878</v>
      </c>
      <c r="C3521" s="26" t="s">
        <v>7356</v>
      </c>
      <c r="D3521" t="s">
        <v>169</v>
      </c>
      <c r="E3521" s="27" t="s">
        <v>7308</v>
      </c>
      <c r="F3521" s="28" t="s">
        <v>2427</v>
      </c>
      <c r="G3521" s="29">
        <v>2</v>
      </c>
      <c r="H3521" s="28">
        <v>0</v>
      </c>
      <c r="I3521" s="30">
        <f>ROUND(G3521*H3521,P4)</f>
        <v>0</v>
      </c>
      <c r="L3521" s="31">
        <v>0</v>
      </c>
      <c r="M3521" s="24">
        <f>ROUND(G3521*L3521,P4)</f>
        <v>0</v>
      </c>
      <c r="N3521" s="25" t="s">
        <v>2420</v>
      </c>
      <c r="O3521" s="32">
        <f>M3521*AA3521</f>
        <v>0</v>
      </c>
      <c r="P3521" s="1">
        <v>3</v>
      </c>
      <c r="AA3521" s="1">
        <f>IF(P3521=1,$O$3,IF(P3521=2,$O$4,$O$5))</f>
        <v>0</v>
      </c>
    </row>
    <row r="3522" ht="25.5">
      <c r="A3522" s="1" t="s">
        <v>173</v>
      </c>
      <c r="E3522" s="27" t="s">
        <v>7308</v>
      </c>
    </row>
    <row r="3523">
      <c r="A3523" s="1" t="s">
        <v>174</v>
      </c>
    </row>
    <row r="3524">
      <c r="A3524" s="1" t="s">
        <v>176</v>
      </c>
      <c r="E3524" s="27" t="s">
        <v>169</v>
      </c>
    </row>
    <row r="3525" ht="25.5">
      <c r="A3525" s="1" t="s">
        <v>167</v>
      </c>
      <c r="B3525" s="1">
        <v>879</v>
      </c>
      <c r="C3525" s="26" t="s">
        <v>7357</v>
      </c>
      <c r="D3525" t="s">
        <v>169</v>
      </c>
      <c r="E3525" s="27" t="s">
        <v>7358</v>
      </c>
      <c r="F3525" s="28" t="s">
        <v>2427</v>
      </c>
      <c r="G3525" s="29">
        <v>4</v>
      </c>
      <c r="H3525" s="28">
        <v>0</v>
      </c>
      <c r="I3525" s="30">
        <f>ROUND(G3525*H3525,P4)</f>
        <v>0</v>
      </c>
      <c r="L3525" s="31">
        <v>0</v>
      </c>
      <c r="M3525" s="24">
        <f>ROUND(G3525*L3525,P4)</f>
        <v>0</v>
      </c>
      <c r="N3525" s="25" t="s">
        <v>2420</v>
      </c>
      <c r="O3525" s="32">
        <f>M3525*AA3525</f>
        <v>0</v>
      </c>
      <c r="P3525" s="1">
        <v>3</v>
      </c>
      <c r="AA3525" s="1">
        <f>IF(P3525=1,$O$3,IF(P3525=2,$O$4,$O$5))</f>
        <v>0</v>
      </c>
    </row>
    <row r="3526" ht="25.5">
      <c r="A3526" s="1" t="s">
        <v>173</v>
      </c>
      <c r="E3526" s="27" t="s">
        <v>7358</v>
      </c>
    </row>
    <row r="3527">
      <c r="A3527" s="1" t="s">
        <v>174</v>
      </c>
    </row>
    <row r="3528">
      <c r="A3528" s="1" t="s">
        <v>176</v>
      </c>
      <c r="E3528" s="27" t="s">
        <v>169</v>
      </c>
    </row>
    <row r="3529" ht="25.5">
      <c r="A3529" s="1" t="s">
        <v>167</v>
      </c>
      <c r="B3529" s="1">
        <v>880</v>
      </c>
      <c r="C3529" s="26" t="s">
        <v>7359</v>
      </c>
      <c r="D3529" t="s">
        <v>169</v>
      </c>
      <c r="E3529" s="27" t="s">
        <v>7360</v>
      </c>
      <c r="F3529" s="28" t="s">
        <v>2427</v>
      </c>
      <c r="G3529" s="29">
        <v>4</v>
      </c>
      <c r="H3529" s="28">
        <v>0</v>
      </c>
      <c r="I3529" s="30">
        <f>ROUND(G3529*H3529,P4)</f>
        <v>0</v>
      </c>
      <c r="L3529" s="31">
        <v>0</v>
      </c>
      <c r="M3529" s="24">
        <f>ROUND(G3529*L3529,P4)</f>
        <v>0</v>
      </c>
      <c r="N3529" s="25" t="s">
        <v>2420</v>
      </c>
      <c r="O3529" s="32">
        <f>M3529*AA3529</f>
        <v>0</v>
      </c>
      <c r="P3529" s="1">
        <v>3</v>
      </c>
      <c r="AA3529" s="1">
        <f>IF(P3529=1,$O$3,IF(P3529=2,$O$4,$O$5))</f>
        <v>0</v>
      </c>
    </row>
    <row r="3530" ht="25.5">
      <c r="A3530" s="1" t="s">
        <v>173</v>
      </c>
      <c r="E3530" s="27" t="s">
        <v>7360</v>
      </c>
    </row>
    <row r="3531">
      <c r="A3531" s="1" t="s">
        <v>174</v>
      </c>
    </row>
    <row r="3532">
      <c r="A3532" s="1" t="s">
        <v>176</v>
      </c>
      <c r="E3532" s="27" t="s">
        <v>169</v>
      </c>
    </row>
    <row r="3533">
      <c r="A3533" s="1" t="s">
        <v>167</v>
      </c>
      <c r="B3533" s="1">
        <v>881</v>
      </c>
      <c r="C3533" s="26" t="s">
        <v>7361</v>
      </c>
      <c r="D3533" t="s">
        <v>169</v>
      </c>
      <c r="E3533" s="27" t="s">
        <v>7362</v>
      </c>
      <c r="F3533" s="28" t="s">
        <v>2427</v>
      </c>
      <c r="G3533" s="29">
        <v>8</v>
      </c>
      <c r="H3533" s="28">
        <v>0</v>
      </c>
      <c r="I3533" s="30">
        <f>ROUND(G3533*H3533,P4)</f>
        <v>0</v>
      </c>
      <c r="L3533" s="31">
        <v>0</v>
      </c>
      <c r="M3533" s="24">
        <f>ROUND(G3533*L3533,P4)</f>
        <v>0</v>
      </c>
      <c r="N3533" s="25" t="s">
        <v>2420</v>
      </c>
      <c r="O3533" s="32">
        <f>M3533*AA3533</f>
        <v>0</v>
      </c>
      <c r="P3533" s="1">
        <v>3</v>
      </c>
      <c r="AA3533" s="1">
        <f>IF(P3533=1,$O$3,IF(P3533=2,$O$4,$O$5))</f>
        <v>0</v>
      </c>
    </row>
    <row r="3534">
      <c r="A3534" s="1" t="s">
        <v>173</v>
      </c>
      <c r="E3534" s="27" t="s">
        <v>7362</v>
      </c>
    </row>
    <row r="3535">
      <c r="A3535" s="1" t="s">
        <v>174</v>
      </c>
    </row>
    <row r="3536">
      <c r="A3536" s="1" t="s">
        <v>176</v>
      </c>
      <c r="E3536" s="27" t="s">
        <v>169</v>
      </c>
    </row>
    <row r="3537">
      <c r="A3537" s="1" t="s">
        <v>167</v>
      </c>
      <c r="B3537" s="1">
        <v>882</v>
      </c>
      <c r="C3537" s="26" t="s">
        <v>7363</v>
      </c>
      <c r="D3537" t="s">
        <v>169</v>
      </c>
      <c r="E3537" s="27" t="s">
        <v>7364</v>
      </c>
      <c r="F3537" s="28" t="s">
        <v>2427</v>
      </c>
      <c r="G3537" s="29">
        <v>8</v>
      </c>
      <c r="H3537" s="28">
        <v>0</v>
      </c>
      <c r="I3537" s="30">
        <f>ROUND(G3537*H3537,P4)</f>
        <v>0</v>
      </c>
      <c r="L3537" s="31">
        <v>0</v>
      </c>
      <c r="M3537" s="24">
        <f>ROUND(G3537*L3537,P4)</f>
        <v>0</v>
      </c>
      <c r="N3537" s="25" t="s">
        <v>2420</v>
      </c>
      <c r="O3537" s="32">
        <f>M3537*AA3537</f>
        <v>0</v>
      </c>
      <c r="P3537" s="1">
        <v>3</v>
      </c>
      <c r="AA3537" s="1">
        <f>IF(P3537=1,$O$3,IF(P3537=2,$O$4,$O$5))</f>
        <v>0</v>
      </c>
    </row>
    <row r="3538">
      <c r="A3538" s="1" t="s">
        <v>173</v>
      </c>
      <c r="E3538" s="27" t="s">
        <v>7364</v>
      </c>
    </row>
    <row r="3539">
      <c r="A3539" s="1" t="s">
        <v>174</v>
      </c>
    </row>
    <row r="3540">
      <c r="A3540" s="1" t="s">
        <v>176</v>
      </c>
      <c r="E3540" s="27" t="s">
        <v>169</v>
      </c>
    </row>
    <row r="3541">
      <c r="A3541" s="1" t="s">
        <v>167</v>
      </c>
      <c r="B3541" s="1">
        <v>883</v>
      </c>
      <c r="C3541" s="26" t="s">
        <v>7365</v>
      </c>
      <c r="D3541" t="s">
        <v>169</v>
      </c>
      <c r="E3541" s="27" t="s">
        <v>7366</v>
      </c>
      <c r="F3541" s="28" t="s">
        <v>2427</v>
      </c>
      <c r="G3541" s="29">
        <v>1</v>
      </c>
      <c r="H3541" s="28">
        <v>0</v>
      </c>
      <c r="I3541" s="30">
        <f>ROUND(G3541*H3541,P4)</f>
        <v>0</v>
      </c>
      <c r="L3541" s="31">
        <v>0</v>
      </c>
      <c r="M3541" s="24">
        <f>ROUND(G3541*L3541,P4)</f>
        <v>0</v>
      </c>
      <c r="N3541" s="25" t="s">
        <v>2420</v>
      </c>
      <c r="O3541" s="32">
        <f>M3541*AA3541</f>
        <v>0</v>
      </c>
      <c r="P3541" s="1">
        <v>3</v>
      </c>
      <c r="AA3541" s="1">
        <f>IF(P3541=1,$O$3,IF(P3541=2,$O$4,$O$5))</f>
        <v>0</v>
      </c>
    </row>
    <row r="3542">
      <c r="A3542" s="1" t="s">
        <v>173</v>
      </c>
      <c r="E3542" s="27" t="s">
        <v>7366</v>
      </c>
    </row>
    <row r="3543">
      <c r="A3543" s="1" t="s">
        <v>174</v>
      </c>
    </row>
    <row r="3544">
      <c r="A3544" s="1" t="s">
        <v>176</v>
      </c>
      <c r="E3544" s="27" t="s">
        <v>169</v>
      </c>
    </row>
    <row r="3545">
      <c r="A3545" s="1" t="s">
        <v>167</v>
      </c>
      <c r="B3545" s="1">
        <v>884</v>
      </c>
      <c r="C3545" s="26" t="s">
        <v>7367</v>
      </c>
      <c r="D3545" t="s">
        <v>169</v>
      </c>
      <c r="E3545" s="27" t="s">
        <v>7368</v>
      </c>
      <c r="F3545" s="28" t="s">
        <v>2427</v>
      </c>
      <c r="G3545" s="29">
        <v>1</v>
      </c>
      <c r="H3545" s="28">
        <v>0</v>
      </c>
      <c r="I3545" s="30">
        <f>ROUND(G3545*H3545,P4)</f>
        <v>0</v>
      </c>
      <c r="L3545" s="31">
        <v>0</v>
      </c>
      <c r="M3545" s="24">
        <f>ROUND(G3545*L3545,P4)</f>
        <v>0</v>
      </c>
      <c r="N3545" s="25" t="s">
        <v>2420</v>
      </c>
      <c r="O3545" s="32">
        <f>M3545*AA3545</f>
        <v>0</v>
      </c>
      <c r="P3545" s="1">
        <v>3</v>
      </c>
      <c r="AA3545" s="1">
        <f>IF(P3545=1,$O$3,IF(P3545=2,$O$4,$O$5))</f>
        <v>0</v>
      </c>
    </row>
    <row r="3546">
      <c r="A3546" s="1" t="s">
        <v>173</v>
      </c>
      <c r="E3546" s="27" t="s">
        <v>7368</v>
      </c>
    </row>
    <row r="3547">
      <c r="A3547" s="1" t="s">
        <v>174</v>
      </c>
    </row>
    <row r="3548">
      <c r="A3548" s="1" t="s">
        <v>176</v>
      </c>
      <c r="E3548" s="27" t="s">
        <v>169</v>
      </c>
    </row>
    <row r="3549" ht="25.5">
      <c r="A3549" s="1" t="s">
        <v>167</v>
      </c>
      <c r="B3549" s="1">
        <v>885</v>
      </c>
      <c r="C3549" s="26" t="s">
        <v>7369</v>
      </c>
      <c r="D3549" t="s">
        <v>169</v>
      </c>
      <c r="E3549" s="27" t="s">
        <v>7370</v>
      </c>
      <c r="F3549" s="28" t="s">
        <v>2427</v>
      </c>
      <c r="G3549" s="29">
        <v>1</v>
      </c>
      <c r="H3549" s="28">
        <v>0</v>
      </c>
      <c r="I3549" s="30">
        <f>ROUND(G3549*H3549,P4)</f>
        <v>0</v>
      </c>
      <c r="L3549" s="31">
        <v>0</v>
      </c>
      <c r="M3549" s="24">
        <f>ROUND(G3549*L3549,P4)</f>
        <v>0</v>
      </c>
      <c r="N3549" s="25" t="s">
        <v>2420</v>
      </c>
      <c r="O3549" s="32">
        <f>M3549*AA3549</f>
        <v>0</v>
      </c>
      <c r="P3549" s="1">
        <v>3</v>
      </c>
      <c r="AA3549" s="1">
        <f>IF(P3549=1,$O$3,IF(P3549=2,$O$4,$O$5))</f>
        <v>0</v>
      </c>
    </row>
    <row r="3550" ht="25.5">
      <c r="A3550" s="1" t="s">
        <v>173</v>
      </c>
      <c r="E3550" s="27" t="s">
        <v>7370</v>
      </c>
    </row>
    <row r="3551">
      <c r="A3551" s="1" t="s">
        <v>174</v>
      </c>
    </row>
    <row r="3552">
      <c r="A3552" s="1" t="s">
        <v>176</v>
      </c>
      <c r="E3552" s="27" t="s">
        <v>169</v>
      </c>
    </row>
    <row r="3553" ht="25.5">
      <c r="A3553" s="1" t="s">
        <v>167</v>
      </c>
      <c r="B3553" s="1">
        <v>886</v>
      </c>
      <c r="C3553" s="26" t="s">
        <v>7371</v>
      </c>
      <c r="D3553" t="s">
        <v>169</v>
      </c>
      <c r="E3553" s="27" t="s">
        <v>7372</v>
      </c>
      <c r="F3553" s="28" t="s">
        <v>2427</v>
      </c>
      <c r="G3553" s="29">
        <v>1</v>
      </c>
      <c r="H3553" s="28">
        <v>0</v>
      </c>
      <c r="I3553" s="30">
        <f>ROUND(G3553*H3553,P4)</f>
        <v>0</v>
      </c>
      <c r="L3553" s="31">
        <v>0</v>
      </c>
      <c r="M3553" s="24">
        <f>ROUND(G3553*L3553,P4)</f>
        <v>0</v>
      </c>
      <c r="N3553" s="25" t="s">
        <v>2420</v>
      </c>
      <c r="O3553" s="32">
        <f>M3553*AA3553</f>
        <v>0</v>
      </c>
      <c r="P3553" s="1">
        <v>3</v>
      </c>
      <c r="AA3553" s="1">
        <f>IF(P3553=1,$O$3,IF(P3553=2,$O$4,$O$5))</f>
        <v>0</v>
      </c>
    </row>
    <row r="3554" ht="25.5">
      <c r="A3554" s="1" t="s">
        <v>173</v>
      </c>
      <c r="E3554" s="27" t="s">
        <v>7372</v>
      </c>
    </row>
    <row r="3555">
      <c r="A3555" s="1" t="s">
        <v>174</v>
      </c>
    </row>
    <row r="3556">
      <c r="A3556" s="1" t="s">
        <v>176</v>
      </c>
      <c r="E3556" s="27" t="s">
        <v>169</v>
      </c>
    </row>
    <row r="3557" ht="25.5">
      <c r="A3557" s="1" t="s">
        <v>167</v>
      </c>
      <c r="B3557" s="1">
        <v>887</v>
      </c>
      <c r="C3557" s="26" t="s">
        <v>7373</v>
      </c>
      <c r="D3557" t="s">
        <v>169</v>
      </c>
      <c r="E3557" s="27" t="s">
        <v>7374</v>
      </c>
      <c r="F3557" s="28" t="s">
        <v>2427</v>
      </c>
      <c r="G3557" s="29">
        <v>1</v>
      </c>
      <c r="H3557" s="28">
        <v>0</v>
      </c>
      <c r="I3557" s="30">
        <f>ROUND(G3557*H3557,P4)</f>
        <v>0</v>
      </c>
      <c r="L3557" s="31">
        <v>0</v>
      </c>
      <c r="M3557" s="24">
        <f>ROUND(G3557*L3557,P4)</f>
        <v>0</v>
      </c>
      <c r="N3557" s="25" t="s">
        <v>2420</v>
      </c>
      <c r="O3557" s="32">
        <f>M3557*AA3557</f>
        <v>0</v>
      </c>
      <c r="P3557" s="1">
        <v>3</v>
      </c>
      <c r="AA3557" s="1">
        <f>IF(P3557=1,$O$3,IF(P3557=2,$O$4,$O$5))</f>
        <v>0</v>
      </c>
    </row>
    <row r="3558" ht="25.5">
      <c r="A3558" s="1" t="s">
        <v>173</v>
      </c>
      <c r="E3558" s="27" t="s">
        <v>7374</v>
      </c>
    </row>
    <row r="3559">
      <c r="A3559" s="1" t="s">
        <v>174</v>
      </c>
    </row>
    <row r="3560">
      <c r="A3560" s="1" t="s">
        <v>176</v>
      </c>
      <c r="E3560" s="27" t="s">
        <v>169</v>
      </c>
    </row>
    <row r="3561" ht="25.5">
      <c r="A3561" s="1" t="s">
        <v>167</v>
      </c>
      <c r="B3561" s="1">
        <v>888</v>
      </c>
      <c r="C3561" s="26" t="s">
        <v>7375</v>
      </c>
      <c r="D3561" t="s">
        <v>169</v>
      </c>
      <c r="E3561" s="27" t="s">
        <v>7376</v>
      </c>
      <c r="F3561" s="28" t="s">
        <v>2427</v>
      </c>
      <c r="G3561" s="29">
        <v>1</v>
      </c>
      <c r="H3561" s="28">
        <v>0</v>
      </c>
      <c r="I3561" s="30">
        <f>ROUND(G3561*H3561,P4)</f>
        <v>0</v>
      </c>
      <c r="L3561" s="31">
        <v>0</v>
      </c>
      <c r="M3561" s="24">
        <f>ROUND(G3561*L3561,P4)</f>
        <v>0</v>
      </c>
      <c r="N3561" s="25" t="s">
        <v>2420</v>
      </c>
      <c r="O3561" s="32">
        <f>M3561*AA3561</f>
        <v>0</v>
      </c>
      <c r="P3561" s="1">
        <v>3</v>
      </c>
      <c r="AA3561" s="1">
        <f>IF(P3561=1,$O$3,IF(P3561=2,$O$4,$O$5))</f>
        <v>0</v>
      </c>
    </row>
    <row r="3562" ht="25.5">
      <c r="A3562" s="1" t="s">
        <v>173</v>
      </c>
      <c r="E3562" s="27" t="s">
        <v>7376</v>
      </c>
    </row>
    <row r="3563">
      <c r="A3563" s="1" t="s">
        <v>174</v>
      </c>
    </row>
    <row r="3564">
      <c r="A3564" s="1" t="s">
        <v>176</v>
      </c>
      <c r="E3564" s="27" t="s">
        <v>169</v>
      </c>
    </row>
    <row r="3565" ht="25.5">
      <c r="A3565" s="1" t="s">
        <v>167</v>
      </c>
      <c r="B3565" s="1">
        <v>889</v>
      </c>
      <c r="C3565" s="26" t="s">
        <v>7377</v>
      </c>
      <c r="D3565" t="s">
        <v>169</v>
      </c>
      <c r="E3565" s="27" t="s">
        <v>7378</v>
      </c>
      <c r="F3565" s="28" t="s">
        <v>2427</v>
      </c>
      <c r="G3565" s="29">
        <v>1</v>
      </c>
      <c r="H3565" s="28">
        <v>0</v>
      </c>
      <c r="I3565" s="30">
        <f>ROUND(G3565*H3565,P4)</f>
        <v>0</v>
      </c>
      <c r="L3565" s="31">
        <v>0</v>
      </c>
      <c r="M3565" s="24">
        <f>ROUND(G3565*L3565,P4)</f>
        <v>0</v>
      </c>
      <c r="N3565" s="25" t="s">
        <v>2420</v>
      </c>
      <c r="O3565" s="32">
        <f>M3565*AA3565</f>
        <v>0</v>
      </c>
      <c r="P3565" s="1">
        <v>3</v>
      </c>
      <c r="AA3565" s="1">
        <f>IF(P3565=1,$O$3,IF(P3565=2,$O$4,$O$5))</f>
        <v>0</v>
      </c>
    </row>
    <row r="3566" ht="25.5">
      <c r="A3566" s="1" t="s">
        <v>173</v>
      </c>
      <c r="E3566" s="27" t="s">
        <v>7378</v>
      </c>
    </row>
    <row r="3567">
      <c r="A3567" s="1" t="s">
        <v>174</v>
      </c>
    </row>
    <row r="3568">
      <c r="A3568" s="1" t="s">
        <v>176</v>
      </c>
      <c r="E3568" s="27" t="s">
        <v>169</v>
      </c>
    </row>
    <row r="3569" ht="25.5">
      <c r="A3569" s="1" t="s">
        <v>167</v>
      </c>
      <c r="B3569" s="1">
        <v>890</v>
      </c>
      <c r="C3569" s="26" t="s">
        <v>7379</v>
      </c>
      <c r="D3569" t="s">
        <v>169</v>
      </c>
      <c r="E3569" s="27" t="s">
        <v>7380</v>
      </c>
      <c r="F3569" s="28" t="s">
        <v>2427</v>
      </c>
      <c r="G3569" s="29">
        <v>1</v>
      </c>
      <c r="H3569" s="28">
        <v>0</v>
      </c>
      <c r="I3569" s="30">
        <f>ROUND(G3569*H3569,P4)</f>
        <v>0</v>
      </c>
      <c r="L3569" s="31">
        <v>0</v>
      </c>
      <c r="M3569" s="24">
        <f>ROUND(G3569*L3569,P4)</f>
        <v>0</v>
      </c>
      <c r="N3569" s="25" t="s">
        <v>2420</v>
      </c>
      <c r="O3569" s="32">
        <f>M3569*AA3569</f>
        <v>0</v>
      </c>
      <c r="P3569" s="1">
        <v>3</v>
      </c>
      <c r="AA3569" s="1">
        <f>IF(P3569=1,$O$3,IF(P3569=2,$O$4,$O$5))</f>
        <v>0</v>
      </c>
    </row>
    <row r="3570" ht="25.5">
      <c r="A3570" s="1" t="s">
        <v>173</v>
      </c>
      <c r="E3570" s="27" t="s">
        <v>7380</v>
      </c>
    </row>
    <row r="3571">
      <c r="A3571" s="1" t="s">
        <v>174</v>
      </c>
    </row>
    <row r="3572">
      <c r="A3572" s="1" t="s">
        <v>176</v>
      </c>
      <c r="E3572" s="27" t="s">
        <v>169</v>
      </c>
    </row>
    <row r="3573" ht="25.5">
      <c r="A3573" s="1" t="s">
        <v>167</v>
      </c>
      <c r="B3573" s="1">
        <v>891</v>
      </c>
      <c r="C3573" s="26" t="s">
        <v>7381</v>
      </c>
      <c r="D3573" t="s">
        <v>169</v>
      </c>
      <c r="E3573" s="27" t="s">
        <v>7382</v>
      </c>
      <c r="F3573" s="28" t="s">
        <v>2427</v>
      </c>
      <c r="G3573" s="29">
        <v>1</v>
      </c>
      <c r="H3573" s="28">
        <v>0</v>
      </c>
      <c r="I3573" s="30">
        <f>ROUND(G3573*H3573,P4)</f>
        <v>0</v>
      </c>
      <c r="L3573" s="31">
        <v>0</v>
      </c>
      <c r="M3573" s="24">
        <f>ROUND(G3573*L3573,P4)</f>
        <v>0</v>
      </c>
      <c r="N3573" s="25" t="s">
        <v>2420</v>
      </c>
      <c r="O3573" s="32">
        <f>M3573*AA3573</f>
        <v>0</v>
      </c>
      <c r="P3573" s="1">
        <v>3</v>
      </c>
      <c r="AA3573" s="1">
        <f>IF(P3573=1,$O$3,IF(P3573=2,$O$4,$O$5))</f>
        <v>0</v>
      </c>
    </row>
    <row r="3574" ht="25.5">
      <c r="A3574" s="1" t="s">
        <v>173</v>
      </c>
      <c r="E3574" s="27" t="s">
        <v>7382</v>
      </c>
    </row>
    <row r="3575">
      <c r="A3575" s="1" t="s">
        <v>174</v>
      </c>
    </row>
    <row r="3576">
      <c r="A3576" s="1" t="s">
        <v>176</v>
      </c>
      <c r="E3576" s="27" t="s">
        <v>169</v>
      </c>
    </row>
    <row r="3577" ht="25.5">
      <c r="A3577" s="1" t="s">
        <v>167</v>
      </c>
      <c r="B3577" s="1">
        <v>892</v>
      </c>
      <c r="C3577" s="26" t="s">
        <v>7383</v>
      </c>
      <c r="D3577" t="s">
        <v>169</v>
      </c>
      <c r="E3577" s="27" t="s">
        <v>7384</v>
      </c>
      <c r="F3577" s="28" t="s">
        <v>2427</v>
      </c>
      <c r="G3577" s="29">
        <v>1</v>
      </c>
      <c r="H3577" s="28">
        <v>0</v>
      </c>
      <c r="I3577" s="30">
        <f>ROUND(G3577*H3577,P4)</f>
        <v>0</v>
      </c>
      <c r="L3577" s="31">
        <v>0</v>
      </c>
      <c r="M3577" s="24">
        <f>ROUND(G3577*L3577,P4)</f>
        <v>0</v>
      </c>
      <c r="N3577" s="25" t="s">
        <v>2420</v>
      </c>
      <c r="O3577" s="32">
        <f>M3577*AA3577</f>
        <v>0</v>
      </c>
      <c r="P3577" s="1">
        <v>3</v>
      </c>
      <c r="AA3577" s="1">
        <f>IF(P3577=1,$O$3,IF(P3577=2,$O$4,$O$5))</f>
        <v>0</v>
      </c>
    </row>
    <row r="3578" ht="25.5">
      <c r="A3578" s="1" t="s">
        <v>173</v>
      </c>
      <c r="E3578" s="27" t="s">
        <v>7384</v>
      </c>
    </row>
    <row r="3579">
      <c r="A3579" s="1" t="s">
        <v>174</v>
      </c>
    </row>
    <row r="3580">
      <c r="A3580" s="1" t="s">
        <v>176</v>
      </c>
      <c r="E3580" s="27" t="s">
        <v>169</v>
      </c>
    </row>
    <row r="3581" ht="25.5">
      <c r="A3581" s="1" t="s">
        <v>167</v>
      </c>
      <c r="B3581" s="1">
        <v>893</v>
      </c>
      <c r="C3581" s="26" t="s">
        <v>7385</v>
      </c>
      <c r="D3581" t="s">
        <v>169</v>
      </c>
      <c r="E3581" s="27" t="s">
        <v>7386</v>
      </c>
      <c r="F3581" s="28" t="s">
        <v>2427</v>
      </c>
      <c r="G3581" s="29">
        <v>1</v>
      </c>
      <c r="H3581" s="28">
        <v>0</v>
      </c>
      <c r="I3581" s="30">
        <f>ROUND(G3581*H3581,P4)</f>
        <v>0</v>
      </c>
      <c r="L3581" s="31">
        <v>0</v>
      </c>
      <c r="M3581" s="24">
        <f>ROUND(G3581*L3581,P4)</f>
        <v>0</v>
      </c>
      <c r="N3581" s="25" t="s">
        <v>2420</v>
      </c>
      <c r="O3581" s="32">
        <f>M3581*AA3581</f>
        <v>0</v>
      </c>
      <c r="P3581" s="1">
        <v>3</v>
      </c>
      <c r="AA3581" s="1">
        <f>IF(P3581=1,$O$3,IF(P3581=2,$O$4,$O$5))</f>
        <v>0</v>
      </c>
    </row>
    <row r="3582" ht="38.25">
      <c r="A3582" s="1" t="s">
        <v>173</v>
      </c>
      <c r="E3582" s="27" t="s">
        <v>7387</v>
      </c>
    </row>
    <row r="3583">
      <c r="A3583" s="1" t="s">
        <v>174</v>
      </c>
    </row>
    <row r="3584">
      <c r="A3584" s="1" t="s">
        <v>176</v>
      </c>
      <c r="E3584" s="27" t="s">
        <v>169</v>
      </c>
    </row>
    <row r="3585" ht="25.5">
      <c r="A3585" s="1" t="s">
        <v>167</v>
      </c>
      <c r="B3585" s="1">
        <v>894</v>
      </c>
      <c r="C3585" s="26" t="s">
        <v>7388</v>
      </c>
      <c r="D3585" t="s">
        <v>169</v>
      </c>
      <c r="E3585" s="27" t="s">
        <v>7389</v>
      </c>
      <c r="F3585" s="28" t="s">
        <v>2427</v>
      </c>
      <c r="G3585" s="29">
        <v>1</v>
      </c>
      <c r="H3585" s="28">
        <v>0</v>
      </c>
      <c r="I3585" s="30">
        <f>ROUND(G3585*H3585,P4)</f>
        <v>0</v>
      </c>
      <c r="L3585" s="31">
        <v>0</v>
      </c>
      <c r="M3585" s="24">
        <f>ROUND(G3585*L3585,P4)</f>
        <v>0</v>
      </c>
      <c r="N3585" s="25" t="s">
        <v>2420</v>
      </c>
      <c r="O3585" s="32">
        <f>M3585*AA3585</f>
        <v>0</v>
      </c>
      <c r="P3585" s="1">
        <v>3</v>
      </c>
      <c r="AA3585" s="1">
        <f>IF(P3585=1,$O$3,IF(P3585=2,$O$4,$O$5))</f>
        <v>0</v>
      </c>
    </row>
    <row r="3586" ht="38.25">
      <c r="A3586" s="1" t="s">
        <v>173</v>
      </c>
      <c r="E3586" s="27" t="s">
        <v>7390</v>
      </c>
    </row>
    <row r="3587">
      <c r="A3587" s="1" t="s">
        <v>174</v>
      </c>
    </row>
    <row r="3588">
      <c r="A3588" s="1" t="s">
        <v>176</v>
      </c>
      <c r="E3588" s="27" t="s">
        <v>169</v>
      </c>
    </row>
    <row r="3589" ht="25.5">
      <c r="A3589" s="1" t="s">
        <v>167</v>
      </c>
      <c r="B3589" s="1">
        <v>895</v>
      </c>
      <c r="C3589" s="26" t="s">
        <v>7391</v>
      </c>
      <c r="D3589" t="s">
        <v>169</v>
      </c>
      <c r="E3589" s="27" t="s">
        <v>7392</v>
      </c>
      <c r="F3589" s="28" t="s">
        <v>2427</v>
      </c>
      <c r="G3589" s="29">
        <v>1</v>
      </c>
      <c r="H3589" s="28">
        <v>0</v>
      </c>
      <c r="I3589" s="30">
        <f>ROUND(G3589*H3589,P4)</f>
        <v>0</v>
      </c>
      <c r="L3589" s="31">
        <v>0</v>
      </c>
      <c r="M3589" s="24">
        <f>ROUND(G3589*L3589,P4)</f>
        <v>0</v>
      </c>
      <c r="N3589" s="25" t="s">
        <v>2420</v>
      </c>
      <c r="O3589" s="32">
        <f>M3589*AA3589</f>
        <v>0</v>
      </c>
      <c r="P3589" s="1">
        <v>3</v>
      </c>
      <c r="AA3589" s="1">
        <f>IF(P3589=1,$O$3,IF(P3589=2,$O$4,$O$5))</f>
        <v>0</v>
      </c>
    </row>
    <row r="3590" ht="25.5">
      <c r="A3590" s="1" t="s">
        <v>173</v>
      </c>
      <c r="E3590" s="27" t="s">
        <v>7392</v>
      </c>
    </row>
    <row r="3591">
      <c r="A3591" s="1" t="s">
        <v>174</v>
      </c>
    </row>
    <row r="3592">
      <c r="A3592" s="1" t="s">
        <v>176</v>
      </c>
      <c r="E3592" s="27" t="s">
        <v>169</v>
      </c>
    </row>
    <row r="3593" ht="25.5">
      <c r="A3593" s="1" t="s">
        <v>167</v>
      </c>
      <c r="B3593" s="1">
        <v>896</v>
      </c>
      <c r="C3593" s="26" t="s">
        <v>7393</v>
      </c>
      <c r="D3593" t="s">
        <v>169</v>
      </c>
      <c r="E3593" s="27" t="s">
        <v>7394</v>
      </c>
      <c r="F3593" s="28" t="s">
        <v>2427</v>
      </c>
      <c r="G3593" s="29">
        <v>1</v>
      </c>
      <c r="H3593" s="28">
        <v>0</v>
      </c>
      <c r="I3593" s="30">
        <f>ROUND(G3593*H3593,P4)</f>
        <v>0</v>
      </c>
      <c r="L3593" s="31">
        <v>0</v>
      </c>
      <c r="M3593" s="24">
        <f>ROUND(G3593*L3593,P4)</f>
        <v>0</v>
      </c>
      <c r="N3593" s="25" t="s">
        <v>2420</v>
      </c>
      <c r="O3593" s="32">
        <f>M3593*AA3593</f>
        <v>0</v>
      </c>
      <c r="P3593" s="1">
        <v>3</v>
      </c>
      <c r="AA3593" s="1">
        <f>IF(P3593=1,$O$3,IF(P3593=2,$O$4,$O$5))</f>
        <v>0</v>
      </c>
    </row>
    <row r="3594" ht="25.5">
      <c r="A3594" s="1" t="s">
        <v>173</v>
      </c>
      <c r="E3594" s="27" t="s">
        <v>7394</v>
      </c>
    </row>
    <row r="3595">
      <c r="A3595" s="1" t="s">
        <v>174</v>
      </c>
    </row>
    <row r="3596">
      <c r="A3596" s="1" t="s">
        <v>176</v>
      </c>
      <c r="E3596" s="27" t="s">
        <v>169</v>
      </c>
    </row>
    <row r="3597" ht="25.5">
      <c r="A3597" s="1" t="s">
        <v>167</v>
      </c>
      <c r="B3597" s="1">
        <v>897</v>
      </c>
      <c r="C3597" s="26" t="s">
        <v>7395</v>
      </c>
      <c r="D3597" t="s">
        <v>169</v>
      </c>
      <c r="E3597" s="27" t="s">
        <v>7396</v>
      </c>
      <c r="F3597" s="28" t="s">
        <v>2427</v>
      </c>
      <c r="G3597" s="29">
        <v>2</v>
      </c>
      <c r="H3597" s="28">
        <v>0</v>
      </c>
      <c r="I3597" s="30">
        <f>ROUND(G3597*H3597,P4)</f>
        <v>0</v>
      </c>
      <c r="L3597" s="31">
        <v>0</v>
      </c>
      <c r="M3597" s="24">
        <f>ROUND(G3597*L3597,P4)</f>
        <v>0</v>
      </c>
      <c r="N3597" s="25" t="s">
        <v>2420</v>
      </c>
      <c r="O3597" s="32">
        <f>M3597*AA3597</f>
        <v>0</v>
      </c>
      <c r="P3597" s="1">
        <v>3</v>
      </c>
      <c r="AA3597" s="1">
        <f>IF(P3597=1,$O$3,IF(P3597=2,$O$4,$O$5))</f>
        <v>0</v>
      </c>
    </row>
    <row r="3598" ht="25.5">
      <c r="A3598" s="1" t="s">
        <v>173</v>
      </c>
      <c r="E3598" s="27" t="s">
        <v>7396</v>
      </c>
    </row>
    <row r="3599">
      <c r="A3599" s="1" t="s">
        <v>174</v>
      </c>
    </row>
    <row r="3600">
      <c r="A3600" s="1" t="s">
        <v>176</v>
      </c>
      <c r="E3600" s="27" t="s">
        <v>169</v>
      </c>
    </row>
    <row r="3601" ht="25.5">
      <c r="A3601" s="1" t="s">
        <v>167</v>
      </c>
      <c r="B3601" s="1">
        <v>898</v>
      </c>
      <c r="C3601" s="26" t="s">
        <v>7397</v>
      </c>
      <c r="D3601" t="s">
        <v>169</v>
      </c>
      <c r="E3601" s="27" t="s">
        <v>7398</v>
      </c>
      <c r="F3601" s="28" t="s">
        <v>2427</v>
      </c>
      <c r="G3601" s="29">
        <v>2</v>
      </c>
      <c r="H3601" s="28">
        <v>0</v>
      </c>
      <c r="I3601" s="30">
        <f>ROUND(G3601*H3601,P4)</f>
        <v>0</v>
      </c>
      <c r="L3601" s="31">
        <v>0</v>
      </c>
      <c r="M3601" s="24">
        <f>ROUND(G3601*L3601,P4)</f>
        <v>0</v>
      </c>
      <c r="N3601" s="25" t="s">
        <v>2420</v>
      </c>
      <c r="O3601" s="32">
        <f>M3601*AA3601</f>
        <v>0</v>
      </c>
      <c r="P3601" s="1">
        <v>3</v>
      </c>
      <c r="AA3601" s="1">
        <f>IF(P3601=1,$O$3,IF(P3601=2,$O$4,$O$5))</f>
        <v>0</v>
      </c>
    </row>
    <row r="3602" ht="25.5">
      <c r="A3602" s="1" t="s">
        <v>173</v>
      </c>
      <c r="E3602" s="27" t="s">
        <v>7398</v>
      </c>
    </row>
    <row r="3603">
      <c r="A3603" s="1" t="s">
        <v>174</v>
      </c>
    </row>
    <row r="3604">
      <c r="A3604" s="1" t="s">
        <v>176</v>
      </c>
      <c r="E3604" s="27" t="s">
        <v>169</v>
      </c>
    </row>
    <row r="3605" ht="25.5">
      <c r="A3605" s="1" t="s">
        <v>167</v>
      </c>
      <c r="B3605" s="1">
        <v>899</v>
      </c>
      <c r="C3605" s="26" t="s">
        <v>7399</v>
      </c>
      <c r="D3605" t="s">
        <v>169</v>
      </c>
      <c r="E3605" s="27" t="s">
        <v>7400</v>
      </c>
      <c r="F3605" s="28" t="s">
        <v>2427</v>
      </c>
      <c r="G3605" s="29">
        <v>1</v>
      </c>
      <c r="H3605" s="28">
        <v>0</v>
      </c>
      <c r="I3605" s="30">
        <f>ROUND(G3605*H3605,P4)</f>
        <v>0</v>
      </c>
      <c r="L3605" s="31">
        <v>0</v>
      </c>
      <c r="M3605" s="24">
        <f>ROUND(G3605*L3605,P4)</f>
        <v>0</v>
      </c>
      <c r="N3605" s="25" t="s">
        <v>2420</v>
      </c>
      <c r="O3605" s="32">
        <f>M3605*AA3605</f>
        <v>0</v>
      </c>
      <c r="P3605" s="1">
        <v>3</v>
      </c>
      <c r="AA3605" s="1">
        <f>IF(P3605=1,$O$3,IF(P3605=2,$O$4,$O$5))</f>
        <v>0</v>
      </c>
    </row>
    <row r="3606" ht="25.5">
      <c r="A3606" s="1" t="s">
        <v>173</v>
      </c>
      <c r="E3606" s="27" t="s">
        <v>7400</v>
      </c>
    </row>
    <row r="3607">
      <c r="A3607" s="1" t="s">
        <v>174</v>
      </c>
    </row>
    <row r="3608">
      <c r="A3608" s="1" t="s">
        <v>176</v>
      </c>
      <c r="E3608" s="27" t="s">
        <v>169</v>
      </c>
    </row>
    <row r="3609" ht="25.5">
      <c r="A3609" s="1" t="s">
        <v>167</v>
      </c>
      <c r="B3609" s="1">
        <v>900</v>
      </c>
      <c r="C3609" s="26" t="s">
        <v>7401</v>
      </c>
      <c r="D3609" t="s">
        <v>169</v>
      </c>
      <c r="E3609" s="27" t="s">
        <v>7402</v>
      </c>
      <c r="F3609" s="28" t="s">
        <v>2427</v>
      </c>
      <c r="G3609" s="29">
        <v>1</v>
      </c>
      <c r="H3609" s="28">
        <v>0</v>
      </c>
      <c r="I3609" s="30">
        <f>ROUND(G3609*H3609,P4)</f>
        <v>0</v>
      </c>
      <c r="L3609" s="31">
        <v>0</v>
      </c>
      <c r="M3609" s="24">
        <f>ROUND(G3609*L3609,P4)</f>
        <v>0</v>
      </c>
      <c r="N3609" s="25" t="s">
        <v>2420</v>
      </c>
      <c r="O3609" s="32">
        <f>M3609*AA3609</f>
        <v>0</v>
      </c>
      <c r="P3609" s="1">
        <v>3</v>
      </c>
      <c r="AA3609" s="1">
        <f>IF(P3609=1,$O$3,IF(P3609=2,$O$4,$O$5))</f>
        <v>0</v>
      </c>
    </row>
    <row r="3610" ht="25.5">
      <c r="A3610" s="1" t="s">
        <v>173</v>
      </c>
      <c r="E3610" s="27" t="s">
        <v>7402</v>
      </c>
    </row>
    <row r="3611">
      <c r="A3611" s="1" t="s">
        <v>174</v>
      </c>
    </row>
    <row r="3612">
      <c r="A3612" s="1" t="s">
        <v>176</v>
      </c>
      <c r="E3612" s="27" t="s">
        <v>169</v>
      </c>
    </row>
    <row r="3613" ht="25.5">
      <c r="A3613" s="1" t="s">
        <v>167</v>
      </c>
      <c r="B3613" s="1">
        <v>901</v>
      </c>
      <c r="C3613" s="26" t="s">
        <v>7403</v>
      </c>
      <c r="D3613" t="s">
        <v>169</v>
      </c>
      <c r="E3613" s="27" t="s">
        <v>7404</v>
      </c>
      <c r="F3613" s="28" t="s">
        <v>2427</v>
      </c>
      <c r="G3613" s="29">
        <v>2</v>
      </c>
      <c r="H3613" s="28">
        <v>0</v>
      </c>
      <c r="I3613" s="30">
        <f>ROUND(G3613*H3613,P4)</f>
        <v>0</v>
      </c>
      <c r="L3613" s="31">
        <v>0</v>
      </c>
      <c r="M3613" s="24">
        <f>ROUND(G3613*L3613,P4)</f>
        <v>0</v>
      </c>
      <c r="N3613" s="25" t="s">
        <v>2420</v>
      </c>
      <c r="O3613" s="32">
        <f>M3613*AA3613</f>
        <v>0</v>
      </c>
      <c r="P3613" s="1">
        <v>3</v>
      </c>
      <c r="AA3613" s="1">
        <f>IF(P3613=1,$O$3,IF(P3613=2,$O$4,$O$5))</f>
        <v>0</v>
      </c>
    </row>
    <row r="3614" ht="25.5">
      <c r="A3614" s="1" t="s">
        <v>173</v>
      </c>
      <c r="E3614" s="27" t="s">
        <v>7404</v>
      </c>
    </row>
    <row r="3615">
      <c r="A3615" s="1" t="s">
        <v>174</v>
      </c>
    </row>
    <row r="3616">
      <c r="A3616" s="1" t="s">
        <v>176</v>
      </c>
      <c r="E3616" s="27" t="s">
        <v>169</v>
      </c>
    </row>
    <row r="3617" ht="25.5">
      <c r="A3617" s="1" t="s">
        <v>167</v>
      </c>
      <c r="B3617" s="1">
        <v>902</v>
      </c>
      <c r="C3617" s="26" t="s">
        <v>7405</v>
      </c>
      <c r="D3617" t="s">
        <v>169</v>
      </c>
      <c r="E3617" s="27" t="s">
        <v>7406</v>
      </c>
      <c r="F3617" s="28" t="s">
        <v>2427</v>
      </c>
      <c r="G3617" s="29">
        <v>2</v>
      </c>
      <c r="H3617" s="28">
        <v>0</v>
      </c>
      <c r="I3617" s="30">
        <f>ROUND(G3617*H3617,P4)</f>
        <v>0</v>
      </c>
      <c r="L3617" s="31">
        <v>0</v>
      </c>
      <c r="M3617" s="24">
        <f>ROUND(G3617*L3617,P4)</f>
        <v>0</v>
      </c>
      <c r="N3617" s="25" t="s">
        <v>2420</v>
      </c>
      <c r="O3617" s="32">
        <f>M3617*AA3617</f>
        <v>0</v>
      </c>
      <c r="P3617" s="1">
        <v>3</v>
      </c>
      <c r="AA3617" s="1">
        <f>IF(P3617=1,$O$3,IF(P3617=2,$O$4,$O$5))</f>
        <v>0</v>
      </c>
    </row>
    <row r="3618" ht="25.5">
      <c r="A3618" s="1" t="s">
        <v>173</v>
      </c>
      <c r="E3618" s="27" t="s">
        <v>7406</v>
      </c>
    </row>
    <row r="3619">
      <c r="A3619" s="1" t="s">
        <v>174</v>
      </c>
    </row>
    <row r="3620">
      <c r="A3620" s="1" t="s">
        <v>176</v>
      </c>
      <c r="E3620" s="27" t="s">
        <v>169</v>
      </c>
    </row>
    <row r="3621" ht="25.5">
      <c r="A3621" s="1" t="s">
        <v>167</v>
      </c>
      <c r="B3621" s="1">
        <v>903</v>
      </c>
      <c r="C3621" s="26" t="s">
        <v>7407</v>
      </c>
      <c r="D3621" t="s">
        <v>169</v>
      </c>
      <c r="E3621" s="27" t="s">
        <v>7408</v>
      </c>
      <c r="F3621" s="28" t="s">
        <v>2427</v>
      </c>
      <c r="G3621" s="29">
        <v>1</v>
      </c>
      <c r="H3621" s="28">
        <v>0</v>
      </c>
      <c r="I3621" s="30">
        <f>ROUND(G3621*H3621,P4)</f>
        <v>0</v>
      </c>
      <c r="L3621" s="31">
        <v>0</v>
      </c>
      <c r="M3621" s="24">
        <f>ROUND(G3621*L3621,P4)</f>
        <v>0</v>
      </c>
      <c r="N3621" s="25" t="s">
        <v>2420</v>
      </c>
      <c r="O3621" s="32">
        <f>M3621*AA3621</f>
        <v>0</v>
      </c>
      <c r="P3621" s="1">
        <v>3</v>
      </c>
      <c r="AA3621" s="1">
        <f>IF(P3621=1,$O$3,IF(P3621=2,$O$4,$O$5))</f>
        <v>0</v>
      </c>
    </row>
    <row r="3622" ht="25.5">
      <c r="A3622" s="1" t="s">
        <v>173</v>
      </c>
      <c r="E3622" s="27" t="s">
        <v>7408</v>
      </c>
    </row>
    <row r="3623">
      <c r="A3623" s="1" t="s">
        <v>174</v>
      </c>
    </row>
    <row r="3624">
      <c r="A3624" s="1" t="s">
        <v>176</v>
      </c>
      <c r="E3624" s="27" t="s">
        <v>169</v>
      </c>
    </row>
    <row r="3625" ht="25.5">
      <c r="A3625" s="1" t="s">
        <v>167</v>
      </c>
      <c r="B3625" s="1">
        <v>904</v>
      </c>
      <c r="C3625" s="26" t="s">
        <v>7409</v>
      </c>
      <c r="D3625" t="s">
        <v>169</v>
      </c>
      <c r="E3625" s="27" t="s">
        <v>7410</v>
      </c>
      <c r="F3625" s="28" t="s">
        <v>2427</v>
      </c>
      <c r="G3625" s="29">
        <v>1</v>
      </c>
      <c r="H3625" s="28">
        <v>0</v>
      </c>
      <c r="I3625" s="30">
        <f>ROUND(G3625*H3625,P4)</f>
        <v>0</v>
      </c>
      <c r="L3625" s="31">
        <v>0</v>
      </c>
      <c r="M3625" s="24">
        <f>ROUND(G3625*L3625,P4)</f>
        <v>0</v>
      </c>
      <c r="N3625" s="25" t="s">
        <v>2420</v>
      </c>
      <c r="O3625" s="32">
        <f>M3625*AA3625</f>
        <v>0</v>
      </c>
      <c r="P3625" s="1">
        <v>3</v>
      </c>
      <c r="AA3625" s="1">
        <f>IF(P3625=1,$O$3,IF(P3625=2,$O$4,$O$5))</f>
        <v>0</v>
      </c>
    </row>
    <row r="3626" ht="25.5">
      <c r="A3626" s="1" t="s">
        <v>173</v>
      </c>
      <c r="E3626" s="27" t="s">
        <v>7410</v>
      </c>
    </row>
    <row r="3627">
      <c r="A3627" s="1" t="s">
        <v>174</v>
      </c>
    </row>
    <row r="3628">
      <c r="A3628" s="1" t="s">
        <v>176</v>
      </c>
      <c r="E3628" s="27" t="s">
        <v>169</v>
      </c>
    </row>
    <row r="3629" ht="25.5">
      <c r="A3629" s="1" t="s">
        <v>167</v>
      </c>
      <c r="B3629" s="1">
        <v>905</v>
      </c>
      <c r="C3629" s="26" t="s">
        <v>7411</v>
      </c>
      <c r="D3629" t="s">
        <v>169</v>
      </c>
      <c r="E3629" s="27" t="s">
        <v>7412</v>
      </c>
      <c r="F3629" s="28" t="s">
        <v>2427</v>
      </c>
      <c r="G3629" s="29">
        <v>1</v>
      </c>
      <c r="H3629" s="28">
        <v>0</v>
      </c>
      <c r="I3629" s="30">
        <f>ROUND(G3629*H3629,P4)</f>
        <v>0</v>
      </c>
      <c r="L3629" s="31">
        <v>0</v>
      </c>
      <c r="M3629" s="24">
        <f>ROUND(G3629*L3629,P4)</f>
        <v>0</v>
      </c>
      <c r="N3629" s="25" t="s">
        <v>2420</v>
      </c>
      <c r="O3629" s="32">
        <f>M3629*AA3629</f>
        <v>0</v>
      </c>
      <c r="P3629" s="1">
        <v>3</v>
      </c>
      <c r="AA3629" s="1">
        <f>IF(P3629=1,$O$3,IF(P3629=2,$O$4,$O$5))</f>
        <v>0</v>
      </c>
    </row>
    <row r="3630" ht="25.5">
      <c r="A3630" s="1" t="s">
        <v>173</v>
      </c>
      <c r="E3630" s="27" t="s">
        <v>7412</v>
      </c>
    </row>
    <row r="3631">
      <c r="A3631" s="1" t="s">
        <v>174</v>
      </c>
    </row>
    <row r="3632">
      <c r="A3632" s="1" t="s">
        <v>176</v>
      </c>
      <c r="E3632" s="27" t="s">
        <v>169</v>
      </c>
    </row>
    <row r="3633" ht="25.5">
      <c r="A3633" s="1" t="s">
        <v>167</v>
      </c>
      <c r="B3633" s="1">
        <v>906</v>
      </c>
      <c r="C3633" s="26" t="s">
        <v>7413</v>
      </c>
      <c r="D3633" t="s">
        <v>169</v>
      </c>
      <c r="E3633" s="27" t="s">
        <v>7414</v>
      </c>
      <c r="F3633" s="28" t="s">
        <v>2427</v>
      </c>
      <c r="G3633" s="29">
        <v>1</v>
      </c>
      <c r="H3633" s="28">
        <v>0</v>
      </c>
      <c r="I3633" s="30">
        <f>ROUND(G3633*H3633,P4)</f>
        <v>0</v>
      </c>
      <c r="L3633" s="31">
        <v>0</v>
      </c>
      <c r="M3633" s="24">
        <f>ROUND(G3633*L3633,P4)</f>
        <v>0</v>
      </c>
      <c r="N3633" s="25" t="s">
        <v>2420</v>
      </c>
      <c r="O3633" s="32">
        <f>M3633*AA3633</f>
        <v>0</v>
      </c>
      <c r="P3633" s="1">
        <v>3</v>
      </c>
      <c r="AA3633" s="1">
        <f>IF(P3633=1,$O$3,IF(P3633=2,$O$4,$O$5))</f>
        <v>0</v>
      </c>
    </row>
    <row r="3634" ht="25.5">
      <c r="A3634" s="1" t="s">
        <v>173</v>
      </c>
      <c r="E3634" s="27" t="s">
        <v>7414</v>
      </c>
    </row>
    <row r="3635">
      <c r="A3635" s="1" t="s">
        <v>174</v>
      </c>
    </row>
    <row r="3636">
      <c r="A3636" s="1" t="s">
        <v>176</v>
      </c>
      <c r="E3636" s="27" t="s">
        <v>169</v>
      </c>
    </row>
    <row r="3637" ht="25.5">
      <c r="A3637" s="1" t="s">
        <v>167</v>
      </c>
      <c r="B3637" s="1">
        <v>907</v>
      </c>
      <c r="C3637" s="26" t="s">
        <v>7415</v>
      </c>
      <c r="D3637" t="s">
        <v>169</v>
      </c>
      <c r="E3637" s="27" t="s">
        <v>7416</v>
      </c>
      <c r="F3637" s="28" t="s">
        <v>2427</v>
      </c>
      <c r="G3637" s="29">
        <v>5</v>
      </c>
      <c r="H3637" s="28">
        <v>0</v>
      </c>
      <c r="I3637" s="30">
        <f>ROUND(G3637*H3637,P4)</f>
        <v>0</v>
      </c>
      <c r="L3637" s="31">
        <v>0</v>
      </c>
      <c r="M3637" s="24">
        <f>ROUND(G3637*L3637,P4)</f>
        <v>0</v>
      </c>
      <c r="N3637" s="25" t="s">
        <v>2420</v>
      </c>
      <c r="O3637" s="32">
        <f>M3637*AA3637</f>
        <v>0</v>
      </c>
      <c r="P3637" s="1">
        <v>3</v>
      </c>
      <c r="AA3637" s="1">
        <f>IF(P3637=1,$O$3,IF(P3637=2,$O$4,$O$5))</f>
        <v>0</v>
      </c>
    </row>
    <row r="3638" ht="25.5">
      <c r="A3638" s="1" t="s">
        <v>173</v>
      </c>
      <c r="E3638" s="27" t="s">
        <v>7416</v>
      </c>
    </row>
    <row r="3639">
      <c r="A3639" s="1" t="s">
        <v>174</v>
      </c>
    </row>
    <row r="3640">
      <c r="A3640" s="1" t="s">
        <v>176</v>
      </c>
      <c r="E3640" s="27" t="s">
        <v>169</v>
      </c>
    </row>
    <row r="3641" ht="25.5">
      <c r="A3641" s="1" t="s">
        <v>167</v>
      </c>
      <c r="B3641" s="1">
        <v>908</v>
      </c>
      <c r="C3641" s="26" t="s">
        <v>7417</v>
      </c>
      <c r="D3641" t="s">
        <v>169</v>
      </c>
      <c r="E3641" s="27" t="s">
        <v>7418</v>
      </c>
      <c r="F3641" s="28" t="s">
        <v>2427</v>
      </c>
      <c r="G3641" s="29">
        <v>5</v>
      </c>
      <c r="H3641" s="28">
        <v>0</v>
      </c>
      <c r="I3641" s="30">
        <f>ROUND(G3641*H3641,P4)</f>
        <v>0</v>
      </c>
      <c r="L3641" s="31">
        <v>0</v>
      </c>
      <c r="M3641" s="24">
        <f>ROUND(G3641*L3641,P4)</f>
        <v>0</v>
      </c>
      <c r="N3641" s="25" t="s">
        <v>2420</v>
      </c>
      <c r="O3641" s="32">
        <f>M3641*AA3641</f>
        <v>0</v>
      </c>
      <c r="P3641" s="1">
        <v>3</v>
      </c>
      <c r="AA3641" s="1">
        <f>IF(P3641=1,$O$3,IF(P3641=2,$O$4,$O$5))</f>
        <v>0</v>
      </c>
    </row>
    <row r="3642" ht="25.5">
      <c r="A3642" s="1" t="s">
        <v>173</v>
      </c>
      <c r="E3642" s="27" t="s">
        <v>7418</v>
      </c>
    </row>
    <row r="3643">
      <c r="A3643" s="1" t="s">
        <v>174</v>
      </c>
    </row>
    <row r="3644">
      <c r="A3644" s="1" t="s">
        <v>176</v>
      </c>
      <c r="E3644" s="27" t="s">
        <v>169</v>
      </c>
    </row>
    <row r="3645" ht="25.5">
      <c r="A3645" s="1" t="s">
        <v>167</v>
      </c>
      <c r="B3645" s="1">
        <v>909</v>
      </c>
      <c r="C3645" s="26" t="s">
        <v>7419</v>
      </c>
      <c r="D3645" t="s">
        <v>169</v>
      </c>
      <c r="E3645" s="27" t="s">
        <v>7420</v>
      </c>
      <c r="F3645" s="28" t="s">
        <v>2427</v>
      </c>
      <c r="G3645" s="29">
        <v>1</v>
      </c>
      <c r="H3645" s="28">
        <v>0</v>
      </c>
      <c r="I3645" s="30">
        <f>ROUND(G3645*H3645,P4)</f>
        <v>0</v>
      </c>
      <c r="L3645" s="31">
        <v>0</v>
      </c>
      <c r="M3645" s="24">
        <f>ROUND(G3645*L3645,P4)</f>
        <v>0</v>
      </c>
      <c r="N3645" s="25" t="s">
        <v>2420</v>
      </c>
      <c r="O3645" s="32">
        <f>M3645*AA3645</f>
        <v>0</v>
      </c>
      <c r="P3645" s="1">
        <v>3</v>
      </c>
      <c r="AA3645" s="1">
        <f>IF(P3645=1,$O$3,IF(P3645=2,$O$4,$O$5))</f>
        <v>0</v>
      </c>
    </row>
    <row r="3646" ht="25.5">
      <c r="A3646" s="1" t="s">
        <v>173</v>
      </c>
      <c r="E3646" s="27" t="s">
        <v>7420</v>
      </c>
    </row>
    <row r="3647">
      <c r="A3647" s="1" t="s">
        <v>174</v>
      </c>
    </row>
    <row r="3648">
      <c r="A3648" s="1" t="s">
        <v>176</v>
      </c>
      <c r="E3648" s="27" t="s">
        <v>169</v>
      </c>
    </row>
    <row r="3649" ht="25.5">
      <c r="A3649" s="1" t="s">
        <v>167</v>
      </c>
      <c r="B3649" s="1">
        <v>910</v>
      </c>
      <c r="C3649" s="26" t="s">
        <v>7421</v>
      </c>
      <c r="D3649" t="s">
        <v>169</v>
      </c>
      <c r="E3649" s="27" t="s">
        <v>7422</v>
      </c>
      <c r="F3649" s="28" t="s">
        <v>2427</v>
      </c>
      <c r="G3649" s="29">
        <v>1</v>
      </c>
      <c r="H3649" s="28">
        <v>0</v>
      </c>
      <c r="I3649" s="30">
        <f>ROUND(G3649*H3649,P4)</f>
        <v>0</v>
      </c>
      <c r="L3649" s="31">
        <v>0</v>
      </c>
      <c r="M3649" s="24">
        <f>ROUND(G3649*L3649,P4)</f>
        <v>0</v>
      </c>
      <c r="N3649" s="25" t="s">
        <v>2420</v>
      </c>
      <c r="O3649" s="32">
        <f>M3649*AA3649</f>
        <v>0</v>
      </c>
      <c r="P3649" s="1">
        <v>3</v>
      </c>
      <c r="AA3649" s="1">
        <f>IF(P3649=1,$O$3,IF(P3649=2,$O$4,$O$5))</f>
        <v>0</v>
      </c>
    </row>
    <row r="3650" ht="25.5">
      <c r="A3650" s="1" t="s">
        <v>173</v>
      </c>
      <c r="E3650" s="27" t="s">
        <v>7422</v>
      </c>
    </row>
    <row r="3651">
      <c r="A3651" s="1" t="s">
        <v>174</v>
      </c>
    </row>
    <row r="3652">
      <c r="A3652" s="1" t="s">
        <v>176</v>
      </c>
      <c r="E3652" s="27" t="s">
        <v>169</v>
      </c>
    </row>
    <row r="3653" ht="25.5">
      <c r="A3653" s="1" t="s">
        <v>167</v>
      </c>
      <c r="B3653" s="1">
        <v>911</v>
      </c>
      <c r="C3653" s="26" t="s">
        <v>7423</v>
      </c>
      <c r="D3653" t="s">
        <v>169</v>
      </c>
      <c r="E3653" s="27" t="s">
        <v>7424</v>
      </c>
      <c r="F3653" s="28" t="s">
        <v>2427</v>
      </c>
      <c r="G3653" s="29">
        <v>1</v>
      </c>
      <c r="H3653" s="28">
        <v>0</v>
      </c>
      <c r="I3653" s="30">
        <f>ROUND(G3653*H3653,P4)</f>
        <v>0</v>
      </c>
      <c r="L3653" s="31">
        <v>0</v>
      </c>
      <c r="M3653" s="24">
        <f>ROUND(G3653*L3653,P4)</f>
        <v>0</v>
      </c>
      <c r="N3653" s="25" t="s">
        <v>2420</v>
      </c>
      <c r="O3653" s="32">
        <f>M3653*AA3653</f>
        <v>0</v>
      </c>
      <c r="P3653" s="1">
        <v>3</v>
      </c>
      <c r="AA3653" s="1">
        <f>IF(P3653=1,$O$3,IF(P3653=2,$O$4,$O$5))</f>
        <v>0</v>
      </c>
    </row>
    <row r="3654" ht="25.5">
      <c r="A3654" s="1" t="s">
        <v>173</v>
      </c>
      <c r="E3654" s="27" t="s">
        <v>7424</v>
      </c>
    </row>
    <row r="3655">
      <c r="A3655" s="1" t="s">
        <v>174</v>
      </c>
    </row>
    <row r="3656">
      <c r="A3656" s="1" t="s">
        <v>176</v>
      </c>
      <c r="E3656" s="27" t="s">
        <v>169</v>
      </c>
    </row>
    <row r="3657" ht="25.5">
      <c r="A3657" s="1" t="s">
        <v>167</v>
      </c>
      <c r="B3657" s="1">
        <v>912</v>
      </c>
      <c r="C3657" s="26" t="s">
        <v>7425</v>
      </c>
      <c r="D3657" t="s">
        <v>169</v>
      </c>
      <c r="E3657" s="27" t="s">
        <v>7426</v>
      </c>
      <c r="F3657" s="28" t="s">
        <v>2427</v>
      </c>
      <c r="G3657" s="29">
        <v>1</v>
      </c>
      <c r="H3657" s="28">
        <v>0</v>
      </c>
      <c r="I3657" s="30">
        <f>ROUND(G3657*H3657,P4)</f>
        <v>0</v>
      </c>
      <c r="L3657" s="31">
        <v>0</v>
      </c>
      <c r="M3657" s="24">
        <f>ROUND(G3657*L3657,P4)</f>
        <v>0</v>
      </c>
      <c r="N3657" s="25" t="s">
        <v>2420</v>
      </c>
      <c r="O3657" s="32">
        <f>M3657*AA3657</f>
        <v>0</v>
      </c>
      <c r="P3657" s="1">
        <v>3</v>
      </c>
      <c r="AA3657" s="1">
        <f>IF(P3657=1,$O$3,IF(P3657=2,$O$4,$O$5))</f>
        <v>0</v>
      </c>
    </row>
    <row r="3658" ht="25.5">
      <c r="A3658" s="1" t="s">
        <v>173</v>
      </c>
      <c r="E3658" s="27" t="s">
        <v>7426</v>
      </c>
    </row>
    <row r="3659">
      <c r="A3659" s="1" t="s">
        <v>174</v>
      </c>
    </row>
    <row r="3660">
      <c r="A3660" s="1" t="s">
        <v>176</v>
      </c>
      <c r="E3660" s="27" t="s">
        <v>169</v>
      </c>
    </row>
    <row r="3661" ht="25.5">
      <c r="A3661" s="1" t="s">
        <v>167</v>
      </c>
      <c r="B3661" s="1">
        <v>913</v>
      </c>
      <c r="C3661" s="26" t="s">
        <v>7427</v>
      </c>
      <c r="D3661" t="s">
        <v>169</v>
      </c>
      <c r="E3661" s="27" t="s">
        <v>7428</v>
      </c>
      <c r="F3661" s="28" t="s">
        <v>2427</v>
      </c>
      <c r="G3661" s="29">
        <v>9</v>
      </c>
      <c r="H3661" s="28">
        <v>0</v>
      </c>
      <c r="I3661" s="30">
        <f>ROUND(G3661*H3661,P4)</f>
        <v>0</v>
      </c>
      <c r="L3661" s="31">
        <v>0</v>
      </c>
      <c r="M3661" s="24">
        <f>ROUND(G3661*L3661,P4)</f>
        <v>0</v>
      </c>
      <c r="N3661" s="25" t="s">
        <v>2420</v>
      </c>
      <c r="O3661" s="32">
        <f>M3661*AA3661</f>
        <v>0</v>
      </c>
      <c r="P3661" s="1">
        <v>3</v>
      </c>
      <c r="AA3661" s="1">
        <f>IF(P3661=1,$O$3,IF(P3661=2,$O$4,$O$5))</f>
        <v>0</v>
      </c>
    </row>
    <row r="3662" ht="25.5">
      <c r="A3662" s="1" t="s">
        <v>173</v>
      </c>
      <c r="E3662" s="27" t="s">
        <v>7428</v>
      </c>
    </row>
    <row r="3663">
      <c r="A3663" s="1" t="s">
        <v>174</v>
      </c>
    </row>
    <row r="3664">
      <c r="A3664" s="1" t="s">
        <v>176</v>
      </c>
      <c r="E3664" s="27" t="s">
        <v>169</v>
      </c>
    </row>
    <row r="3665" ht="25.5">
      <c r="A3665" s="1" t="s">
        <v>167</v>
      </c>
      <c r="B3665" s="1">
        <v>914</v>
      </c>
      <c r="C3665" s="26" t="s">
        <v>7429</v>
      </c>
      <c r="D3665" t="s">
        <v>169</v>
      </c>
      <c r="E3665" s="27" t="s">
        <v>7430</v>
      </c>
      <c r="F3665" s="28" t="s">
        <v>2427</v>
      </c>
      <c r="G3665" s="29">
        <v>9</v>
      </c>
      <c r="H3665" s="28">
        <v>0</v>
      </c>
      <c r="I3665" s="30">
        <f>ROUND(G3665*H3665,P4)</f>
        <v>0</v>
      </c>
      <c r="L3665" s="31">
        <v>0</v>
      </c>
      <c r="M3665" s="24">
        <f>ROUND(G3665*L3665,P4)</f>
        <v>0</v>
      </c>
      <c r="N3665" s="25" t="s">
        <v>2420</v>
      </c>
      <c r="O3665" s="32">
        <f>M3665*AA3665</f>
        <v>0</v>
      </c>
      <c r="P3665" s="1">
        <v>3</v>
      </c>
      <c r="AA3665" s="1">
        <f>IF(P3665=1,$O$3,IF(P3665=2,$O$4,$O$5))</f>
        <v>0</v>
      </c>
    </row>
    <row r="3666" ht="25.5">
      <c r="A3666" s="1" t="s">
        <v>173</v>
      </c>
      <c r="E3666" s="27" t="s">
        <v>7430</v>
      </c>
    </row>
    <row r="3667">
      <c r="A3667" s="1" t="s">
        <v>174</v>
      </c>
    </row>
    <row r="3668">
      <c r="A3668" s="1" t="s">
        <v>176</v>
      </c>
      <c r="E3668" s="27" t="s">
        <v>169</v>
      </c>
    </row>
    <row r="3669" ht="25.5">
      <c r="A3669" s="1" t="s">
        <v>167</v>
      </c>
      <c r="B3669" s="1">
        <v>915</v>
      </c>
      <c r="C3669" s="26" t="s">
        <v>7431</v>
      </c>
      <c r="D3669" t="s">
        <v>169</v>
      </c>
      <c r="E3669" s="27" t="s">
        <v>7432</v>
      </c>
      <c r="F3669" s="28" t="s">
        <v>2427</v>
      </c>
      <c r="G3669" s="29">
        <v>1</v>
      </c>
      <c r="H3669" s="28">
        <v>0</v>
      </c>
      <c r="I3669" s="30">
        <f>ROUND(G3669*H3669,P4)</f>
        <v>0</v>
      </c>
      <c r="L3669" s="31">
        <v>0</v>
      </c>
      <c r="M3669" s="24">
        <f>ROUND(G3669*L3669,P4)</f>
        <v>0</v>
      </c>
      <c r="N3669" s="25" t="s">
        <v>2420</v>
      </c>
      <c r="O3669" s="32">
        <f>M3669*AA3669</f>
        <v>0</v>
      </c>
      <c r="P3669" s="1">
        <v>3</v>
      </c>
      <c r="AA3669" s="1">
        <f>IF(P3669=1,$O$3,IF(P3669=2,$O$4,$O$5))</f>
        <v>0</v>
      </c>
    </row>
    <row r="3670" ht="25.5">
      <c r="A3670" s="1" t="s">
        <v>173</v>
      </c>
      <c r="E3670" s="27" t="s">
        <v>7432</v>
      </c>
    </row>
    <row r="3671">
      <c r="A3671" s="1" t="s">
        <v>174</v>
      </c>
    </row>
    <row r="3672">
      <c r="A3672" s="1" t="s">
        <v>176</v>
      </c>
      <c r="E3672" s="27" t="s">
        <v>169</v>
      </c>
    </row>
    <row r="3673" ht="25.5">
      <c r="A3673" s="1" t="s">
        <v>167</v>
      </c>
      <c r="B3673" s="1">
        <v>916</v>
      </c>
      <c r="C3673" s="26" t="s">
        <v>7433</v>
      </c>
      <c r="D3673" t="s">
        <v>169</v>
      </c>
      <c r="E3673" s="27" t="s">
        <v>7434</v>
      </c>
      <c r="F3673" s="28" t="s">
        <v>2427</v>
      </c>
      <c r="G3673" s="29">
        <v>1</v>
      </c>
      <c r="H3673" s="28">
        <v>0</v>
      </c>
      <c r="I3673" s="30">
        <f>ROUND(G3673*H3673,P4)</f>
        <v>0</v>
      </c>
      <c r="L3673" s="31">
        <v>0</v>
      </c>
      <c r="M3673" s="24">
        <f>ROUND(G3673*L3673,P4)</f>
        <v>0</v>
      </c>
      <c r="N3673" s="25" t="s">
        <v>2420</v>
      </c>
      <c r="O3673" s="32">
        <f>M3673*AA3673</f>
        <v>0</v>
      </c>
      <c r="P3673" s="1">
        <v>3</v>
      </c>
      <c r="AA3673" s="1">
        <f>IF(P3673=1,$O$3,IF(P3673=2,$O$4,$O$5))</f>
        <v>0</v>
      </c>
    </row>
    <row r="3674" ht="25.5">
      <c r="A3674" s="1" t="s">
        <v>173</v>
      </c>
      <c r="E3674" s="27" t="s">
        <v>7434</v>
      </c>
    </row>
    <row r="3675">
      <c r="A3675" s="1" t="s">
        <v>174</v>
      </c>
    </row>
    <row r="3676">
      <c r="A3676" s="1" t="s">
        <v>176</v>
      </c>
      <c r="E3676" s="27" t="s">
        <v>169</v>
      </c>
    </row>
    <row r="3677" ht="25.5">
      <c r="A3677" s="1" t="s">
        <v>167</v>
      </c>
      <c r="B3677" s="1">
        <v>917</v>
      </c>
      <c r="C3677" s="26" t="s">
        <v>7435</v>
      </c>
      <c r="D3677" t="s">
        <v>169</v>
      </c>
      <c r="E3677" s="27" t="s">
        <v>7436</v>
      </c>
      <c r="F3677" s="28" t="s">
        <v>2427</v>
      </c>
      <c r="G3677" s="29">
        <v>1</v>
      </c>
      <c r="H3677" s="28">
        <v>0</v>
      </c>
      <c r="I3677" s="30">
        <f>ROUND(G3677*H3677,P4)</f>
        <v>0</v>
      </c>
      <c r="L3677" s="31">
        <v>0</v>
      </c>
      <c r="M3677" s="24">
        <f>ROUND(G3677*L3677,P4)</f>
        <v>0</v>
      </c>
      <c r="N3677" s="25" t="s">
        <v>2420</v>
      </c>
      <c r="O3677" s="32">
        <f>M3677*AA3677</f>
        <v>0</v>
      </c>
      <c r="P3677" s="1">
        <v>3</v>
      </c>
      <c r="AA3677" s="1">
        <f>IF(P3677=1,$O$3,IF(P3677=2,$O$4,$O$5))</f>
        <v>0</v>
      </c>
    </row>
    <row r="3678" ht="25.5">
      <c r="A3678" s="1" t="s">
        <v>173</v>
      </c>
      <c r="E3678" s="27" t="s">
        <v>7436</v>
      </c>
    </row>
    <row r="3679">
      <c r="A3679" s="1" t="s">
        <v>174</v>
      </c>
    </row>
    <row r="3680">
      <c r="A3680" s="1" t="s">
        <v>176</v>
      </c>
      <c r="E3680" s="27" t="s">
        <v>169</v>
      </c>
    </row>
    <row r="3681" ht="25.5">
      <c r="A3681" s="1" t="s">
        <v>167</v>
      </c>
      <c r="B3681" s="1">
        <v>918</v>
      </c>
      <c r="C3681" s="26" t="s">
        <v>7437</v>
      </c>
      <c r="D3681" t="s">
        <v>169</v>
      </c>
      <c r="E3681" s="27" t="s">
        <v>7438</v>
      </c>
      <c r="F3681" s="28" t="s">
        <v>2427</v>
      </c>
      <c r="G3681" s="29">
        <v>1</v>
      </c>
      <c r="H3681" s="28">
        <v>0</v>
      </c>
      <c r="I3681" s="30">
        <f>ROUND(G3681*H3681,P4)</f>
        <v>0</v>
      </c>
      <c r="L3681" s="31">
        <v>0</v>
      </c>
      <c r="M3681" s="24">
        <f>ROUND(G3681*L3681,P4)</f>
        <v>0</v>
      </c>
      <c r="N3681" s="25" t="s">
        <v>2420</v>
      </c>
      <c r="O3681" s="32">
        <f>M3681*AA3681</f>
        <v>0</v>
      </c>
      <c r="P3681" s="1">
        <v>3</v>
      </c>
      <c r="AA3681" s="1">
        <f>IF(P3681=1,$O$3,IF(P3681=2,$O$4,$O$5))</f>
        <v>0</v>
      </c>
    </row>
    <row r="3682" ht="25.5">
      <c r="A3682" s="1" t="s">
        <v>173</v>
      </c>
      <c r="E3682" s="27" t="s">
        <v>7438</v>
      </c>
    </row>
    <row r="3683">
      <c r="A3683" s="1" t="s">
        <v>174</v>
      </c>
    </row>
    <row r="3684">
      <c r="A3684" s="1" t="s">
        <v>176</v>
      </c>
      <c r="E3684" s="27" t="s">
        <v>169</v>
      </c>
    </row>
    <row r="3685" ht="25.5">
      <c r="A3685" s="1" t="s">
        <v>167</v>
      </c>
      <c r="B3685" s="1">
        <v>919</v>
      </c>
      <c r="C3685" s="26" t="s">
        <v>7439</v>
      </c>
      <c r="D3685" t="s">
        <v>169</v>
      </c>
      <c r="E3685" s="27" t="s">
        <v>7440</v>
      </c>
      <c r="F3685" s="28" t="s">
        <v>2427</v>
      </c>
      <c r="G3685" s="29">
        <v>8</v>
      </c>
      <c r="H3685" s="28">
        <v>0</v>
      </c>
      <c r="I3685" s="30">
        <f>ROUND(G3685*H3685,P4)</f>
        <v>0</v>
      </c>
      <c r="L3685" s="31">
        <v>0</v>
      </c>
      <c r="M3685" s="24">
        <f>ROUND(G3685*L3685,P4)</f>
        <v>0</v>
      </c>
      <c r="N3685" s="25" t="s">
        <v>2420</v>
      </c>
      <c r="O3685" s="32">
        <f>M3685*AA3685</f>
        <v>0</v>
      </c>
      <c r="P3685" s="1">
        <v>3</v>
      </c>
      <c r="AA3685" s="1">
        <f>IF(P3685=1,$O$3,IF(P3685=2,$O$4,$O$5))</f>
        <v>0</v>
      </c>
    </row>
    <row r="3686" ht="25.5">
      <c r="A3686" s="1" t="s">
        <v>173</v>
      </c>
      <c r="E3686" s="27" t="s">
        <v>7440</v>
      </c>
    </row>
    <row r="3687">
      <c r="A3687" s="1" t="s">
        <v>174</v>
      </c>
    </row>
    <row r="3688">
      <c r="A3688" s="1" t="s">
        <v>176</v>
      </c>
      <c r="E3688" s="27" t="s">
        <v>169</v>
      </c>
    </row>
    <row r="3689" ht="25.5">
      <c r="A3689" s="1" t="s">
        <v>167</v>
      </c>
      <c r="B3689" s="1">
        <v>920</v>
      </c>
      <c r="C3689" s="26" t="s">
        <v>7441</v>
      </c>
      <c r="D3689" t="s">
        <v>169</v>
      </c>
      <c r="E3689" s="27" t="s">
        <v>7442</v>
      </c>
      <c r="F3689" s="28" t="s">
        <v>2427</v>
      </c>
      <c r="G3689" s="29">
        <v>8</v>
      </c>
      <c r="H3689" s="28">
        <v>0</v>
      </c>
      <c r="I3689" s="30">
        <f>ROUND(G3689*H3689,P4)</f>
        <v>0</v>
      </c>
      <c r="L3689" s="31">
        <v>0</v>
      </c>
      <c r="M3689" s="24">
        <f>ROUND(G3689*L3689,P4)</f>
        <v>0</v>
      </c>
      <c r="N3689" s="25" t="s">
        <v>2420</v>
      </c>
      <c r="O3689" s="32">
        <f>M3689*AA3689</f>
        <v>0</v>
      </c>
      <c r="P3689" s="1">
        <v>3</v>
      </c>
      <c r="AA3689" s="1">
        <f>IF(P3689=1,$O$3,IF(P3689=2,$O$4,$O$5))</f>
        <v>0</v>
      </c>
    </row>
    <row r="3690" ht="25.5">
      <c r="A3690" s="1" t="s">
        <v>173</v>
      </c>
      <c r="E3690" s="27" t="s">
        <v>7442</v>
      </c>
    </row>
    <row r="3691">
      <c r="A3691" s="1" t="s">
        <v>174</v>
      </c>
    </row>
    <row r="3692">
      <c r="A3692" s="1" t="s">
        <v>176</v>
      </c>
      <c r="E3692" s="27" t="s">
        <v>169</v>
      </c>
    </row>
    <row r="3693" ht="25.5">
      <c r="A3693" s="1" t="s">
        <v>167</v>
      </c>
      <c r="B3693" s="1">
        <v>921</v>
      </c>
      <c r="C3693" s="26" t="s">
        <v>7443</v>
      </c>
      <c r="D3693" t="s">
        <v>169</v>
      </c>
      <c r="E3693" s="27" t="s">
        <v>7444</v>
      </c>
      <c r="F3693" s="28" t="s">
        <v>2427</v>
      </c>
      <c r="G3693" s="29">
        <v>1</v>
      </c>
      <c r="H3693" s="28">
        <v>0</v>
      </c>
      <c r="I3693" s="30">
        <f>ROUND(G3693*H3693,P4)</f>
        <v>0</v>
      </c>
      <c r="L3693" s="31">
        <v>0</v>
      </c>
      <c r="M3693" s="24">
        <f>ROUND(G3693*L3693,P4)</f>
        <v>0</v>
      </c>
      <c r="N3693" s="25" t="s">
        <v>2420</v>
      </c>
      <c r="O3693" s="32">
        <f>M3693*AA3693</f>
        <v>0</v>
      </c>
      <c r="P3693" s="1">
        <v>3</v>
      </c>
      <c r="AA3693" s="1">
        <f>IF(P3693=1,$O$3,IF(P3693=2,$O$4,$O$5))</f>
        <v>0</v>
      </c>
    </row>
    <row r="3694" ht="25.5">
      <c r="A3694" s="1" t="s">
        <v>173</v>
      </c>
      <c r="E3694" s="27" t="s">
        <v>7444</v>
      </c>
    </row>
    <row r="3695">
      <c r="A3695" s="1" t="s">
        <v>174</v>
      </c>
    </row>
    <row r="3696">
      <c r="A3696" s="1" t="s">
        <v>176</v>
      </c>
      <c r="E3696" s="27" t="s">
        <v>169</v>
      </c>
    </row>
    <row r="3697" ht="25.5">
      <c r="A3697" s="1" t="s">
        <v>167</v>
      </c>
      <c r="B3697" s="1">
        <v>922</v>
      </c>
      <c r="C3697" s="26" t="s">
        <v>7445</v>
      </c>
      <c r="D3697" t="s">
        <v>169</v>
      </c>
      <c r="E3697" s="27" t="s">
        <v>7446</v>
      </c>
      <c r="F3697" s="28" t="s">
        <v>2427</v>
      </c>
      <c r="G3697" s="29">
        <v>1</v>
      </c>
      <c r="H3697" s="28">
        <v>0</v>
      </c>
      <c r="I3697" s="30">
        <f>ROUND(G3697*H3697,P4)</f>
        <v>0</v>
      </c>
      <c r="L3697" s="31">
        <v>0</v>
      </c>
      <c r="M3697" s="24">
        <f>ROUND(G3697*L3697,P4)</f>
        <v>0</v>
      </c>
      <c r="N3697" s="25" t="s">
        <v>2420</v>
      </c>
      <c r="O3697" s="32">
        <f>M3697*AA3697</f>
        <v>0</v>
      </c>
      <c r="P3697" s="1">
        <v>3</v>
      </c>
      <c r="AA3697" s="1">
        <f>IF(P3697=1,$O$3,IF(P3697=2,$O$4,$O$5))</f>
        <v>0</v>
      </c>
    </row>
    <row r="3698" ht="25.5">
      <c r="A3698" s="1" t="s">
        <v>173</v>
      </c>
      <c r="E3698" s="27" t="s">
        <v>7446</v>
      </c>
    </row>
    <row r="3699">
      <c r="A3699" s="1" t="s">
        <v>174</v>
      </c>
    </row>
    <row r="3700">
      <c r="A3700" s="1" t="s">
        <v>176</v>
      </c>
      <c r="E3700" s="27" t="s">
        <v>169</v>
      </c>
    </row>
    <row r="3701" ht="25.5">
      <c r="A3701" s="1" t="s">
        <v>167</v>
      </c>
      <c r="B3701" s="1">
        <v>923</v>
      </c>
      <c r="C3701" s="26" t="s">
        <v>7447</v>
      </c>
      <c r="D3701" t="s">
        <v>169</v>
      </c>
      <c r="E3701" s="27" t="s">
        <v>7448</v>
      </c>
      <c r="F3701" s="28" t="s">
        <v>2427</v>
      </c>
      <c r="G3701" s="29">
        <v>2</v>
      </c>
      <c r="H3701" s="28">
        <v>0</v>
      </c>
      <c r="I3701" s="30">
        <f>ROUND(G3701*H3701,P4)</f>
        <v>0</v>
      </c>
      <c r="L3701" s="31">
        <v>0</v>
      </c>
      <c r="M3701" s="24">
        <f>ROUND(G3701*L3701,P4)</f>
        <v>0</v>
      </c>
      <c r="N3701" s="25" t="s">
        <v>2420</v>
      </c>
      <c r="O3701" s="32">
        <f>M3701*AA3701</f>
        <v>0</v>
      </c>
      <c r="P3701" s="1">
        <v>3</v>
      </c>
      <c r="AA3701" s="1">
        <f>IF(P3701=1,$O$3,IF(P3701=2,$O$4,$O$5))</f>
        <v>0</v>
      </c>
    </row>
    <row r="3702" ht="25.5">
      <c r="A3702" s="1" t="s">
        <v>173</v>
      </c>
      <c r="E3702" s="27" t="s">
        <v>7448</v>
      </c>
    </row>
    <row r="3703">
      <c r="A3703" s="1" t="s">
        <v>174</v>
      </c>
    </row>
    <row r="3704">
      <c r="A3704" s="1" t="s">
        <v>176</v>
      </c>
      <c r="E3704" s="27" t="s">
        <v>169</v>
      </c>
    </row>
    <row r="3705" ht="25.5">
      <c r="A3705" s="1" t="s">
        <v>167</v>
      </c>
      <c r="B3705" s="1">
        <v>924</v>
      </c>
      <c r="C3705" s="26" t="s">
        <v>7449</v>
      </c>
      <c r="D3705" t="s">
        <v>169</v>
      </c>
      <c r="E3705" s="27" t="s">
        <v>7450</v>
      </c>
      <c r="F3705" s="28" t="s">
        <v>2427</v>
      </c>
      <c r="G3705" s="29">
        <v>2</v>
      </c>
      <c r="H3705" s="28">
        <v>0</v>
      </c>
      <c r="I3705" s="30">
        <f>ROUND(G3705*H3705,P4)</f>
        <v>0</v>
      </c>
      <c r="L3705" s="31">
        <v>0</v>
      </c>
      <c r="M3705" s="24">
        <f>ROUND(G3705*L3705,P4)</f>
        <v>0</v>
      </c>
      <c r="N3705" s="25" t="s">
        <v>2420</v>
      </c>
      <c r="O3705" s="32">
        <f>M3705*AA3705</f>
        <v>0</v>
      </c>
      <c r="P3705" s="1">
        <v>3</v>
      </c>
      <c r="AA3705" s="1">
        <f>IF(P3705=1,$O$3,IF(P3705=2,$O$4,$O$5))</f>
        <v>0</v>
      </c>
    </row>
    <row r="3706" ht="25.5">
      <c r="A3706" s="1" t="s">
        <v>173</v>
      </c>
      <c r="E3706" s="27" t="s">
        <v>7450</v>
      </c>
    </row>
    <row r="3707">
      <c r="A3707" s="1" t="s">
        <v>174</v>
      </c>
    </row>
    <row r="3708">
      <c r="A3708" s="1" t="s">
        <v>176</v>
      </c>
      <c r="E3708" s="27" t="s">
        <v>169</v>
      </c>
    </row>
    <row r="3709" ht="25.5">
      <c r="A3709" s="1" t="s">
        <v>167</v>
      </c>
      <c r="B3709" s="1">
        <v>925</v>
      </c>
      <c r="C3709" s="26" t="s">
        <v>7451</v>
      </c>
      <c r="D3709" t="s">
        <v>169</v>
      </c>
      <c r="E3709" s="27" t="s">
        <v>7452</v>
      </c>
      <c r="F3709" s="28" t="s">
        <v>2427</v>
      </c>
      <c r="G3709" s="29">
        <v>2</v>
      </c>
      <c r="H3709" s="28">
        <v>0</v>
      </c>
      <c r="I3709" s="30">
        <f>ROUND(G3709*H3709,P4)</f>
        <v>0</v>
      </c>
      <c r="L3709" s="31">
        <v>0</v>
      </c>
      <c r="M3709" s="24">
        <f>ROUND(G3709*L3709,P4)</f>
        <v>0</v>
      </c>
      <c r="N3709" s="25" t="s">
        <v>2420</v>
      </c>
      <c r="O3709" s="32">
        <f>M3709*AA3709</f>
        <v>0</v>
      </c>
      <c r="P3709" s="1">
        <v>3</v>
      </c>
      <c r="AA3709" s="1">
        <f>IF(P3709=1,$O$3,IF(P3709=2,$O$4,$O$5))</f>
        <v>0</v>
      </c>
    </row>
    <row r="3710" ht="25.5">
      <c r="A3710" s="1" t="s">
        <v>173</v>
      </c>
      <c r="E3710" s="27" t="s">
        <v>7452</v>
      </c>
    </row>
    <row r="3711">
      <c r="A3711" s="1" t="s">
        <v>174</v>
      </c>
    </row>
    <row r="3712">
      <c r="A3712" s="1" t="s">
        <v>176</v>
      </c>
      <c r="E3712" s="27" t="s">
        <v>169</v>
      </c>
    </row>
    <row r="3713" ht="25.5">
      <c r="A3713" s="1" t="s">
        <v>167</v>
      </c>
      <c r="B3713" s="1">
        <v>926</v>
      </c>
      <c r="C3713" s="26" t="s">
        <v>7453</v>
      </c>
      <c r="D3713" t="s">
        <v>169</v>
      </c>
      <c r="E3713" s="27" t="s">
        <v>7454</v>
      </c>
      <c r="F3713" s="28" t="s">
        <v>2427</v>
      </c>
      <c r="G3713" s="29">
        <v>2</v>
      </c>
      <c r="H3713" s="28">
        <v>0</v>
      </c>
      <c r="I3713" s="30">
        <f>ROUND(G3713*H3713,P4)</f>
        <v>0</v>
      </c>
      <c r="L3713" s="31">
        <v>0</v>
      </c>
      <c r="M3713" s="24">
        <f>ROUND(G3713*L3713,P4)</f>
        <v>0</v>
      </c>
      <c r="N3713" s="25" t="s">
        <v>2420</v>
      </c>
      <c r="O3713" s="32">
        <f>M3713*AA3713</f>
        <v>0</v>
      </c>
      <c r="P3713" s="1">
        <v>3</v>
      </c>
      <c r="AA3713" s="1">
        <f>IF(P3713=1,$O$3,IF(P3713=2,$O$4,$O$5))</f>
        <v>0</v>
      </c>
    </row>
    <row r="3714" ht="25.5">
      <c r="A3714" s="1" t="s">
        <v>173</v>
      </c>
      <c r="E3714" s="27" t="s">
        <v>7454</v>
      </c>
    </row>
    <row r="3715">
      <c r="A3715" s="1" t="s">
        <v>174</v>
      </c>
    </row>
    <row r="3716">
      <c r="A3716" s="1" t="s">
        <v>176</v>
      </c>
      <c r="E3716" s="27" t="s">
        <v>169</v>
      </c>
    </row>
    <row r="3717" ht="25.5">
      <c r="A3717" s="1" t="s">
        <v>167</v>
      </c>
      <c r="B3717" s="1">
        <v>927</v>
      </c>
      <c r="C3717" s="26" t="s">
        <v>7455</v>
      </c>
      <c r="D3717" t="s">
        <v>169</v>
      </c>
      <c r="E3717" s="27" t="s">
        <v>7456</v>
      </c>
      <c r="F3717" s="28" t="s">
        <v>2427</v>
      </c>
      <c r="G3717" s="29">
        <v>1</v>
      </c>
      <c r="H3717" s="28">
        <v>0</v>
      </c>
      <c r="I3717" s="30">
        <f>ROUND(G3717*H3717,P4)</f>
        <v>0</v>
      </c>
      <c r="L3717" s="31">
        <v>0</v>
      </c>
      <c r="M3717" s="24">
        <f>ROUND(G3717*L3717,P4)</f>
        <v>0</v>
      </c>
      <c r="N3717" s="25" t="s">
        <v>2420</v>
      </c>
      <c r="O3717" s="32">
        <f>M3717*AA3717</f>
        <v>0</v>
      </c>
      <c r="P3717" s="1">
        <v>3</v>
      </c>
      <c r="AA3717" s="1">
        <f>IF(P3717=1,$O$3,IF(P3717=2,$O$4,$O$5))</f>
        <v>0</v>
      </c>
    </row>
    <row r="3718" ht="25.5">
      <c r="A3718" s="1" t="s">
        <v>173</v>
      </c>
      <c r="E3718" s="27" t="s">
        <v>7456</v>
      </c>
    </row>
    <row r="3719">
      <c r="A3719" s="1" t="s">
        <v>174</v>
      </c>
    </row>
    <row r="3720">
      <c r="A3720" s="1" t="s">
        <v>176</v>
      </c>
      <c r="E3720" s="27" t="s">
        <v>169</v>
      </c>
    </row>
    <row r="3721" ht="25.5">
      <c r="A3721" s="1" t="s">
        <v>167</v>
      </c>
      <c r="B3721" s="1">
        <v>928</v>
      </c>
      <c r="C3721" s="26" t="s">
        <v>7457</v>
      </c>
      <c r="D3721" t="s">
        <v>169</v>
      </c>
      <c r="E3721" s="27" t="s">
        <v>7458</v>
      </c>
      <c r="F3721" s="28" t="s">
        <v>2427</v>
      </c>
      <c r="G3721" s="29">
        <v>1</v>
      </c>
      <c r="H3721" s="28">
        <v>0</v>
      </c>
      <c r="I3721" s="30">
        <f>ROUND(G3721*H3721,P4)</f>
        <v>0</v>
      </c>
      <c r="L3721" s="31">
        <v>0</v>
      </c>
      <c r="M3721" s="24">
        <f>ROUND(G3721*L3721,P4)</f>
        <v>0</v>
      </c>
      <c r="N3721" s="25" t="s">
        <v>2420</v>
      </c>
      <c r="O3721" s="32">
        <f>M3721*AA3721</f>
        <v>0</v>
      </c>
      <c r="P3721" s="1">
        <v>3</v>
      </c>
      <c r="AA3721" s="1">
        <f>IF(P3721=1,$O$3,IF(P3721=2,$O$4,$O$5))</f>
        <v>0</v>
      </c>
    </row>
    <row r="3722" ht="25.5">
      <c r="A3722" s="1" t="s">
        <v>173</v>
      </c>
      <c r="E3722" s="27" t="s">
        <v>7458</v>
      </c>
    </row>
    <row r="3723">
      <c r="A3723" s="1" t="s">
        <v>174</v>
      </c>
    </row>
    <row r="3724">
      <c r="A3724" s="1" t="s">
        <v>176</v>
      </c>
      <c r="E3724" s="27" t="s">
        <v>169</v>
      </c>
    </row>
    <row r="3725" ht="25.5">
      <c r="A3725" s="1" t="s">
        <v>167</v>
      </c>
      <c r="B3725" s="1">
        <v>929</v>
      </c>
      <c r="C3725" s="26" t="s">
        <v>7459</v>
      </c>
      <c r="D3725" t="s">
        <v>169</v>
      </c>
      <c r="E3725" s="27" t="s">
        <v>7460</v>
      </c>
      <c r="F3725" s="28" t="s">
        <v>2427</v>
      </c>
      <c r="G3725" s="29">
        <v>1</v>
      </c>
      <c r="H3725" s="28">
        <v>0</v>
      </c>
      <c r="I3725" s="30">
        <f>ROUND(G3725*H3725,P4)</f>
        <v>0</v>
      </c>
      <c r="L3725" s="31">
        <v>0</v>
      </c>
      <c r="M3725" s="24">
        <f>ROUND(G3725*L3725,P4)</f>
        <v>0</v>
      </c>
      <c r="N3725" s="25" t="s">
        <v>2420</v>
      </c>
      <c r="O3725" s="32">
        <f>M3725*AA3725</f>
        <v>0</v>
      </c>
      <c r="P3725" s="1">
        <v>3</v>
      </c>
      <c r="AA3725" s="1">
        <f>IF(P3725=1,$O$3,IF(P3725=2,$O$4,$O$5))</f>
        <v>0</v>
      </c>
    </row>
    <row r="3726" ht="25.5">
      <c r="A3726" s="1" t="s">
        <v>173</v>
      </c>
      <c r="E3726" s="27" t="s">
        <v>7460</v>
      </c>
    </row>
    <row r="3727">
      <c r="A3727" s="1" t="s">
        <v>174</v>
      </c>
    </row>
    <row r="3728">
      <c r="A3728" s="1" t="s">
        <v>176</v>
      </c>
      <c r="E3728" s="27" t="s">
        <v>169</v>
      </c>
    </row>
    <row r="3729" ht="25.5">
      <c r="A3729" s="1" t="s">
        <v>167</v>
      </c>
      <c r="B3729" s="1">
        <v>930</v>
      </c>
      <c r="C3729" s="26" t="s">
        <v>7461</v>
      </c>
      <c r="D3729" t="s">
        <v>169</v>
      </c>
      <c r="E3729" s="27" t="s">
        <v>7462</v>
      </c>
      <c r="F3729" s="28" t="s">
        <v>2427</v>
      </c>
      <c r="G3729" s="29">
        <v>1</v>
      </c>
      <c r="H3729" s="28">
        <v>0</v>
      </c>
      <c r="I3729" s="30">
        <f>ROUND(G3729*H3729,P4)</f>
        <v>0</v>
      </c>
      <c r="L3729" s="31">
        <v>0</v>
      </c>
      <c r="M3729" s="24">
        <f>ROUND(G3729*L3729,P4)</f>
        <v>0</v>
      </c>
      <c r="N3729" s="25" t="s">
        <v>2420</v>
      </c>
      <c r="O3729" s="32">
        <f>M3729*AA3729</f>
        <v>0</v>
      </c>
      <c r="P3729" s="1">
        <v>3</v>
      </c>
      <c r="AA3729" s="1">
        <f>IF(P3729=1,$O$3,IF(P3729=2,$O$4,$O$5))</f>
        <v>0</v>
      </c>
    </row>
    <row r="3730" ht="25.5">
      <c r="A3730" s="1" t="s">
        <v>173</v>
      </c>
      <c r="E3730" s="27" t="s">
        <v>7462</v>
      </c>
    </row>
    <row r="3731">
      <c r="A3731" s="1" t="s">
        <v>174</v>
      </c>
    </row>
    <row r="3732">
      <c r="A3732" s="1" t="s">
        <v>176</v>
      </c>
      <c r="E3732" s="27" t="s">
        <v>169</v>
      </c>
    </row>
    <row r="3733" ht="25.5">
      <c r="A3733" s="1" t="s">
        <v>167</v>
      </c>
      <c r="B3733" s="1">
        <v>931</v>
      </c>
      <c r="C3733" s="26" t="s">
        <v>7463</v>
      </c>
      <c r="D3733" t="s">
        <v>169</v>
      </c>
      <c r="E3733" s="27" t="s">
        <v>7464</v>
      </c>
      <c r="F3733" s="28" t="s">
        <v>2427</v>
      </c>
      <c r="G3733" s="29">
        <v>1</v>
      </c>
      <c r="H3733" s="28">
        <v>0</v>
      </c>
      <c r="I3733" s="30">
        <f>ROUND(G3733*H3733,P4)</f>
        <v>0</v>
      </c>
      <c r="L3733" s="31">
        <v>0</v>
      </c>
      <c r="M3733" s="24">
        <f>ROUND(G3733*L3733,P4)</f>
        <v>0</v>
      </c>
      <c r="N3733" s="25" t="s">
        <v>2420</v>
      </c>
      <c r="O3733" s="32">
        <f>M3733*AA3733</f>
        <v>0</v>
      </c>
      <c r="P3733" s="1">
        <v>3</v>
      </c>
      <c r="AA3733" s="1">
        <f>IF(P3733=1,$O$3,IF(P3733=2,$O$4,$O$5))</f>
        <v>0</v>
      </c>
    </row>
    <row r="3734" ht="25.5">
      <c r="A3734" s="1" t="s">
        <v>173</v>
      </c>
      <c r="E3734" s="27" t="s">
        <v>7464</v>
      </c>
    </row>
    <row r="3735">
      <c r="A3735" s="1" t="s">
        <v>174</v>
      </c>
    </row>
    <row r="3736">
      <c r="A3736" s="1" t="s">
        <v>176</v>
      </c>
      <c r="E3736" s="27" t="s">
        <v>169</v>
      </c>
    </row>
    <row r="3737" ht="25.5">
      <c r="A3737" s="1" t="s">
        <v>167</v>
      </c>
      <c r="B3737" s="1">
        <v>932</v>
      </c>
      <c r="C3737" s="26" t="s">
        <v>7465</v>
      </c>
      <c r="D3737" t="s">
        <v>169</v>
      </c>
      <c r="E3737" s="27" t="s">
        <v>7466</v>
      </c>
      <c r="F3737" s="28" t="s">
        <v>2427</v>
      </c>
      <c r="G3737" s="29">
        <v>1</v>
      </c>
      <c r="H3737" s="28">
        <v>0</v>
      </c>
      <c r="I3737" s="30">
        <f>ROUND(G3737*H3737,P4)</f>
        <v>0</v>
      </c>
      <c r="L3737" s="31">
        <v>0</v>
      </c>
      <c r="M3737" s="24">
        <f>ROUND(G3737*L3737,P4)</f>
        <v>0</v>
      </c>
      <c r="N3737" s="25" t="s">
        <v>2420</v>
      </c>
      <c r="O3737" s="32">
        <f>M3737*AA3737</f>
        <v>0</v>
      </c>
      <c r="P3737" s="1">
        <v>3</v>
      </c>
      <c r="AA3737" s="1">
        <f>IF(P3737=1,$O$3,IF(P3737=2,$O$4,$O$5))</f>
        <v>0</v>
      </c>
    </row>
    <row r="3738" ht="25.5">
      <c r="A3738" s="1" t="s">
        <v>173</v>
      </c>
      <c r="E3738" s="27" t="s">
        <v>7466</v>
      </c>
    </row>
    <row r="3739">
      <c r="A3739" s="1" t="s">
        <v>174</v>
      </c>
    </row>
    <row r="3740">
      <c r="A3740" s="1" t="s">
        <v>176</v>
      </c>
      <c r="E3740" s="27" t="s">
        <v>169</v>
      </c>
    </row>
    <row r="3741" ht="25.5">
      <c r="A3741" s="1" t="s">
        <v>167</v>
      </c>
      <c r="B3741" s="1">
        <v>933</v>
      </c>
      <c r="C3741" s="26" t="s">
        <v>7467</v>
      </c>
      <c r="D3741" t="s">
        <v>169</v>
      </c>
      <c r="E3741" s="27" t="s">
        <v>7468</v>
      </c>
      <c r="F3741" s="28" t="s">
        <v>2427</v>
      </c>
      <c r="G3741" s="29">
        <v>2</v>
      </c>
      <c r="H3741" s="28">
        <v>0</v>
      </c>
      <c r="I3741" s="30">
        <f>ROUND(G3741*H3741,P4)</f>
        <v>0</v>
      </c>
      <c r="L3741" s="31">
        <v>0</v>
      </c>
      <c r="M3741" s="24">
        <f>ROUND(G3741*L3741,P4)</f>
        <v>0</v>
      </c>
      <c r="N3741" s="25" t="s">
        <v>2420</v>
      </c>
      <c r="O3741" s="32">
        <f>M3741*AA3741</f>
        <v>0</v>
      </c>
      <c r="P3741" s="1">
        <v>3</v>
      </c>
      <c r="AA3741" s="1">
        <f>IF(P3741=1,$O$3,IF(P3741=2,$O$4,$O$5))</f>
        <v>0</v>
      </c>
    </row>
    <row r="3742" ht="25.5">
      <c r="A3742" s="1" t="s">
        <v>173</v>
      </c>
      <c r="E3742" s="27" t="s">
        <v>7468</v>
      </c>
    </row>
    <row r="3743">
      <c r="A3743" s="1" t="s">
        <v>174</v>
      </c>
    </row>
    <row r="3744">
      <c r="A3744" s="1" t="s">
        <v>176</v>
      </c>
      <c r="E3744" s="27" t="s">
        <v>169</v>
      </c>
    </row>
    <row r="3745" ht="25.5">
      <c r="A3745" s="1" t="s">
        <v>167</v>
      </c>
      <c r="B3745" s="1">
        <v>934</v>
      </c>
      <c r="C3745" s="26" t="s">
        <v>7469</v>
      </c>
      <c r="D3745" t="s">
        <v>169</v>
      </c>
      <c r="E3745" s="27" t="s">
        <v>7470</v>
      </c>
      <c r="F3745" s="28" t="s">
        <v>2427</v>
      </c>
      <c r="G3745" s="29">
        <v>2</v>
      </c>
      <c r="H3745" s="28">
        <v>0</v>
      </c>
      <c r="I3745" s="30">
        <f>ROUND(G3745*H3745,P4)</f>
        <v>0</v>
      </c>
      <c r="L3745" s="31">
        <v>0</v>
      </c>
      <c r="M3745" s="24">
        <f>ROUND(G3745*L3745,P4)</f>
        <v>0</v>
      </c>
      <c r="N3745" s="25" t="s">
        <v>2420</v>
      </c>
      <c r="O3745" s="32">
        <f>M3745*AA3745</f>
        <v>0</v>
      </c>
      <c r="P3745" s="1">
        <v>3</v>
      </c>
      <c r="AA3745" s="1">
        <f>IF(P3745=1,$O$3,IF(P3745=2,$O$4,$O$5))</f>
        <v>0</v>
      </c>
    </row>
    <row r="3746" ht="25.5">
      <c r="A3746" s="1" t="s">
        <v>173</v>
      </c>
      <c r="E3746" s="27" t="s">
        <v>7470</v>
      </c>
    </row>
    <row r="3747">
      <c r="A3747" s="1" t="s">
        <v>174</v>
      </c>
    </row>
    <row r="3748">
      <c r="A3748" s="1" t="s">
        <v>176</v>
      </c>
      <c r="E3748" s="27" t="s">
        <v>169</v>
      </c>
    </row>
    <row r="3749" ht="25.5">
      <c r="A3749" s="1" t="s">
        <v>167</v>
      </c>
      <c r="B3749" s="1">
        <v>935</v>
      </c>
      <c r="C3749" s="26" t="s">
        <v>7471</v>
      </c>
      <c r="D3749" t="s">
        <v>169</v>
      </c>
      <c r="E3749" s="27" t="s">
        <v>7472</v>
      </c>
      <c r="F3749" s="28" t="s">
        <v>2427</v>
      </c>
      <c r="G3749" s="29">
        <v>3</v>
      </c>
      <c r="H3749" s="28">
        <v>0</v>
      </c>
      <c r="I3749" s="30">
        <f>ROUND(G3749*H3749,P4)</f>
        <v>0</v>
      </c>
      <c r="L3749" s="31">
        <v>0</v>
      </c>
      <c r="M3749" s="24">
        <f>ROUND(G3749*L3749,P4)</f>
        <v>0</v>
      </c>
      <c r="N3749" s="25" t="s">
        <v>2420</v>
      </c>
      <c r="O3749" s="32">
        <f>M3749*AA3749</f>
        <v>0</v>
      </c>
      <c r="P3749" s="1">
        <v>3</v>
      </c>
      <c r="AA3749" s="1">
        <f>IF(P3749=1,$O$3,IF(P3749=2,$O$4,$O$5))</f>
        <v>0</v>
      </c>
    </row>
    <row r="3750" ht="25.5">
      <c r="A3750" s="1" t="s">
        <v>173</v>
      </c>
      <c r="E3750" s="27" t="s">
        <v>7472</v>
      </c>
    </row>
    <row r="3751">
      <c r="A3751" s="1" t="s">
        <v>174</v>
      </c>
    </row>
    <row r="3752">
      <c r="A3752" s="1" t="s">
        <v>176</v>
      </c>
      <c r="E3752" s="27" t="s">
        <v>169</v>
      </c>
    </row>
    <row r="3753" ht="25.5">
      <c r="A3753" s="1" t="s">
        <v>167</v>
      </c>
      <c r="B3753" s="1">
        <v>936</v>
      </c>
      <c r="C3753" s="26" t="s">
        <v>7473</v>
      </c>
      <c r="D3753" t="s">
        <v>169</v>
      </c>
      <c r="E3753" s="27" t="s">
        <v>7474</v>
      </c>
      <c r="F3753" s="28" t="s">
        <v>2427</v>
      </c>
      <c r="G3753" s="29">
        <v>3</v>
      </c>
      <c r="H3753" s="28">
        <v>0</v>
      </c>
      <c r="I3753" s="30">
        <f>ROUND(G3753*H3753,P4)</f>
        <v>0</v>
      </c>
      <c r="L3753" s="31">
        <v>0</v>
      </c>
      <c r="M3753" s="24">
        <f>ROUND(G3753*L3753,P4)</f>
        <v>0</v>
      </c>
      <c r="N3753" s="25" t="s">
        <v>2420</v>
      </c>
      <c r="O3753" s="32">
        <f>M3753*AA3753</f>
        <v>0</v>
      </c>
      <c r="P3753" s="1">
        <v>3</v>
      </c>
      <c r="AA3753" s="1">
        <f>IF(P3753=1,$O$3,IF(P3753=2,$O$4,$O$5))</f>
        <v>0</v>
      </c>
    </row>
    <row r="3754" ht="25.5">
      <c r="A3754" s="1" t="s">
        <v>173</v>
      </c>
      <c r="E3754" s="27" t="s">
        <v>7474</v>
      </c>
    </row>
    <row r="3755">
      <c r="A3755" s="1" t="s">
        <v>174</v>
      </c>
    </row>
    <row r="3756">
      <c r="A3756" s="1" t="s">
        <v>176</v>
      </c>
      <c r="E3756" s="27" t="s">
        <v>169</v>
      </c>
    </row>
    <row r="3757" ht="25.5">
      <c r="A3757" s="1" t="s">
        <v>167</v>
      </c>
      <c r="B3757" s="1">
        <v>937</v>
      </c>
      <c r="C3757" s="26" t="s">
        <v>7475</v>
      </c>
      <c r="D3757" t="s">
        <v>169</v>
      </c>
      <c r="E3757" s="27" t="s">
        <v>7476</v>
      </c>
      <c r="F3757" s="28" t="s">
        <v>2427</v>
      </c>
      <c r="G3757" s="29">
        <v>1</v>
      </c>
      <c r="H3757" s="28">
        <v>0</v>
      </c>
      <c r="I3757" s="30">
        <f>ROUND(G3757*H3757,P4)</f>
        <v>0</v>
      </c>
      <c r="L3757" s="31">
        <v>0</v>
      </c>
      <c r="M3757" s="24">
        <f>ROUND(G3757*L3757,P4)</f>
        <v>0</v>
      </c>
      <c r="N3757" s="25" t="s">
        <v>2420</v>
      </c>
      <c r="O3757" s="32">
        <f>M3757*AA3757</f>
        <v>0</v>
      </c>
      <c r="P3757" s="1">
        <v>3</v>
      </c>
      <c r="AA3757" s="1">
        <f>IF(P3757=1,$O$3,IF(P3757=2,$O$4,$O$5))</f>
        <v>0</v>
      </c>
    </row>
    <row r="3758" ht="25.5">
      <c r="A3758" s="1" t="s">
        <v>173</v>
      </c>
      <c r="E3758" s="27" t="s">
        <v>7476</v>
      </c>
    </row>
    <row r="3759">
      <c r="A3759" s="1" t="s">
        <v>174</v>
      </c>
    </row>
    <row r="3760">
      <c r="A3760" s="1" t="s">
        <v>176</v>
      </c>
      <c r="E3760" s="27" t="s">
        <v>169</v>
      </c>
    </row>
    <row r="3761" ht="25.5">
      <c r="A3761" s="1" t="s">
        <v>167</v>
      </c>
      <c r="B3761" s="1">
        <v>938</v>
      </c>
      <c r="C3761" s="26" t="s">
        <v>7477</v>
      </c>
      <c r="D3761" t="s">
        <v>169</v>
      </c>
      <c r="E3761" s="27" t="s">
        <v>7478</v>
      </c>
      <c r="F3761" s="28" t="s">
        <v>2427</v>
      </c>
      <c r="G3761" s="29">
        <v>1</v>
      </c>
      <c r="H3761" s="28">
        <v>0</v>
      </c>
      <c r="I3761" s="30">
        <f>ROUND(G3761*H3761,P4)</f>
        <v>0</v>
      </c>
      <c r="L3761" s="31">
        <v>0</v>
      </c>
      <c r="M3761" s="24">
        <f>ROUND(G3761*L3761,P4)</f>
        <v>0</v>
      </c>
      <c r="N3761" s="25" t="s">
        <v>2420</v>
      </c>
      <c r="O3761" s="32">
        <f>M3761*AA3761</f>
        <v>0</v>
      </c>
      <c r="P3761" s="1">
        <v>3</v>
      </c>
      <c r="AA3761" s="1">
        <f>IF(P3761=1,$O$3,IF(P3761=2,$O$4,$O$5))</f>
        <v>0</v>
      </c>
    </row>
    <row r="3762" ht="25.5">
      <c r="A3762" s="1" t="s">
        <v>173</v>
      </c>
      <c r="E3762" s="27" t="s">
        <v>7478</v>
      </c>
    </row>
    <row r="3763">
      <c r="A3763" s="1" t="s">
        <v>174</v>
      </c>
    </row>
    <row r="3764">
      <c r="A3764" s="1" t="s">
        <v>176</v>
      </c>
      <c r="E3764" s="27" t="s">
        <v>169</v>
      </c>
    </row>
    <row r="3765" ht="25.5">
      <c r="A3765" s="1" t="s">
        <v>167</v>
      </c>
      <c r="B3765" s="1">
        <v>939</v>
      </c>
      <c r="C3765" s="26" t="s">
        <v>7479</v>
      </c>
      <c r="D3765" t="s">
        <v>169</v>
      </c>
      <c r="E3765" s="27" t="s">
        <v>7480</v>
      </c>
      <c r="F3765" s="28" t="s">
        <v>2427</v>
      </c>
      <c r="G3765" s="29">
        <v>5</v>
      </c>
      <c r="H3765" s="28">
        <v>0</v>
      </c>
      <c r="I3765" s="30">
        <f>ROUND(G3765*H3765,P4)</f>
        <v>0</v>
      </c>
      <c r="L3765" s="31">
        <v>0</v>
      </c>
      <c r="M3765" s="24">
        <f>ROUND(G3765*L3765,P4)</f>
        <v>0</v>
      </c>
      <c r="N3765" s="25" t="s">
        <v>2420</v>
      </c>
      <c r="O3765" s="32">
        <f>M3765*AA3765</f>
        <v>0</v>
      </c>
      <c r="P3765" s="1">
        <v>3</v>
      </c>
      <c r="AA3765" s="1">
        <f>IF(P3765=1,$O$3,IF(P3765=2,$O$4,$O$5))</f>
        <v>0</v>
      </c>
    </row>
    <row r="3766" ht="25.5">
      <c r="A3766" s="1" t="s">
        <v>173</v>
      </c>
      <c r="E3766" s="27" t="s">
        <v>7480</v>
      </c>
    </row>
    <row r="3767">
      <c r="A3767" s="1" t="s">
        <v>174</v>
      </c>
    </row>
    <row r="3768">
      <c r="A3768" s="1" t="s">
        <v>176</v>
      </c>
      <c r="E3768" s="27" t="s">
        <v>169</v>
      </c>
    </row>
    <row r="3769" ht="25.5">
      <c r="A3769" s="1" t="s">
        <v>167</v>
      </c>
      <c r="B3769" s="1">
        <v>940</v>
      </c>
      <c r="C3769" s="26" t="s">
        <v>7481</v>
      </c>
      <c r="D3769" t="s">
        <v>169</v>
      </c>
      <c r="E3769" s="27" t="s">
        <v>7482</v>
      </c>
      <c r="F3769" s="28" t="s">
        <v>2427</v>
      </c>
      <c r="G3769" s="29">
        <v>5</v>
      </c>
      <c r="H3769" s="28">
        <v>0</v>
      </c>
      <c r="I3769" s="30">
        <f>ROUND(G3769*H3769,P4)</f>
        <v>0</v>
      </c>
      <c r="L3769" s="31">
        <v>0</v>
      </c>
      <c r="M3769" s="24">
        <f>ROUND(G3769*L3769,P4)</f>
        <v>0</v>
      </c>
      <c r="N3769" s="25" t="s">
        <v>2420</v>
      </c>
      <c r="O3769" s="32">
        <f>M3769*AA3769</f>
        <v>0</v>
      </c>
      <c r="P3769" s="1">
        <v>3</v>
      </c>
      <c r="AA3769" s="1">
        <f>IF(P3769=1,$O$3,IF(P3769=2,$O$4,$O$5))</f>
        <v>0</v>
      </c>
    </row>
    <row r="3770" ht="25.5">
      <c r="A3770" s="1" t="s">
        <v>173</v>
      </c>
      <c r="E3770" s="27" t="s">
        <v>7482</v>
      </c>
    </row>
    <row r="3771">
      <c r="A3771" s="1" t="s">
        <v>174</v>
      </c>
    </row>
    <row r="3772">
      <c r="A3772" s="1" t="s">
        <v>176</v>
      </c>
      <c r="E3772" s="27" t="s">
        <v>169</v>
      </c>
    </row>
    <row r="3773">
      <c r="A3773" s="1" t="s">
        <v>167</v>
      </c>
      <c r="B3773" s="1">
        <v>941</v>
      </c>
      <c r="C3773" s="26" t="s">
        <v>7483</v>
      </c>
      <c r="D3773" t="s">
        <v>169</v>
      </c>
      <c r="E3773" s="27" t="s">
        <v>7484</v>
      </c>
      <c r="F3773" s="28" t="s">
        <v>2427</v>
      </c>
      <c r="G3773" s="29">
        <v>7</v>
      </c>
      <c r="H3773" s="28">
        <v>0</v>
      </c>
      <c r="I3773" s="30">
        <f>ROUND(G3773*H3773,P4)</f>
        <v>0</v>
      </c>
      <c r="L3773" s="31">
        <v>0</v>
      </c>
      <c r="M3773" s="24">
        <f>ROUND(G3773*L3773,P4)</f>
        <v>0</v>
      </c>
      <c r="N3773" s="25" t="s">
        <v>2420</v>
      </c>
      <c r="O3773" s="32">
        <f>M3773*AA3773</f>
        <v>0</v>
      </c>
      <c r="P3773" s="1">
        <v>3</v>
      </c>
      <c r="AA3773" s="1">
        <f>IF(P3773=1,$O$3,IF(P3773=2,$O$4,$O$5))</f>
        <v>0</v>
      </c>
    </row>
    <row r="3774">
      <c r="A3774" s="1" t="s">
        <v>173</v>
      </c>
      <c r="E3774" s="27" t="s">
        <v>7484</v>
      </c>
    </row>
    <row r="3775">
      <c r="A3775" s="1" t="s">
        <v>174</v>
      </c>
    </row>
    <row r="3776">
      <c r="A3776" s="1" t="s">
        <v>176</v>
      </c>
      <c r="E3776" s="27" t="s">
        <v>169</v>
      </c>
    </row>
    <row r="3777">
      <c r="A3777" s="1" t="s">
        <v>167</v>
      </c>
      <c r="B3777" s="1">
        <v>942</v>
      </c>
      <c r="C3777" s="26" t="s">
        <v>7485</v>
      </c>
      <c r="D3777" t="s">
        <v>169</v>
      </c>
      <c r="E3777" s="27" t="s">
        <v>7486</v>
      </c>
      <c r="F3777" s="28" t="s">
        <v>2427</v>
      </c>
      <c r="G3777" s="29">
        <v>7</v>
      </c>
      <c r="H3777" s="28">
        <v>0</v>
      </c>
      <c r="I3777" s="30">
        <f>ROUND(G3777*H3777,P4)</f>
        <v>0</v>
      </c>
      <c r="L3777" s="31">
        <v>0</v>
      </c>
      <c r="M3777" s="24">
        <f>ROUND(G3777*L3777,P4)</f>
        <v>0</v>
      </c>
      <c r="N3777" s="25" t="s">
        <v>2420</v>
      </c>
      <c r="O3777" s="32">
        <f>M3777*AA3777</f>
        <v>0</v>
      </c>
      <c r="P3777" s="1">
        <v>3</v>
      </c>
      <c r="AA3777" s="1">
        <f>IF(P3777=1,$O$3,IF(P3777=2,$O$4,$O$5))</f>
        <v>0</v>
      </c>
    </row>
    <row r="3778">
      <c r="A3778" s="1" t="s">
        <v>173</v>
      </c>
      <c r="E3778" s="27" t="s">
        <v>7486</v>
      </c>
    </row>
    <row r="3779">
      <c r="A3779" s="1" t="s">
        <v>174</v>
      </c>
    </row>
    <row r="3780">
      <c r="A3780" s="1" t="s">
        <v>176</v>
      </c>
      <c r="E3780" s="27" t="s">
        <v>169</v>
      </c>
    </row>
    <row r="3781" ht="25.5">
      <c r="A3781" s="1" t="s">
        <v>167</v>
      </c>
      <c r="B3781" s="1">
        <v>943</v>
      </c>
      <c r="C3781" s="26" t="s">
        <v>7487</v>
      </c>
      <c r="D3781" t="s">
        <v>169</v>
      </c>
      <c r="E3781" s="27" t="s">
        <v>7488</v>
      </c>
      <c r="F3781" s="28" t="s">
        <v>2427</v>
      </c>
      <c r="G3781" s="29">
        <v>4</v>
      </c>
      <c r="H3781" s="28">
        <v>0</v>
      </c>
      <c r="I3781" s="30">
        <f>ROUND(G3781*H3781,P4)</f>
        <v>0</v>
      </c>
      <c r="L3781" s="31">
        <v>0</v>
      </c>
      <c r="M3781" s="24">
        <f>ROUND(G3781*L3781,P4)</f>
        <v>0</v>
      </c>
      <c r="N3781" s="25" t="s">
        <v>2420</v>
      </c>
      <c r="O3781" s="32">
        <f>M3781*AA3781</f>
        <v>0</v>
      </c>
      <c r="P3781" s="1">
        <v>3</v>
      </c>
      <c r="AA3781" s="1">
        <f>IF(P3781=1,$O$3,IF(P3781=2,$O$4,$O$5))</f>
        <v>0</v>
      </c>
    </row>
    <row r="3782" ht="25.5">
      <c r="A3782" s="1" t="s">
        <v>173</v>
      </c>
      <c r="E3782" s="27" t="s">
        <v>7488</v>
      </c>
    </row>
    <row r="3783">
      <c r="A3783" s="1" t="s">
        <v>174</v>
      </c>
    </row>
    <row r="3784">
      <c r="A3784" s="1" t="s">
        <v>176</v>
      </c>
      <c r="E3784" s="27" t="s">
        <v>169</v>
      </c>
    </row>
    <row r="3785" ht="25.5">
      <c r="A3785" s="1" t="s">
        <v>167</v>
      </c>
      <c r="B3785" s="1">
        <v>944</v>
      </c>
      <c r="C3785" s="26" t="s">
        <v>7489</v>
      </c>
      <c r="D3785" t="s">
        <v>169</v>
      </c>
      <c r="E3785" s="27" t="s">
        <v>7490</v>
      </c>
      <c r="F3785" s="28" t="s">
        <v>2427</v>
      </c>
      <c r="G3785" s="29">
        <v>4</v>
      </c>
      <c r="H3785" s="28">
        <v>0</v>
      </c>
      <c r="I3785" s="30">
        <f>ROUND(G3785*H3785,P4)</f>
        <v>0</v>
      </c>
      <c r="L3785" s="31">
        <v>0</v>
      </c>
      <c r="M3785" s="24">
        <f>ROUND(G3785*L3785,P4)</f>
        <v>0</v>
      </c>
      <c r="N3785" s="25" t="s">
        <v>2420</v>
      </c>
      <c r="O3785" s="32">
        <f>M3785*AA3785</f>
        <v>0</v>
      </c>
      <c r="P3785" s="1">
        <v>3</v>
      </c>
      <c r="AA3785" s="1">
        <f>IF(P3785=1,$O$3,IF(P3785=2,$O$4,$O$5))</f>
        <v>0</v>
      </c>
    </row>
    <row r="3786" ht="25.5">
      <c r="A3786" s="1" t="s">
        <v>173</v>
      </c>
      <c r="E3786" s="27" t="s">
        <v>7490</v>
      </c>
    </row>
    <row r="3787">
      <c r="A3787" s="1" t="s">
        <v>174</v>
      </c>
    </row>
    <row r="3788">
      <c r="A3788" s="1" t="s">
        <v>176</v>
      </c>
      <c r="E3788" s="27" t="s">
        <v>169</v>
      </c>
    </row>
    <row r="3789">
      <c r="A3789" s="1" t="s">
        <v>167</v>
      </c>
      <c r="B3789" s="1">
        <v>945</v>
      </c>
      <c r="C3789" s="26" t="s">
        <v>7491</v>
      </c>
      <c r="D3789" t="s">
        <v>169</v>
      </c>
      <c r="E3789" s="27" t="s">
        <v>7492</v>
      </c>
      <c r="F3789" s="28" t="s">
        <v>2427</v>
      </c>
      <c r="G3789" s="29">
        <v>8</v>
      </c>
      <c r="H3789" s="28">
        <v>0</v>
      </c>
      <c r="I3789" s="30">
        <f>ROUND(G3789*H3789,P4)</f>
        <v>0</v>
      </c>
      <c r="L3789" s="31">
        <v>0</v>
      </c>
      <c r="M3789" s="24">
        <f>ROUND(G3789*L3789,P4)</f>
        <v>0</v>
      </c>
      <c r="N3789" s="25" t="s">
        <v>2420</v>
      </c>
      <c r="O3789" s="32">
        <f>M3789*AA3789</f>
        <v>0</v>
      </c>
      <c r="P3789" s="1">
        <v>3</v>
      </c>
      <c r="AA3789" s="1">
        <f>IF(P3789=1,$O$3,IF(P3789=2,$O$4,$O$5))</f>
        <v>0</v>
      </c>
    </row>
    <row r="3790">
      <c r="A3790" s="1" t="s">
        <v>173</v>
      </c>
      <c r="E3790" s="27" t="s">
        <v>7492</v>
      </c>
    </row>
    <row r="3791">
      <c r="A3791" s="1" t="s">
        <v>174</v>
      </c>
    </row>
    <row r="3792">
      <c r="A3792" s="1" t="s">
        <v>176</v>
      </c>
      <c r="E3792" s="27" t="s">
        <v>169</v>
      </c>
    </row>
    <row r="3793">
      <c r="A3793" s="1" t="s">
        <v>167</v>
      </c>
      <c r="B3793" s="1">
        <v>946</v>
      </c>
      <c r="C3793" s="26" t="s">
        <v>7493</v>
      </c>
      <c r="D3793" t="s">
        <v>169</v>
      </c>
      <c r="E3793" s="27" t="s">
        <v>7494</v>
      </c>
      <c r="F3793" s="28" t="s">
        <v>2427</v>
      </c>
      <c r="G3793" s="29">
        <v>8</v>
      </c>
      <c r="H3793" s="28">
        <v>0</v>
      </c>
      <c r="I3793" s="30">
        <f>ROUND(G3793*H3793,P4)</f>
        <v>0</v>
      </c>
      <c r="L3793" s="31">
        <v>0</v>
      </c>
      <c r="M3793" s="24">
        <f>ROUND(G3793*L3793,P4)</f>
        <v>0</v>
      </c>
      <c r="N3793" s="25" t="s">
        <v>2420</v>
      </c>
      <c r="O3793" s="32">
        <f>M3793*AA3793</f>
        <v>0</v>
      </c>
      <c r="P3793" s="1">
        <v>3</v>
      </c>
      <c r="AA3793" s="1">
        <f>IF(P3793=1,$O$3,IF(P3793=2,$O$4,$O$5))</f>
        <v>0</v>
      </c>
    </row>
    <row r="3794">
      <c r="A3794" s="1" t="s">
        <v>173</v>
      </c>
      <c r="E3794" s="27" t="s">
        <v>7494</v>
      </c>
    </row>
    <row r="3795">
      <c r="A3795" s="1" t="s">
        <v>174</v>
      </c>
    </row>
    <row r="3796">
      <c r="A3796" s="1" t="s">
        <v>176</v>
      </c>
      <c r="E3796" s="27" t="s">
        <v>169</v>
      </c>
    </row>
    <row r="3797">
      <c r="A3797" s="1" t="s">
        <v>167</v>
      </c>
      <c r="B3797" s="1">
        <v>947</v>
      </c>
      <c r="C3797" s="26" t="s">
        <v>7495</v>
      </c>
      <c r="D3797" t="s">
        <v>169</v>
      </c>
      <c r="E3797" s="27" t="s">
        <v>7496</v>
      </c>
      <c r="F3797" s="28" t="s">
        <v>2427</v>
      </c>
      <c r="G3797" s="29">
        <v>1</v>
      </c>
      <c r="H3797" s="28">
        <v>0</v>
      </c>
      <c r="I3797" s="30">
        <f>ROUND(G3797*H3797,P4)</f>
        <v>0</v>
      </c>
      <c r="L3797" s="31">
        <v>0</v>
      </c>
      <c r="M3797" s="24">
        <f>ROUND(G3797*L3797,P4)</f>
        <v>0</v>
      </c>
      <c r="N3797" s="25" t="s">
        <v>2420</v>
      </c>
      <c r="O3797" s="32">
        <f>M3797*AA3797</f>
        <v>0</v>
      </c>
      <c r="P3797" s="1">
        <v>3</v>
      </c>
      <c r="AA3797" s="1">
        <f>IF(P3797=1,$O$3,IF(P3797=2,$O$4,$O$5))</f>
        <v>0</v>
      </c>
    </row>
    <row r="3798">
      <c r="A3798" s="1" t="s">
        <v>173</v>
      </c>
      <c r="E3798" s="27" t="s">
        <v>7496</v>
      </c>
    </row>
    <row r="3799">
      <c r="A3799" s="1" t="s">
        <v>174</v>
      </c>
    </row>
    <row r="3800">
      <c r="A3800" s="1" t="s">
        <v>176</v>
      </c>
      <c r="E3800" s="27" t="s">
        <v>169</v>
      </c>
    </row>
    <row r="3801">
      <c r="A3801" s="1" t="s">
        <v>167</v>
      </c>
      <c r="B3801" s="1">
        <v>948</v>
      </c>
      <c r="C3801" s="26" t="s">
        <v>7497</v>
      </c>
      <c r="D3801" t="s">
        <v>169</v>
      </c>
      <c r="E3801" s="27" t="s">
        <v>7498</v>
      </c>
      <c r="F3801" s="28" t="s">
        <v>2427</v>
      </c>
      <c r="G3801" s="29">
        <v>1</v>
      </c>
      <c r="H3801" s="28">
        <v>0</v>
      </c>
      <c r="I3801" s="30">
        <f>ROUND(G3801*H3801,P4)</f>
        <v>0</v>
      </c>
      <c r="L3801" s="31">
        <v>0</v>
      </c>
      <c r="M3801" s="24">
        <f>ROUND(G3801*L3801,P4)</f>
        <v>0</v>
      </c>
      <c r="N3801" s="25" t="s">
        <v>2420</v>
      </c>
      <c r="O3801" s="32">
        <f>M3801*AA3801</f>
        <v>0</v>
      </c>
      <c r="P3801" s="1">
        <v>3</v>
      </c>
      <c r="AA3801" s="1">
        <f>IF(P3801=1,$O$3,IF(P3801=2,$O$4,$O$5))</f>
        <v>0</v>
      </c>
    </row>
    <row r="3802">
      <c r="A3802" s="1" t="s">
        <v>173</v>
      </c>
      <c r="E3802" s="27" t="s">
        <v>7498</v>
      </c>
    </row>
    <row r="3803">
      <c r="A3803" s="1" t="s">
        <v>174</v>
      </c>
    </row>
    <row r="3804">
      <c r="A3804" s="1" t="s">
        <v>176</v>
      </c>
      <c r="E3804" s="27" t="s">
        <v>169</v>
      </c>
    </row>
    <row r="3805" ht="25.5">
      <c r="A3805" s="1" t="s">
        <v>167</v>
      </c>
      <c r="B3805" s="1">
        <v>949</v>
      </c>
      <c r="C3805" s="26" t="s">
        <v>7499</v>
      </c>
      <c r="D3805" t="s">
        <v>169</v>
      </c>
      <c r="E3805" s="27" t="s">
        <v>7500</v>
      </c>
      <c r="F3805" s="28" t="s">
        <v>2427</v>
      </c>
      <c r="G3805" s="29">
        <v>3</v>
      </c>
      <c r="H3805" s="28">
        <v>0</v>
      </c>
      <c r="I3805" s="30">
        <f>ROUND(G3805*H3805,P4)</f>
        <v>0</v>
      </c>
      <c r="L3805" s="31">
        <v>0</v>
      </c>
      <c r="M3805" s="24">
        <f>ROUND(G3805*L3805,P4)</f>
        <v>0</v>
      </c>
      <c r="N3805" s="25" t="s">
        <v>2420</v>
      </c>
      <c r="O3805" s="32">
        <f>M3805*AA3805</f>
        <v>0</v>
      </c>
      <c r="P3805" s="1">
        <v>3</v>
      </c>
      <c r="AA3805" s="1">
        <f>IF(P3805=1,$O$3,IF(P3805=2,$O$4,$O$5))</f>
        <v>0</v>
      </c>
    </row>
    <row r="3806" ht="25.5">
      <c r="A3806" s="1" t="s">
        <v>173</v>
      </c>
      <c r="E3806" s="27" t="s">
        <v>7500</v>
      </c>
    </row>
    <row r="3807">
      <c r="A3807" s="1" t="s">
        <v>174</v>
      </c>
    </row>
    <row r="3808">
      <c r="A3808" s="1" t="s">
        <v>176</v>
      </c>
      <c r="E3808" s="27" t="s">
        <v>169</v>
      </c>
    </row>
    <row r="3809" ht="25.5">
      <c r="A3809" s="1" t="s">
        <v>167</v>
      </c>
      <c r="B3809" s="1">
        <v>950</v>
      </c>
      <c r="C3809" s="26" t="s">
        <v>7501</v>
      </c>
      <c r="D3809" t="s">
        <v>169</v>
      </c>
      <c r="E3809" s="27" t="s">
        <v>7502</v>
      </c>
      <c r="F3809" s="28" t="s">
        <v>2427</v>
      </c>
      <c r="G3809" s="29">
        <v>3</v>
      </c>
      <c r="H3809" s="28">
        <v>0</v>
      </c>
      <c r="I3809" s="30">
        <f>ROUND(G3809*H3809,P4)</f>
        <v>0</v>
      </c>
      <c r="L3809" s="31">
        <v>0</v>
      </c>
      <c r="M3809" s="24">
        <f>ROUND(G3809*L3809,P4)</f>
        <v>0</v>
      </c>
      <c r="N3809" s="25" t="s">
        <v>2420</v>
      </c>
      <c r="O3809" s="32">
        <f>M3809*AA3809</f>
        <v>0</v>
      </c>
      <c r="P3809" s="1">
        <v>3</v>
      </c>
      <c r="AA3809" s="1">
        <f>IF(P3809=1,$O$3,IF(P3809=2,$O$4,$O$5))</f>
        <v>0</v>
      </c>
    </row>
    <row r="3810" ht="25.5">
      <c r="A3810" s="1" t="s">
        <v>173</v>
      </c>
      <c r="E3810" s="27" t="s">
        <v>7502</v>
      </c>
    </row>
    <row r="3811">
      <c r="A3811" s="1" t="s">
        <v>174</v>
      </c>
    </row>
    <row r="3812">
      <c r="A3812" s="1" t="s">
        <v>176</v>
      </c>
      <c r="E3812" s="27" t="s">
        <v>169</v>
      </c>
    </row>
    <row r="3813" ht="25.5">
      <c r="A3813" s="1" t="s">
        <v>167</v>
      </c>
      <c r="B3813" s="1">
        <v>951</v>
      </c>
      <c r="C3813" s="26" t="s">
        <v>7503</v>
      </c>
      <c r="D3813" t="s">
        <v>169</v>
      </c>
      <c r="E3813" s="27" t="s">
        <v>7504</v>
      </c>
      <c r="F3813" s="28" t="s">
        <v>2427</v>
      </c>
      <c r="G3813" s="29">
        <v>2</v>
      </c>
      <c r="H3813" s="28">
        <v>0</v>
      </c>
      <c r="I3813" s="30">
        <f>ROUND(G3813*H3813,P4)</f>
        <v>0</v>
      </c>
      <c r="L3813" s="31">
        <v>0</v>
      </c>
      <c r="M3813" s="24">
        <f>ROUND(G3813*L3813,P4)</f>
        <v>0</v>
      </c>
      <c r="N3813" s="25" t="s">
        <v>2420</v>
      </c>
      <c r="O3813" s="32">
        <f>M3813*AA3813</f>
        <v>0</v>
      </c>
      <c r="P3813" s="1">
        <v>3</v>
      </c>
      <c r="AA3813" s="1">
        <f>IF(P3813=1,$O$3,IF(P3813=2,$O$4,$O$5))</f>
        <v>0</v>
      </c>
    </row>
    <row r="3814" ht="25.5">
      <c r="A3814" s="1" t="s">
        <v>173</v>
      </c>
      <c r="E3814" s="27" t="s">
        <v>7504</v>
      </c>
    </row>
    <row r="3815">
      <c r="A3815" s="1" t="s">
        <v>174</v>
      </c>
    </row>
    <row r="3816">
      <c r="A3816" s="1" t="s">
        <v>176</v>
      </c>
      <c r="E3816" s="27" t="s">
        <v>169</v>
      </c>
    </row>
    <row r="3817" ht="25.5">
      <c r="A3817" s="1" t="s">
        <v>167</v>
      </c>
      <c r="B3817" s="1">
        <v>952</v>
      </c>
      <c r="C3817" s="26" t="s">
        <v>7505</v>
      </c>
      <c r="D3817" t="s">
        <v>169</v>
      </c>
      <c r="E3817" s="27" t="s">
        <v>7506</v>
      </c>
      <c r="F3817" s="28" t="s">
        <v>2427</v>
      </c>
      <c r="G3817" s="29">
        <v>2</v>
      </c>
      <c r="H3817" s="28">
        <v>0</v>
      </c>
      <c r="I3817" s="30">
        <f>ROUND(G3817*H3817,P4)</f>
        <v>0</v>
      </c>
      <c r="L3817" s="31">
        <v>0</v>
      </c>
      <c r="M3817" s="24">
        <f>ROUND(G3817*L3817,P4)</f>
        <v>0</v>
      </c>
      <c r="N3817" s="25" t="s">
        <v>2420</v>
      </c>
      <c r="O3817" s="32">
        <f>M3817*AA3817</f>
        <v>0</v>
      </c>
      <c r="P3817" s="1">
        <v>3</v>
      </c>
      <c r="AA3817" s="1">
        <f>IF(P3817=1,$O$3,IF(P3817=2,$O$4,$O$5))</f>
        <v>0</v>
      </c>
    </row>
    <row r="3818" ht="25.5">
      <c r="A3818" s="1" t="s">
        <v>173</v>
      </c>
      <c r="E3818" s="27" t="s">
        <v>7506</v>
      </c>
    </row>
    <row r="3819">
      <c r="A3819" s="1" t="s">
        <v>174</v>
      </c>
    </row>
    <row r="3820">
      <c r="A3820" s="1" t="s">
        <v>176</v>
      </c>
      <c r="E3820" s="27" t="s">
        <v>169</v>
      </c>
    </row>
    <row r="3821" ht="25.5">
      <c r="A3821" s="1" t="s">
        <v>167</v>
      </c>
      <c r="B3821" s="1">
        <v>953</v>
      </c>
      <c r="C3821" s="26" t="s">
        <v>7507</v>
      </c>
      <c r="D3821" t="s">
        <v>169</v>
      </c>
      <c r="E3821" s="27" t="s">
        <v>7508</v>
      </c>
      <c r="F3821" s="28" t="s">
        <v>2427</v>
      </c>
      <c r="G3821" s="29">
        <v>2</v>
      </c>
      <c r="H3821" s="28">
        <v>0</v>
      </c>
      <c r="I3821" s="30">
        <f>ROUND(G3821*H3821,P4)</f>
        <v>0</v>
      </c>
      <c r="L3821" s="31">
        <v>0</v>
      </c>
      <c r="M3821" s="24">
        <f>ROUND(G3821*L3821,P4)</f>
        <v>0</v>
      </c>
      <c r="N3821" s="25" t="s">
        <v>2420</v>
      </c>
      <c r="O3821" s="32">
        <f>M3821*AA3821</f>
        <v>0</v>
      </c>
      <c r="P3821" s="1">
        <v>3</v>
      </c>
      <c r="AA3821" s="1">
        <f>IF(P3821=1,$O$3,IF(P3821=2,$O$4,$O$5))</f>
        <v>0</v>
      </c>
    </row>
    <row r="3822" ht="25.5">
      <c r="A3822" s="1" t="s">
        <v>173</v>
      </c>
      <c r="E3822" s="27" t="s">
        <v>7508</v>
      </c>
    </row>
    <row r="3823">
      <c r="A3823" s="1" t="s">
        <v>174</v>
      </c>
    </row>
    <row r="3824">
      <c r="A3824" s="1" t="s">
        <v>176</v>
      </c>
      <c r="E3824" s="27" t="s">
        <v>169</v>
      </c>
    </row>
    <row r="3825" ht="25.5">
      <c r="A3825" s="1" t="s">
        <v>167</v>
      </c>
      <c r="B3825" s="1">
        <v>954</v>
      </c>
      <c r="C3825" s="26" t="s">
        <v>7509</v>
      </c>
      <c r="D3825" t="s">
        <v>169</v>
      </c>
      <c r="E3825" s="27" t="s">
        <v>7510</v>
      </c>
      <c r="F3825" s="28" t="s">
        <v>2427</v>
      </c>
      <c r="G3825" s="29">
        <v>2</v>
      </c>
      <c r="H3825" s="28">
        <v>0</v>
      </c>
      <c r="I3825" s="30">
        <f>ROUND(G3825*H3825,P4)</f>
        <v>0</v>
      </c>
      <c r="L3825" s="31">
        <v>0</v>
      </c>
      <c r="M3825" s="24">
        <f>ROUND(G3825*L3825,P4)</f>
        <v>0</v>
      </c>
      <c r="N3825" s="25" t="s">
        <v>2420</v>
      </c>
      <c r="O3825" s="32">
        <f>M3825*AA3825</f>
        <v>0</v>
      </c>
      <c r="P3825" s="1">
        <v>3</v>
      </c>
      <c r="AA3825" s="1">
        <f>IF(P3825=1,$O$3,IF(P3825=2,$O$4,$O$5))</f>
        <v>0</v>
      </c>
    </row>
    <row r="3826" ht="25.5">
      <c r="A3826" s="1" t="s">
        <v>173</v>
      </c>
      <c r="E3826" s="27" t="s">
        <v>7510</v>
      </c>
    </row>
    <row r="3827">
      <c r="A3827" s="1" t="s">
        <v>174</v>
      </c>
    </row>
    <row r="3828">
      <c r="A3828" s="1" t="s">
        <v>176</v>
      </c>
      <c r="E3828" s="27" t="s">
        <v>169</v>
      </c>
    </row>
    <row r="3829">
      <c r="A3829" s="1" t="s">
        <v>167</v>
      </c>
      <c r="B3829" s="1">
        <v>955</v>
      </c>
      <c r="C3829" s="26" t="s">
        <v>7511</v>
      </c>
      <c r="D3829" t="s">
        <v>169</v>
      </c>
      <c r="E3829" s="27" t="s">
        <v>7512</v>
      </c>
      <c r="F3829" s="28" t="s">
        <v>1419</v>
      </c>
      <c r="G3829" s="29">
        <v>1</v>
      </c>
      <c r="H3829" s="28">
        <v>0</v>
      </c>
      <c r="I3829" s="30">
        <f>ROUND(G3829*H3829,P4)</f>
        <v>0</v>
      </c>
      <c r="L3829" s="31">
        <v>0</v>
      </c>
      <c r="M3829" s="24">
        <f>ROUND(G3829*L3829,P4)</f>
        <v>0</v>
      </c>
      <c r="N3829" s="25" t="s">
        <v>2420</v>
      </c>
      <c r="O3829" s="32">
        <f>M3829*AA3829</f>
        <v>0</v>
      </c>
      <c r="P3829" s="1">
        <v>3</v>
      </c>
      <c r="AA3829" s="1">
        <f>IF(P3829=1,$O$3,IF(P3829=2,$O$4,$O$5))</f>
        <v>0</v>
      </c>
    </row>
    <row r="3830">
      <c r="A3830" s="1" t="s">
        <v>173</v>
      </c>
      <c r="E3830" s="27" t="s">
        <v>7512</v>
      </c>
    </row>
    <row r="3831">
      <c r="A3831" s="1" t="s">
        <v>174</v>
      </c>
    </row>
    <row r="3832">
      <c r="A3832" s="1" t="s">
        <v>176</v>
      </c>
      <c r="E3832" s="27" t="s">
        <v>169</v>
      </c>
    </row>
    <row r="3833">
      <c r="A3833" s="1" t="s">
        <v>167</v>
      </c>
      <c r="B3833" s="1">
        <v>956</v>
      </c>
      <c r="C3833" s="26" t="s">
        <v>7513</v>
      </c>
      <c r="D3833" t="s">
        <v>169</v>
      </c>
      <c r="E3833" s="27" t="s">
        <v>7514</v>
      </c>
      <c r="F3833" s="28" t="s">
        <v>1419</v>
      </c>
      <c r="G3833" s="29">
        <v>1</v>
      </c>
      <c r="H3833" s="28">
        <v>0</v>
      </c>
      <c r="I3833" s="30">
        <f>ROUND(G3833*H3833,P4)</f>
        <v>0</v>
      </c>
      <c r="L3833" s="31">
        <v>0</v>
      </c>
      <c r="M3833" s="24">
        <f>ROUND(G3833*L3833,P4)</f>
        <v>0</v>
      </c>
      <c r="N3833" s="25" t="s">
        <v>2420</v>
      </c>
      <c r="O3833" s="32">
        <f>M3833*AA3833</f>
        <v>0</v>
      </c>
      <c r="P3833" s="1">
        <v>3</v>
      </c>
      <c r="AA3833" s="1">
        <f>IF(P3833=1,$O$3,IF(P3833=2,$O$4,$O$5))</f>
        <v>0</v>
      </c>
    </row>
    <row r="3834">
      <c r="A3834" s="1" t="s">
        <v>173</v>
      </c>
      <c r="E3834" s="27" t="s">
        <v>7514</v>
      </c>
    </row>
    <row r="3835">
      <c r="A3835" s="1" t="s">
        <v>174</v>
      </c>
    </row>
    <row r="3836">
      <c r="A3836" s="1" t="s">
        <v>176</v>
      </c>
      <c r="E3836" s="27" t="s">
        <v>169</v>
      </c>
    </row>
    <row r="3837">
      <c r="A3837" s="1" t="s">
        <v>167</v>
      </c>
      <c r="B3837" s="1">
        <v>957</v>
      </c>
      <c r="C3837" s="26" t="s">
        <v>7515</v>
      </c>
      <c r="D3837" t="s">
        <v>169</v>
      </c>
      <c r="E3837" s="27" t="s">
        <v>7516</v>
      </c>
      <c r="F3837" s="28" t="s">
        <v>2815</v>
      </c>
      <c r="G3837" s="29">
        <v>22180.165000000001</v>
      </c>
      <c r="H3837" s="28">
        <v>0</v>
      </c>
      <c r="I3837" s="30">
        <f>ROUND(G3837*H3837,P4)</f>
        <v>0</v>
      </c>
      <c r="L3837" s="31">
        <v>0</v>
      </c>
      <c r="M3837" s="24">
        <f>ROUND(G3837*L3837,P4)</f>
        <v>0</v>
      </c>
      <c r="N3837" s="25" t="s">
        <v>2420</v>
      </c>
      <c r="O3837" s="32">
        <f>M3837*AA3837</f>
        <v>0</v>
      </c>
      <c r="P3837" s="1">
        <v>3</v>
      </c>
      <c r="AA3837" s="1">
        <f>IF(P3837=1,$O$3,IF(P3837=2,$O$4,$O$5))</f>
        <v>0</v>
      </c>
    </row>
    <row r="3838">
      <c r="A3838" s="1" t="s">
        <v>173</v>
      </c>
      <c r="E3838" s="27" t="s">
        <v>7516</v>
      </c>
    </row>
    <row r="3839">
      <c r="A3839" s="1" t="s">
        <v>174</v>
      </c>
    </row>
    <row r="3840">
      <c r="A3840" s="1" t="s">
        <v>176</v>
      </c>
      <c r="E3840" s="27" t="s">
        <v>169</v>
      </c>
    </row>
    <row r="3841">
      <c r="A3841" s="1" t="s">
        <v>164</v>
      </c>
      <c r="C3841" s="22" t="s">
        <v>7517</v>
      </c>
      <c r="E3841" s="23" t="s">
        <v>7518</v>
      </c>
      <c r="L3841" s="24">
        <f>SUMIFS(L3842:L4065,A3842:A4065,"P")</f>
        <v>0</v>
      </c>
      <c r="M3841" s="24">
        <f>SUMIFS(M3842:M4065,A3842:A4065,"P")</f>
        <v>0</v>
      </c>
      <c r="N3841" s="25"/>
    </row>
    <row r="3842">
      <c r="A3842" s="1" t="s">
        <v>167</v>
      </c>
      <c r="B3842" s="1">
        <v>958</v>
      </c>
      <c r="C3842" s="26" t="s">
        <v>7519</v>
      </c>
      <c r="D3842" t="s">
        <v>169</v>
      </c>
      <c r="E3842" s="27" t="s">
        <v>7520</v>
      </c>
      <c r="F3842" s="28" t="s">
        <v>2427</v>
      </c>
      <c r="G3842" s="29">
        <v>4</v>
      </c>
      <c r="H3842" s="28">
        <v>0</v>
      </c>
      <c r="I3842" s="30">
        <f>ROUND(G3842*H3842,P4)</f>
        <v>0</v>
      </c>
      <c r="L3842" s="31">
        <v>0</v>
      </c>
      <c r="M3842" s="24">
        <f>ROUND(G3842*L3842,P4)</f>
        <v>0</v>
      </c>
      <c r="N3842" s="25" t="s">
        <v>2420</v>
      </c>
      <c r="O3842" s="32">
        <f>M3842*AA3842</f>
        <v>0</v>
      </c>
      <c r="P3842" s="1">
        <v>3</v>
      </c>
      <c r="AA3842" s="1">
        <f>IF(P3842=1,$O$3,IF(P3842=2,$O$4,$O$5))</f>
        <v>0</v>
      </c>
    </row>
    <row r="3843">
      <c r="A3843" s="1" t="s">
        <v>173</v>
      </c>
      <c r="E3843" s="27" t="s">
        <v>7520</v>
      </c>
    </row>
    <row r="3844">
      <c r="A3844" s="1" t="s">
        <v>174</v>
      </c>
    </row>
    <row r="3845">
      <c r="A3845" s="1" t="s">
        <v>176</v>
      </c>
      <c r="E3845" s="27" t="s">
        <v>169</v>
      </c>
    </row>
    <row r="3846">
      <c r="A3846" s="1" t="s">
        <v>167</v>
      </c>
      <c r="B3846" s="1">
        <v>959</v>
      </c>
      <c r="C3846" s="26" t="s">
        <v>7521</v>
      </c>
      <c r="D3846" t="s">
        <v>169</v>
      </c>
      <c r="E3846" s="27" t="s">
        <v>7522</v>
      </c>
      <c r="F3846" s="28" t="s">
        <v>2427</v>
      </c>
      <c r="G3846" s="29">
        <v>1</v>
      </c>
      <c r="H3846" s="28">
        <v>0</v>
      </c>
      <c r="I3846" s="30">
        <f>ROUND(G3846*H3846,P4)</f>
        <v>0</v>
      </c>
      <c r="L3846" s="31">
        <v>0</v>
      </c>
      <c r="M3846" s="24">
        <f>ROUND(G3846*L3846,P4)</f>
        <v>0</v>
      </c>
      <c r="N3846" s="25" t="s">
        <v>2420</v>
      </c>
      <c r="O3846" s="32">
        <f>M3846*AA3846</f>
        <v>0</v>
      </c>
      <c r="P3846" s="1">
        <v>3</v>
      </c>
      <c r="AA3846" s="1">
        <f>IF(P3846=1,$O$3,IF(P3846=2,$O$4,$O$5))</f>
        <v>0</v>
      </c>
    </row>
    <row r="3847">
      <c r="A3847" s="1" t="s">
        <v>173</v>
      </c>
      <c r="E3847" s="27" t="s">
        <v>7522</v>
      </c>
    </row>
    <row r="3848">
      <c r="A3848" s="1" t="s">
        <v>174</v>
      </c>
    </row>
    <row r="3849">
      <c r="A3849" s="1" t="s">
        <v>176</v>
      </c>
      <c r="E3849" s="27" t="s">
        <v>169</v>
      </c>
    </row>
    <row r="3850">
      <c r="A3850" s="1" t="s">
        <v>167</v>
      </c>
      <c r="B3850" s="1">
        <v>960</v>
      </c>
      <c r="C3850" s="26" t="s">
        <v>7523</v>
      </c>
      <c r="D3850" t="s">
        <v>169</v>
      </c>
      <c r="E3850" s="27" t="s">
        <v>7524</v>
      </c>
      <c r="F3850" s="28" t="s">
        <v>2427</v>
      </c>
      <c r="G3850" s="29">
        <v>4</v>
      </c>
      <c r="H3850" s="28">
        <v>0</v>
      </c>
      <c r="I3850" s="30">
        <f>ROUND(G3850*H3850,P4)</f>
        <v>0</v>
      </c>
      <c r="L3850" s="31">
        <v>0</v>
      </c>
      <c r="M3850" s="24">
        <f>ROUND(G3850*L3850,P4)</f>
        <v>0</v>
      </c>
      <c r="N3850" s="25" t="s">
        <v>2420</v>
      </c>
      <c r="O3850" s="32">
        <f>M3850*AA3850</f>
        <v>0</v>
      </c>
      <c r="P3850" s="1">
        <v>3</v>
      </c>
      <c r="AA3850" s="1">
        <f>IF(P3850=1,$O$3,IF(P3850=2,$O$4,$O$5))</f>
        <v>0</v>
      </c>
    </row>
    <row r="3851">
      <c r="A3851" s="1" t="s">
        <v>173</v>
      </c>
      <c r="E3851" s="27" t="s">
        <v>7524</v>
      </c>
    </row>
    <row r="3852">
      <c r="A3852" s="1" t="s">
        <v>174</v>
      </c>
    </row>
    <row r="3853">
      <c r="A3853" s="1" t="s">
        <v>176</v>
      </c>
      <c r="E3853" s="27" t="s">
        <v>169</v>
      </c>
    </row>
    <row r="3854">
      <c r="A3854" s="1" t="s">
        <v>167</v>
      </c>
      <c r="B3854" s="1">
        <v>961</v>
      </c>
      <c r="C3854" s="26" t="s">
        <v>7525</v>
      </c>
      <c r="D3854" t="s">
        <v>169</v>
      </c>
      <c r="E3854" s="27" t="s">
        <v>7526</v>
      </c>
      <c r="F3854" s="28" t="s">
        <v>2427</v>
      </c>
      <c r="G3854" s="29">
        <v>4</v>
      </c>
      <c r="H3854" s="28">
        <v>0</v>
      </c>
      <c r="I3854" s="30">
        <f>ROUND(G3854*H3854,P4)</f>
        <v>0</v>
      </c>
      <c r="L3854" s="31">
        <v>0</v>
      </c>
      <c r="M3854" s="24">
        <f>ROUND(G3854*L3854,P4)</f>
        <v>0</v>
      </c>
      <c r="N3854" s="25" t="s">
        <v>2420</v>
      </c>
      <c r="O3854" s="32">
        <f>M3854*AA3854</f>
        <v>0</v>
      </c>
      <c r="P3854" s="1">
        <v>3</v>
      </c>
      <c r="AA3854" s="1">
        <f>IF(P3854=1,$O$3,IF(P3854=2,$O$4,$O$5))</f>
        <v>0</v>
      </c>
    </row>
    <row r="3855">
      <c r="A3855" s="1" t="s">
        <v>173</v>
      </c>
      <c r="E3855" s="27" t="s">
        <v>7526</v>
      </c>
    </row>
    <row r="3856">
      <c r="A3856" s="1" t="s">
        <v>174</v>
      </c>
    </row>
    <row r="3857">
      <c r="A3857" s="1" t="s">
        <v>176</v>
      </c>
      <c r="E3857" s="27" t="s">
        <v>169</v>
      </c>
    </row>
    <row r="3858">
      <c r="A3858" s="1" t="s">
        <v>167</v>
      </c>
      <c r="B3858" s="1">
        <v>962</v>
      </c>
      <c r="C3858" s="26" t="s">
        <v>7527</v>
      </c>
      <c r="D3858" t="s">
        <v>169</v>
      </c>
      <c r="E3858" s="27" t="s">
        <v>7528</v>
      </c>
      <c r="F3858" s="28" t="s">
        <v>2427</v>
      </c>
      <c r="G3858" s="29">
        <v>1</v>
      </c>
      <c r="H3858" s="28">
        <v>0</v>
      </c>
      <c r="I3858" s="30">
        <f>ROUND(G3858*H3858,P4)</f>
        <v>0</v>
      </c>
      <c r="L3858" s="31">
        <v>0</v>
      </c>
      <c r="M3858" s="24">
        <f>ROUND(G3858*L3858,P4)</f>
        <v>0</v>
      </c>
      <c r="N3858" s="25" t="s">
        <v>2420</v>
      </c>
      <c r="O3858" s="32">
        <f>M3858*AA3858</f>
        <v>0</v>
      </c>
      <c r="P3858" s="1">
        <v>3</v>
      </c>
      <c r="AA3858" s="1">
        <f>IF(P3858=1,$O$3,IF(P3858=2,$O$4,$O$5))</f>
        <v>0</v>
      </c>
    </row>
    <row r="3859">
      <c r="A3859" s="1" t="s">
        <v>173</v>
      </c>
      <c r="E3859" s="27" t="s">
        <v>7528</v>
      </c>
    </row>
    <row r="3860">
      <c r="A3860" s="1" t="s">
        <v>174</v>
      </c>
    </row>
    <row r="3861">
      <c r="A3861" s="1" t="s">
        <v>176</v>
      </c>
      <c r="E3861" s="27" t="s">
        <v>169</v>
      </c>
    </row>
    <row r="3862">
      <c r="A3862" s="1" t="s">
        <v>167</v>
      </c>
      <c r="B3862" s="1">
        <v>963</v>
      </c>
      <c r="C3862" s="26" t="s">
        <v>7529</v>
      </c>
      <c r="D3862" t="s">
        <v>169</v>
      </c>
      <c r="E3862" s="27" t="s">
        <v>7530</v>
      </c>
      <c r="F3862" s="28" t="s">
        <v>2427</v>
      </c>
      <c r="G3862" s="29">
        <v>4</v>
      </c>
      <c r="H3862" s="28">
        <v>0</v>
      </c>
      <c r="I3862" s="30">
        <f>ROUND(G3862*H3862,P4)</f>
        <v>0</v>
      </c>
      <c r="L3862" s="31">
        <v>0</v>
      </c>
      <c r="M3862" s="24">
        <f>ROUND(G3862*L3862,P4)</f>
        <v>0</v>
      </c>
      <c r="N3862" s="25" t="s">
        <v>2420</v>
      </c>
      <c r="O3862" s="32">
        <f>M3862*AA3862</f>
        <v>0</v>
      </c>
      <c r="P3862" s="1">
        <v>3</v>
      </c>
      <c r="AA3862" s="1">
        <f>IF(P3862=1,$O$3,IF(P3862=2,$O$4,$O$5))</f>
        <v>0</v>
      </c>
    </row>
    <row r="3863">
      <c r="A3863" s="1" t="s">
        <v>173</v>
      </c>
      <c r="E3863" s="27" t="s">
        <v>7530</v>
      </c>
    </row>
    <row r="3864">
      <c r="A3864" s="1" t="s">
        <v>174</v>
      </c>
    </row>
    <row r="3865">
      <c r="A3865" s="1" t="s">
        <v>176</v>
      </c>
      <c r="E3865" s="27" t="s">
        <v>169</v>
      </c>
    </row>
    <row r="3866">
      <c r="A3866" s="1" t="s">
        <v>167</v>
      </c>
      <c r="B3866" s="1">
        <v>964</v>
      </c>
      <c r="C3866" s="26" t="s">
        <v>7531</v>
      </c>
      <c r="D3866" t="s">
        <v>169</v>
      </c>
      <c r="E3866" s="27" t="s">
        <v>7532</v>
      </c>
      <c r="F3866" s="28" t="s">
        <v>2427</v>
      </c>
      <c r="G3866" s="29">
        <v>2</v>
      </c>
      <c r="H3866" s="28">
        <v>0</v>
      </c>
      <c r="I3866" s="30">
        <f>ROUND(G3866*H3866,P4)</f>
        <v>0</v>
      </c>
      <c r="L3866" s="31">
        <v>0</v>
      </c>
      <c r="M3866" s="24">
        <f>ROUND(G3866*L3866,P4)</f>
        <v>0</v>
      </c>
      <c r="N3866" s="25" t="s">
        <v>2420</v>
      </c>
      <c r="O3866" s="32">
        <f>M3866*AA3866</f>
        <v>0</v>
      </c>
      <c r="P3866" s="1">
        <v>3</v>
      </c>
      <c r="AA3866" s="1">
        <f>IF(P3866=1,$O$3,IF(P3866=2,$O$4,$O$5))</f>
        <v>0</v>
      </c>
    </row>
    <row r="3867">
      <c r="A3867" s="1" t="s">
        <v>173</v>
      </c>
      <c r="E3867" s="27" t="s">
        <v>7532</v>
      </c>
    </row>
    <row r="3868">
      <c r="A3868" s="1" t="s">
        <v>174</v>
      </c>
    </row>
    <row r="3869">
      <c r="A3869" s="1" t="s">
        <v>176</v>
      </c>
      <c r="E3869" s="27" t="s">
        <v>169</v>
      </c>
    </row>
    <row r="3870">
      <c r="A3870" s="1" t="s">
        <v>167</v>
      </c>
      <c r="B3870" s="1">
        <v>965</v>
      </c>
      <c r="C3870" s="26" t="s">
        <v>7533</v>
      </c>
      <c r="D3870" t="s">
        <v>169</v>
      </c>
      <c r="E3870" s="27" t="s">
        <v>7534</v>
      </c>
      <c r="F3870" s="28" t="s">
        <v>2427</v>
      </c>
      <c r="G3870" s="29">
        <v>2</v>
      </c>
      <c r="H3870" s="28">
        <v>0</v>
      </c>
      <c r="I3870" s="30">
        <f>ROUND(G3870*H3870,P4)</f>
        <v>0</v>
      </c>
      <c r="L3870" s="31">
        <v>0</v>
      </c>
      <c r="M3870" s="24">
        <f>ROUND(G3870*L3870,P4)</f>
        <v>0</v>
      </c>
      <c r="N3870" s="25" t="s">
        <v>2420</v>
      </c>
      <c r="O3870" s="32">
        <f>M3870*AA3870</f>
        <v>0</v>
      </c>
      <c r="P3870" s="1">
        <v>3</v>
      </c>
      <c r="AA3870" s="1">
        <f>IF(P3870=1,$O$3,IF(P3870=2,$O$4,$O$5))</f>
        <v>0</v>
      </c>
    </row>
    <row r="3871">
      <c r="A3871" s="1" t="s">
        <v>173</v>
      </c>
      <c r="E3871" s="27" t="s">
        <v>7534</v>
      </c>
    </row>
    <row r="3872">
      <c r="A3872" s="1" t="s">
        <v>174</v>
      </c>
    </row>
    <row r="3873">
      <c r="A3873" s="1" t="s">
        <v>176</v>
      </c>
      <c r="E3873" s="27" t="s">
        <v>169</v>
      </c>
    </row>
    <row r="3874">
      <c r="A3874" s="1" t="s">
        <v>167</v>
      </c>
      <c r="B3874" s="1">
        <v>966</v>
      </c>
      <c r="C3874" s="26" t="s">
        <v>7535</v>
      </c>
      <c r="D3874" t="s">
        <v>169</v>
      </c>
      <c r="E3874" s="27" t="s">
        <v>7536</v>
      </c>
      <c r="F3874" s="28" t="s">
        <v>2427</v>
      </c>
      <c r="G3874" s="29">
        <v>1</v>
      </c>
      <c r="H3874" s="28">
        <v>0</v>
      </c>
      <c r="I3874" s="30">
        <f>ROUND(G3874*H3874,P4)</f>
        <v>0</v>
      </c>
      <c r="L3874" s="31">
        <v>0</v>
      </c>
      <c r="M3874" s="24">
        <f>ROUND(G3874*L3874,P4)</f>
        <v>0</v>
      </c>
      <c r="N3874" s="25" t="s">
        <v>2420</v>
      </c>
      <c r="O3874" s="32">
        <f>M3874*AA3874</f>
        <v>0</v>
      </c>
      <c r="P3874" s="1">
        <v>3</v>
      </c>
      <c r="AA3874" s="1">
        <f>IF(P3874=1,$O$3,IF(P3874=2,$O$4,$O$5))</f>
        <v>0</v>
      </c>
    </row>
    <row r="3875">
      <c r="A3875" s="1" t="s">
        <v>173</v>
      </c>
      <c r="E3875" s="27" t="s">
        <v>7536</v>
      </c>
    </row>
    <row r="3876">
      <c r="A3876" s="1" t="s">
        <v>174</v>
      </c>
    </row>
    <row r="3877">
      <c r="A3877" s="1" t="s">
        <v>176</v>
      </c>
      <c r="E3877" s="27" t="s">
        <v>169</v>
      </c>
    </row>
    <row r="3878" ht="25.5">
      <c r="A3878" s="1" t="s">
        <v>167</v>
      </c>
      <c r="B3878" s="1">
        <v>967</v>
      </c>
      <c r="C3878" s="26" t="s">
        <v>7537</v>
      </c>
      <c r="D3878" t="s">
        <v>169</v>
      </c>
      <c r="E3878" s="27" t="s">
        <v>7538</v>
      </c>
      <c r="F3878" s="28" t="s">
        <v>2427</v>
      </c>
      <c r="G3878" s="29">
        <v>1</v>
      </c>
      <c r="H3878" s="28">
        <v>0</v>
      </c>
      <c r="I3878" s="30">
        <f>ROUND(G3878*H3878,P4)</f>
        <v>0</v>
      </c>
      <c r="L3878" s="31">
        <v>0</v>
      </c>
      <c r="M3878" s="24">
        <f>ROUND(G3878*L3878,P4)</f>
        <v>0</v>
      </c>
      <c r="N3878" s="25" t="s">
        <v>2420</v>
      </c>
      <c r="O3878" s="32">
        <f>M3878*AA3878</f>
        <v>0</v>
      </c>
      <c r="P3878" s="1">
        <v>3</v>
      </c>
      <c r="AA3878" s="1">
        <f>IF(P3878=1,$O$3,IF(P3878=2,$O$4,$O$5))</f>
        <v>0</v>
      </c>
    </row>
    <row r="3879" ht="38.25">
      <c r="A3879" s="1" t="s">
        <v>173</v>
      </c>
      <c r="E3879" s="27" t="s">
        <v>7539</v>
      </c>
    </row>
    <row r="3880">
      <c r="A3880" s="1" t="s">
        <v>174</v>
      </c>
    </row>
    <row r="3881">
      <c r="A3881" s="1" t="s">
        <v>176</v>
      </c>
      <c r="E3881" s="27" t="s">
        <v>169</v>
      </c>
    </row>
    <row r="3882" ht="25.5">
      <c r="A3882" s="1" t="s">
        <v>167</v>
      </c>
      <c r="B3882" s="1">
        <v>968</v>
      </c>
      <c r="C3882" s="26" t="s">
        <v>7540</v>
      </c>
      <c r="D3882" t="s">
        <v>169</v>
      </c>
      <c r="E3882" s="27" t="s">
        <v>7541</v>
      </c>
      <c r="F3882" s="28" t="s">
        <v>2427</v>
      </c>
      <c r="G3882" s="29">
        <v>1</v>
      </c>
      <c r="H3882" s="28">
        <v>0</v>
      </c>
      <c r="I3882" s="30">
        <f>ROUND(G3882*H3882,P4)</f>
        <v>0</v>
      </c>
      <c r="L3882" s="31">
        <v>0</v>
      </c>
      <c r="M3882" s="24">
        <f>ROUND(G3882*L3882,P4)</f>
        <v>0</v>
      </c>
      <c r="N3882" s="25" t="s">
        <v>2420</v>
      </c>
      <c r="O3882" s="32">
        <f>M3882*AA3882</f>
        <v>0</v>
      </c>
      <c r="P3882" s="1">
        <v>3</v>
      </c>
      <c r="AA3882" s="1">
        <f>IF(P3882=1,$O$3,IF(P3882=2,$O$4,$O$5))</f>
        <v>0</v>
      </c>
    </row>
    <row r="3883" ht="38.25">
      <c r="A3883" s="1" t="s">
        <v>173</v>
      </c>
      <c r="E3883" s="27" t="s">
        <v>7542</v>
      </c>
    </row>
    <row r="3884">
      <c r="A3884" s="1" t="s">
        <v>174</v>
      </c>
    </row>
    <row r="3885">
      <c r="A3885" s="1" t="s">
        <v>176</v>
      </c>
      <c r="E3885" s="27" t="s">
        <v>169</v>
      </c>
    </row>
    <row r="3886" ht="25.5">
      <c r="A3886" s="1" t="s">
        <v>167</v>
      </c>
      <c r="B3886" s="1">
        <v>969</v>
      </c>
      <c r="C3886" s="26" t="s">
        <v>7543</v>
      </c>
      <c r="D3886" t="s">
        <v>169</v>
      </c>
      <c r="E3886" s="27" t="s">
        <v>7544</v>
      </c>
      <c r="F3886" s="28" t="s">
        <v>2427</v>
      </c>
      <c r="G3886" s="29">
        <v>1</v>
      </c>
      <c r="H3886" s="28">
        <v>0</v>
      </c>
      <c r="I3886" s="30">
        <f>ROUND(G3886*H3886,P4)</f>
        <v>0</v>
      </c>
      <c r="L3886" s="31">
        <v>0</v>
      </c>
      <c r="M3886" s="24">
        <f>ROUND(G3886*L3886,P4)</f>
        <v>0</v>
      </c>
      <c r="N3886" s="25" t="s">
        <v>2420</v>
      </c>
      <c r="O3886" s="32">
        <f>M3886*AA3886</f>
        <v>0</v>
      </c>
      <c r="P3886" s="1">
        <v>3</v>
      </c>
      <c r="AA3886" s="1">
        <f>IF(P3886=1,$O$3,IF(P3886=2,$O$4,$O$5))</f>
        <v>0</v>
      </c>
    </row>
    <row r="3887" ht="38.25">
      <c r="A3887" s="1" t="s">
        <v>173</v>
      </c>
      <c r="E3887" s="27" t="s">
        <v>7545</v>
      </c>
    </row>
    <row r="3888">
      <c r="A3888" s="1" t="s">
        <v>174</v>
      </c>
    </row>
    <row r="3889">
      <c r="A3889" s="1" t="s">
        <v>176</v>
      </c>
      <c r="E3889" s="27" t="s">
        <v>169</v>
      </c>
    </row>
    <row r="3890" ht="25.5">
      <c r="A3890" s="1" t="s">
        <v>167</v>
      </c>
      <c r="B3890" s="1">
        <v>970</v>
      </c>
      <c r="C3890" s="26" t="s">
        <v>7546</v>
      </c>
      <c r="D3890" t="s">
        <v>169</v>
      </c>
      <c r="E3890" s="27" t="s">
        <v>7541</v>
      </c>
      <c r="F3890" s="28" t="s">
        <v>2427</v>
      </c>
      <c r="G3890" s="29">
        <v>1</v>
      </c>
      <c r="H3890" s="28">
        <v>0</v>
      </c>
      <c r="I3890" s="30">
        <f>ROUND(G3890*H3890,P4)</f>
        <v>0</v>
      </c>
      <c r="L3890" s="31">
        <v>0</v>
      </c>
      <c r="M3890" s="24">
        <f>ROUND(G3890*L3890,P4)</f>
        <v>0</v>
      </c>
      <c r="N3890" s="25" t="s">
        <v>2420</v>
      </c>
      <c r="O3890" s="32">
        <f>M3890*AA3890</f>
        <v>0</v>
      </c>
      <c r="P3890" s="1">
        <v>3</v>
      </c>
      <c r="AA3890" s="1">
        <f>IF(P3890=1,$O$3,IF(P3890=2,$O$4,$O$5))</f>
        <v>0</v>
      </c>
    </row>
    <row r="3891" ht="38.25">
      <c r="A3891" s="1" t="s">
        <v>173</v>
      </c>
      <c r="E3891" s="27" t="s">
        <v>7547</v>
      </c>
    </row>
    <row r="3892">
      <c r="A3892" s="1" t="s">
        <v>174</v>
      </c>
    </row>
    <row r="3893">
      <c r="A3893" s="1" t="s">
        <v>176</v>
      </c>
      <c r="E3893" s="27" t="s">
        <v>169</v>
      </c>
    </row>
    <row r="3894" ht="25.5">
      <c r="A3894" s="1" t="s">
        <v>167</v>
      </c>
      <c r="B3894" s="1">
        <v>971</v>
      </c>
      <c r="C3894" s="26" t="s">
        <v>7548</v>
      </c>
      <c r="D3894" t="s">
        <v>169</v>
      </c>
      <c r="E3894" s="27" t="s">
        <v>7544</v>
      </c>
      <c r="F3894" s="28" t="s">
        <v>2427</v>
      </c>
      <c r="G3894" s="29">
        <v>1</v>
      </c>
      <c r="H3894" s="28">
        <v>0</v>
      </c>
      <c r="I3894" s="30">
        <f>ROUND(G3894*H3894,P4)</f>
        <v>0</v>
      </c>
      <c r="L3894" s="31">
        <v>0</v>
      </c>
      <c r="M3894" s="24">
        <f>ROUND(G3894*L3894,P4)</f>
        <v>0</v>
      </c>
      <c r="N3894" s="25" t="s">
        <v>2420</v>
      </c>
      <c r="O3894" s="32">
        <f>M3894*AA3894</f>
        <v>0</v>
      </c>
      <c r="P3894" s="1">
        <v>3</v>
      </c>
      <c r="AA3894" s="1">
        <f>IF(P3894=1,$O$3,IF(P3894=2,$O$4,$O$5))</f>
        <v>0</v>
      </c>
    </row>
    <row r="3895" ht="38.25">
      <c r="A3895" s="1" t="s">
        <v>173</v>
      </c>
      <c r="E3895" s="27" t="s">
        <v>7549</v>
      </c>
    </row>
    <row r="3896">
      <c r="A3896" s="1" t="s">
        <v>174</v>
      </c>
    </row>
    <row r="3897">
      <c r="A3897" s="1" t="s">
        <v>176</v>
      </c>
      <c r="E3897" s="27" t="s">
        <v>169</v>
      </c>
    </row>
    <row r="3898" ht="25.5">
      <c r="A3898" s="1" t="s">
        <v>167</v>
      </c>
      <c r="B3898" s="1">
        <v>972</v>
      </c>
      <c r="C3898" s="26" t="s">
        <v>7550</v>
      </c>
      <c r="D3898" t="s">
        <v>169</v>
      </c>
      <c r="E3898" s="27" t="s">
        <v>7541</v>
      </c>
      <c r="F3898" s="28" t="s">
        <v>2427</v>
      </c>
      <c r="G3898" s="29">
        <v>1</v>
      </c>
      <c r="H3898" s="28">
        <v>0</v>
      </c>
      <c r="I3898" s="30">
        <f>ROUND(G3898*H3898,P4)</f>
        <v>0</v>
      </c>
      <c r="L3898" s="31">
        <v>0</v>
      </c>
      <c r="M3898" s="24">
        <f>ROUND(G3898*L3898,P4)</f>
        <v>0</v>
      </c>
      <c r="N3898" s="25" t="s">
        <v>2420</v>
      </c>
      <c r="O3898" s="32">
        <f>M3898*AA3898</f>
        <v>0</v>
      </c>
      <c r="P3898" s="1">
        <v>3</v>
      </c>
      <c r="AA3898" s="1">
        <f>IF(P3898=1,$O$3,IF(P3898=2,$O$4,$O$5))</f>
        <v>0</v>
      </c>
    </row>
    <row r="3899" ht="38.25">
      <c r="A3899" s="1" t="s">
        <v>173</v>
      </c>
      <c r="E3899" s="27" t="s">
        <v>7542</v>
      </c>
    </row>
    <row r="3900">
      <c r="A3900" s="1" t="s">
        <v>174</v>
      </c>
    </row>
    <row r="3901">
      <c r="A3901" s="1" t="s">
        <v>176</v>
      </c>
      <c r="E3901" s="27" t="s">
        <v>169</v>
      </c>
    </row>
    <row r="3902" ht="25.5">
      <c r="A3902" s="1" t="s">
        <v>167</v>
      </c>
      <c r="B3902" s="1">
        <v>973</v>
      </c>
      <c r="C3902" s="26" t="s">
        <v>7551</v>
      </c>
      <c r="D3902" t="s">
        <v>169</v>
      </c>
      <c r="E3902" s="27" t="s">
        <v>7544</v>
      </c>
      <c r="F3902" s="28" t="s">
        <v>2427</v>
      </c>
      <c r="G3902" s="29">
        <v>1</v>
      </c>
      <c r="H3902" s="28">
        <v>0</v>
      </c>
      <c r="I3902" s="30">
        <f>ROUND(G3902*H3902,P4)</f>
        <v>0</v>
      </c>
      <c r="L3902" s="31">
        <v>0</v>
      </c>
      <c r="M3902" s="24">
        <f>ROUND(G3902*L3902,P4)</f>
        <v>0</v>
      </c>
      <c r="N3902" s="25" t="s">
        <v>2420</v>
      </c>
      <c r="O3902" s="32">
        <f>M3902*AA3902</f>
        <v>0</v>
      </c>
      <c r="P3902" s="1">
        <v>3</v>
      </c>
      <c r="AA3902" s="1">
        <f>IF(P3902=1,$O$3,IF(P3902=2,$O$4,$O$5))</f>
        <v>0</v>
      </c>
    </row>
    <row r="3903" ht="38.25">
      <c r="A3903" s="1" t="s">
        <v>173</v>
      </c>
      <c r="E3903" s="27" t="s">
        <v>7549</v>
      </c>
    </row>
    <row r="3904">
      <c r="A3904" s="1" t="s">
        <v>174</v>
      </c>
    </row>
    <row r="3905">
      <c r="A3905" s="1" t="s">
        <v>176</v>
      </c>
      <c r="E3905" s="27" t="s">
        <v>169</v>
      </c>
    </row>
    <row r="3906" ht="25.5">
      <c r="A3906" s="1" t="s">
        <v>167</v>
      </c>
      <c r="B3906" s="1">
        <v>974</v>
      </c>
      <c r="C3906" s="26" t="s">
        <v>7552</v>
      </c>
      <c r="D3906" t="s">
        <v>169</v>
      </c>
      <c r="E3906" s="27" t="s">
        <v>7541</v>
      </c>
      <c r="F3906" s="28" t="s">
        <v>2427</v>
      </c>
      <c r="G3906" s="29">
        <v>1</v>
      </c>
      <c r="H3906" s="28">
        <v>0</v>
      </c>
      <c r="I3906" s="30">
        <f>ROUND(G3906*H3906,P4)</f>
        <v>0</v>
      </c>
      <c r="L3906" s="31">
        <v>0</v>
      </c>
      <c r="M3906" s="24">
        <f>ROUND(G3906*L3906,P4)</f>
        <v>0</v>
      </c>
      <c r="N3906" s="25" t="s">
        <v>2420</v>
      </c>
      <c r="O3906" s="32">
        <f>M3906*AA3906</f>
        <v>0</v>
      </c>
      <c r="P3906" s="1">
        <v>3</v>
      </c>
      <c r="AA3906" s="1">
        <f>IF(P3906=1,$O$3,IF(P3906=2,$O$4,$O$5))</f>
        <v>0</v>
      </c>
    </row>
    <row r="3907" ht="38.25">
      <c r="A3907" s="1" t="s">
        <v>173</v>
      </c>
      <c r="E3907" s="27" t="s">
        <v>7542</v>
      </c>
    </row>
    <row r="3908">
      <c r="A3908" s="1" t="s">
        <v>174</v>
      </c>
    </row>
    <row r="3909">
      <c r="A3909" s="1" t="s">
        <v>176</v>
      </c>
      <c r="E3909" s="27" t="s">
        <v>169</v>
      </c>
    </row>
    <row r="3910" ht="25.5">
      <c r="A3910" s="1" t="s">
        <v>167</v>
      </c>
      <c r="B3910" s="1">
        <v>975</v>
      </c>
      <c r="C3910" s="26" t="s">
        <v>7553</v>
      </c>
      <c r="D3910" t="s">
        <v>169</v>
      </c>
      <c r="E3910" s="27" t="s">
        <v>7544</v>
      </c>
      <c r="F3910" s="28" t="s">
        <v>2427</v>
      </c>
      <c r="G3910" s="29">
        <v>1</v>
      </c>
      <c r="H3910" s="28">
        <v>0</v>
      </c>
      <c r="I3910" s="30">
        <f>ROUND(G3910*H3910,P4)</f>
        <v>0</v>
      </c>
      <c r="L3910" s="31">
        <v>0</v>
      </c>
      <c r="M3910" s="24">
        <f>ROUND(G3910*L3910,P4)</f>
        <v>0</v>
      </c>
      <c r="N3910" s="25" t="s">
        <v>2420</v>
      </c>
      <c r="O3910" s="32">
        <f>M3910*AA3910</f>
        <v>0</v>
      </c>
      <c r="P3910" s="1">
        <v>3</v>
      </c>
      <c r="AA3910" s="1">
        <f>IF(P3910=1,$O$3,IF(P3910=2,$O$4,$O$5))</f>
        <v>0</v>
      </c>
    </row>
    <row r="3911" ht="38.25">
      <c r="A3911" s="1" t="s">
        <v>173</v>
      </c>
      <c r="E3911" s="27" t="s">
        <v>7549</v>
      </c>
    </row>
    <row r="3912">
      <c r="A3912" s="1" t="s">
        <v>174</v>
      </c>
    </row>
    <row r="3913">
      <c r="A3913" s="1" t="s">
        <v>176</v>
      </c>
      <c r="E3913" s="27" t="s">
        <v>169</v>
      </c>
    </row>
    <row r="3914" ht="25.5">
      <c r="A3914" s="1" t="s">
        <v>167</v>
      </c>
      <c r="B3914" s="1">
        <v>976</v>
      </c>
      <c r="C3914" s="26" t="s">
        <v>7554</v>
      </c>
      <c r="D3914" t="s">
        <v>169</v>
      </c>
      <c r="E3914" s="27" t="s">
        <v>7541</v>
      </c>
      <c r="F3914" s="28" t="s">
        <v>2427</v>
      </c>
      <c r="G3914" s="29">
        <v>1</v>
      </c>
      <c r="H3914" s="28">
        <v>0</v>
      </c>
      <c r="I3914" s="30">
        <f>ROUND(G3914*H3914,P4)</f>
        <v>0</v>
      </c>
      <c r="L3914" s="31">
        <v>0</v>
      </c>
      <c r="M3914" s="24">
        <f>ROUND(G3914*L3914,P4)</f>
        <v>0</v>
      </c>
      <c r="N3914" s="25" t="s">
        <v>2420</v>
      </c>
      <c r="O3914" s="32">
        <f>M3914*AA3914</f>
        <v>0</v>
      </c>
      <c r="P3914" s="1">
        <v>3</v>
      </c>
      <c r="AA3914" s="1">
        <f>IF(P3914=1,$O$3,IF(P3914=2,$O$4,$O$5))</f>
        <v>0</v>
      </c>
    </row>
    <row r="3915" ht="38.25">
      <c r="A3915" s="1" t="s">
        <v>173</v>
      </c>
      <c r="E3915" s="27" t="s">
        <v>7542</v>
      </c>
    </row>
    <row r="3916">
      <c r="A3916" s="1" t="s">
        <v>174</v>
      </c>
    </row>
    <row r="3917">
      <c r="A3917" s="1" t="s">
        <v>176</v>
      </c>
      <c r="E3917" s="27" t="s">
        <v>169</v>
      </c>
    </row>
    <row r="3918" ht="25.5">
      <c r="A3918" s="1" t="s">
        <v>167</v>
      </c>
      <c r="B3918" s="1">
        <v>977</v>
      </c>
      <c r="C3918" s="26" t="s">
        <v>7555</v>
      </c>
      <c r="D3918" t="s">
        <v>169</v>
      </c>
      <c r="E3918" s="27" t="s">
        <v>7544</v>
      </c>
      <c r="F3918" s="28" t="s">
        <v>2427</v>
      </c>
      <c r="G3918" s="29">
        <v>1</v>
      </c>
      <c r="H3918" s="28">
        <v>0</v>
      </c>
      <c r="I3918" s="30">
        <f>ROUND(G3918*H3918,P4)</f>
        <v>0</v>
      </c>
      <c r="L3918" s="31">
        <v>0</v>
      </c>
      <c r="M3918" s="24">
        <f>ROUND(G3918*L3918,P4)</f>
        <v>0</v>
      </c>
      <c r="N3918" s="25" t="s">
        <v>2420</v>
      </c>
      <c r="O3918" s="32">
        <f>M3918*AA3918</f>
        <v>0</v>
      </c>
      <c r="P3918" s="1">
        <v>3</v>
      </c>
      <c r="AA3918" s="1">
        <f>IF(P3918=1,$O$3,IF(P3918=2,$O$4,$O$5))</f>
        <v>0</v>
      </c>
    </row>
    <row r="3919" ht="38.25">
      <c r="A3919" s="1" t="s">
        <v>173</v>
      </c>
      <c r="E3919" s="27" t="s">
        <v>7545</v>
      </c>
    </row>
    <row r="3920">
      <c r="A3920" s="1" t="s">
        <v>174</v>
      </c>
    </row>
    <row r="3921">
      <c r="A3921" s="1" t="s">
        <v>176</v>
      </c>
      <c r="E3921" s="27" t="s">
        <v>169</v>
      </c>
    </row>
    <row r="3922" ht="25.5">
      <c r="A3922" s="1" t="s">
        <v>167</v>
      </c>
      <c r="B3922" s="1">
        <v>978</v>
      </c>
      <c r="C3922" s="26" t="s">
        <v>7556</v>
      </c>
      <c r="D3922" t="s">
        <v>169</v>
      </c>
      <c r="E3922" s="27" t="s">
        <v>7541</v>
      </c>
      <c r="F3922" s="28" t="s">
        <v>2427</v>
      </c>
      <c r="G3922" s="29">
        <v>1</v>
      </c>
      <c r="H3922" s="28">
        <v>0</v>
      </c>
      <c r="I3922" s="30">
        <f>ROUND(G3922*H3922,P4)</f>
        <v>0</v>
      </c>
      <c r="L3922" s="31">
        <v>0</v>
      </c>
      <c r="M3922" s="24">
        <f>ROUND(G3922*L3922,P4)</f>
        <v>0</v>
      </c>
      <c r="N3922" s="25" t="s">
        <v>2420</v>
      </c>
      <c r="O3922" s="32">
        <f>M3922*AA3922</f>
        <v>0</v>
      </c>
      <c r="P3922" s="1">
        <v>3</v>
      </c>
      <c r="AA3922" s="1">
        <f>IF(P3922=1,$O$3,IF(P3922=2,$O$4,$O$5))</f>
        <v>0</v>
      </c>
    </row>
    <row r="3923" ht="38.25">
      <c r="A3923" s="1" t="s">
        <v>173</v>
      </c>
      <c r="E3923" s="27" t="s">
        <v>7547</v>
      </c>
    </row>
    <row r="3924">
      <c r="A3924" s="1" t="s">
        <v>174</v>
      </c>
    </row>
    <row r="3925">
      <c r="A3925" s="1" t="s">
        <v>176</v>
      </c>
      <c r="E3925" s="27" t="s">
        <v>169</v>
      </c>
    </row>
    <row r="3926" ht="25.5">
      <c r="A3926" s="1" t="s">
        <v>167</v>
      </c>
      <c r="B3926" s="1">
        <v>979</v>
      </c>
      <c r="C3926" s="26" t="s">
        <v>7557</v>
      </c>
      <c r="D3926" t="s">
        <v>169</v>
      </c>
      <c r="E3926" s="27" t="s">
        <v>7544</v>
      </c>
      <c r="F3926" s="28" t="s">
        <v>2427</v>
      </c>
      <c r="G3926" s="29">
        <v>11</v>
      </c>
      <c r="H3926" s="28">
        <v>0</v>
      </c>
      <c r="I3926" s="30">
        <f>ROUND(G3926*H3926,P4)</f>
        <v>0</v>
      </c>
      <c r="L3926" s="31">
        <v>0</v>
      </c>
      <c r="M3926" s="24">
        <f>ROUND(G3926*L3926,P4)</f>
        <v>0</v>
      </c>
      <c r="N3926" s="25" t="s">
        <v>2420</v>
      </c>
      <c r="O3926" s="32">
        <f>M3926*AA3926</f>
        <v>0</v>
      </c>
      <c r="P3926" s="1">
        <v>3</v>
      </c>
      <c r="AA3926" s="1">
        <f>IF(P3926=1,$O$3,IF(P3926=2,$O$4,$O$5))</f>
        <v>0</v>
      </c>
    </row>
    <row r="3927" ht="38.25">
      <c r="A3927" s="1" t="s">
        <v>173</v>
      </c>
      <c r="E3927" s="27" t="s">
        <v>7545</v>
      </c>
    </row>
    <row r="3928">
      <c r="A3928" s="1" t="s">
        <v>174</v>
      </c>
    </row>
    <row r="3929">
      <c r="A3929" s="1" t="s">
        <v>176</v>
      </c>
      <c r="E3929" s="27" t="s">
        <v>169</v>
      </c>
    </row>
    <row r="3930" ht="25.5">
      <c r="A3930" s="1" t="s">
        <v>167</v>
      </c>
      <c r="B3930" s="1">
        <v>980</v>
      </c>
      <c r="C3930" s="26" t="s">
        <v>7558</v>
      </c>
      <c r="D3930" t="s">
        <v>169</v>
      </c>
      <c r="E3930" s="27" t="s">
        <v>7541</v>
      </c>
      <c r="F3930" s="28" t="s">
        <v>2427</v>
      </c>
      <c r="G3930" s="29">
        <v>11</v>
      </c>
      <c r="H3930" s="28">
        <v>0</v>
      </c>
      <c r="I3930" s="30">
        <f>ROUND(G3930*H3930,P4)</f>
        <v>0</v>
      </c>
      <c r="L3930" s="31">
        <v>0</v>
      </c>
      <c r="M3930" s="24">
        <f>ROUND(G3930*L3930,P4)</f>
        <v>0</v>
      </c>
      <c r="N3930" s="25" t="s">
        <v>2420</v>
      </c>
      <c r="O3930" s="32">
        <f>M3930*AA3930</f>
        <v>0</v>
      </c>
      <c r="P3930" s="1">
        <v>3</v>
      </c>
      <c r="AA3930" s="1">
        <f>IF(P3930=1,$O$3,IF(P3930=2,$O$4,$O$5))</f>
        <v>0</v>
      </c>
    </row>
    <row r="3931" ht="38.25">
      <c r="A3931" s="1" t="s">
        <v>173</v>
      </c>
      <c r="E3931" s="27" t="s">
        <v>7547</v>
      </c>
    </row>
    <row r="3932">
      <c r="A3932" s="1" t="s">
        <v>174</v>
      </c>
    </row>
    <row r="3933">
      <c r="A3933" s="1" t="s">
        <v>176</v>
      </c>
      <c r="E3933" s="27" t="s">
        <v>169</v>
      </c>
    </row>
    <row r="3934" ht="25.5">
      <c r="A3934" s="1" t="s">
        <v>167</v>
      </c>
      <c r="B3934" s="1">
        <v>981</v>
      </c>
      <c r="C3934" s="26" t="s">
        <v>7559</v>
      </c>
      <c r="D3934" t="s">
        <v>169</v>
      </c>
      <c r="E3934" s="27" t="s">
        <v>7544</v>
      </c>
      <c r="F3934" s="28" t="s">
        <v>2427</v>
      </c>
      <c r="G3934" s="29">
        <v>1</v>
      </c>
      <c r="H3934" s="28">
        <v>0</v>
      </c>
      <c r="I3934" s="30">
        <f>ROUND(G3934*H3934,P4)</f>
        <v>0</v>
      </c>
      <c r="L3934" s="31">
        <v>0</v>
      </c>
      <c r="M3934" s="24">
        <f>ROUND(G3934*L3934,P4)</f>
        <v>0</v>
      </c>
      <c r="N3934" s="25" t="s">
        <v>2420</v>
      </c>
      <c r="O3934" s="32">
        <f>M3934*AA3934</f>
        <v>0</v>
      </c>
      <c r="P3934" s="1">
        <v>3</v>
      </c>
      <c r="AA3934" s="1">
        <f>IF(P3934=1,$O$3,IF(P3934=2,$O$4,$O$5))</f>
        <v>0</v>
      </c>
    </row>
    <row r="3935" ht="38.25">
      <c r="A3935" s="1" t="s">
        <v>173</v>
      </c>
      <c r="E3935" s="27" t="s">
        <v>7560</v>
      </c>
    </row>
    <row r="3936">
      <c r="A3936" s="1" t="s">
        <v>174</v>
      </c>
    </row>
    <row r="3937">
      <c r="A3937" s="1" t="s">
        <v>176</v>
      </c>
      <c r="E3937" s="27" t="s">
        <v>169</v>
      </c>
    </row>
    <row r="3938" ht="25.5">
      <c r="A3938" s="1" t="s">
        <v>167</v>
      </c>
      <c r="B3938" s="1">
        <v>982</v>
      </c>
      <c r="C3938" s="26" t="s">
        <v>7561</v>
      </c>
      <c r="D3938" t="s">
        <v>169</v>
      </c>
      <c r="E3938" s="27" t="s">
        <v>7541</v>
      </c>
      <c r="F3938" s="28" t="s">
        <v>2427</v>
      </c>
      <c r="G3938" s="29">
        <v>1</v>
      </c>
      <c r="H3938" s="28">
        <v>0</v>
      </c>
      <c r="I3938" s="30">
        <f>ROUND(G3938*H3938,P4)</f>
        <v>0</v>
      </c>
      <c r="L3938" s="31">
        <v>0</v>
      </c>
      <c r="M3938" s="24">
        <f>ROUND(G3938*L3938,P4)</f>
        <v>0</v>
      </c>
      <c r="N3938" s="25" t="s">
        <v>2420</v>
      </c>
      <c r="O3938" s="32">
        <f>M3938*AA3938</f>
        <v>0</v>
      </c>
      <c r="P3938" s="1">
        <v>3</v>
      </c>
      <c r="AA3938" s="1">
        <f>IF(P3938=1,$O$3,IF(P3938=2,$O$4,$O$5))</f>
        <v>0</v>
      </c>
    </row>
    <row r="3939" ht="38.25">
      <c r="A3939" s="1" t="s">
        <v>173</v>
      </c>
      <c r="E3939" s="27" t="s">
        <v>7562</v>
      </c>
    </row>
    <row r="3940">
      <c r="A3940" s="1" t="s">
        <v>174</v>
      </c>
    </row>
    <row r="3941">
      <c r="A3941" s="1" t="s">
        <v>176</v>
      </c>
      <c r="E3941" s="27" t="s">
        <v>169</v>
      </c>
    </row>
    <row r="3942" ht="25.5">
      <c r="A3942" s="1" t="s">
        <v>167</v>
      </c>
      <c r="B3942" s="1">
        <v>983</v>
      </c>
      <c r="C3942" s="26" t="s">
        <v>7563</v>
      </c>
      <c r="D3942" t="s">
        <v>169</v>
      </c>
      <c r="E3942" s="27" t="s">
        <v>7544</v>
      </c>
      <c r="F3942" s="28" t="s">
        <v>2427</v>
      </c>
      <c r="G3942" s="29">
        <v>1</v>
      </c>
      <c r="H3942" s="28">
        <v>0</v>
      </c>
      <c r="I3942" s="30">
        <f>ROUND(G3942*H3942,P4)</f>
        <v>0</v>
      </c>
      <c r="L3942" s="31">
        <v>0</v>
      </c>
      <c r="M3942" s="24">
        <f>ROUND(G3942*L3942,P4)</f>
        <v>0</v>
      </c>
      <c r="N3942" s="25" t="s">
        <v>2420</v>
      </c>
      <c r="O3942" s="32">
        <f>M3942*AA3942</f>
        <v>0</v>
      </c>
      <c r="P3942" s="1">
        <v>3</v>
      </c>
      <c r="AA3942" s="1">
        <f>IF(P3942=1,$O$3,IF(P3942=2,$O$4,$O$5))</f>
        <v>0</v>
      </c>
    </row>
    <row r="3943" ht="38.25">
      <c r="A3943" s="1" t="s">
        <v>173</v>
      </c>
      <c r="E3943" s="27" t="s">
        <v>7560</v>
      </c>
    </row>
    <row r="3944">
      <c r="A3944" s="1" t="s">
        <v>174</v>
      </c>
    </row>
    <row r="3945">
      <c r="A3945" s="1" t="s">
        <v>176</v>
      </c>
      <c r="E3945" s="27" t="s">
        <v>169</v>
      </c>
    </row>
    <row r="3946" ht="25.5">
      <c r="A3946" s="1" t="s">
        <v>167</v>
      </c>
      <c r="B3946" s="1">
        <v>984</v>
      </c>
      <c r="C3946" s="26" t="s">
        <v>7564</v>
      </c>
      <c r="D3946" t="s">
        <v>169</v>
      </c>
      <c r="E3946" s="27" t="s">
        <v>7541</v>
      </c>
      <c r="F3946" s="28" t="s">
        <v>2427</v>
      </c>
      <c r="G3946" s="29">
        <v>1</v>
      </c>
      <c r="H3946" s="28">
        <v>0</v>
      </c>
      <c r="I3946" s="30">
        <f>ROUND(G3946*H3946,P4)</f>
        <v>0</v>
      </c>
      <c r="L3946" s="31">
        <v>0</v>
      </c>
      <c r="M3946" s="24">
        <f>ROUND(G3946*L3946,P4)</f>
        <v>0</v>
      </c>
      <c r="N3946" s="25" t="s">
        <v>2420</v>
      </c>
      <c r="O3946" s="32">
        <f>M3946*AA3946</f>
        <v>0</v>
      </c>
      <c r="P3946" s="1">
        <v>3</v>
      </c>
      <c r="AA3946" s="1">
        <f>IF(P3946=1,$O$3,IF(P3946=2,$O$4,$O$5))</f>
        <v>0</v>
      </c>
    </row>
    <row r="3947" ht="38.25">
      <c r="A3947" s="1" t="s">
        <v>173</v>
      </c>
      <c r="E3947" s="27" t="s">
        <v>7562</v>
      </c>
    </row>
    <row r="3948">
      <c r="A3948" s="1" t="s">
        <v>174</v>
      </c>
    </row>
    <row r="3949">
      <c r="A3949" s="1" t="s">
        <v>176</v>
      </c>
      <c r="E3949" s="27" t="s">
        <v>169</v>
      </c>
    </row>
    <row r="3950" ht="25.5">
      <c r="A3950" s="1" t="s">
        <v>167</v>
      </c>
      <c r="B3950" s="1">
        <v>985</v>
      </c>
      <c r="C3950" s="26" t="s">
        <v>7565</v>
      </c>
      <c r="D3950" t="s">
        <v>169</v>
      </c>
      <c r="E3950" s="27" t="s">
        <v>7566</v>
      </c>
      <c r="F3950" s="28" t="s">
        <v>2427</v>
      </c>
      <c r="G3950" s="29">
        <v>1</v>
      </c>
      <c r="H3950" s="28">
        <v>0</v>
      </c>
      <c r="I3950" s="30">
        <f>ROUND(G3950*H3950,P4)</f>
        <v>0</v>
      </c>
      <c r="L3950" s="31">
        <v>0</v>
      </c>
      <c r="M3950" s="24">
        <f>ROUND(G3950*L3950,P4)</f>
        <v>0</v>
      </c>
      <c r="N3950" s="25" t="s">
        <v>2420</v>
      </c>
      <c r="O3950" s="32">
        <f>M3950*AA3950</f>
        <v>0</v>
      </c>
      <c r="P3950" s="1">
        <v>3</v>
      </c>
      <c r="AA3950" s="1">
        <f>IF(P3950=1,$O$3,IF(P3950=2,$O$4,$O$5))</f>
        <v>0</v>
      </c>
    </row>
    <row r="3951" ht="25.5">
      <c r="A3951" s="1" t="s">
        <v>173</v>
      </c>
      <c r="E3951" s="27" t="s">
        <v>7566</v>
      </c>
    </row>
    <row r="3952">
      <c r="A3952" s="1" t="s">
        <v>174</v>
      </c>
    </row>
    <row r="3953">
      <c r="A3953" s="1" t="s">
        <v>176</v>
      </c>
      <c r="E3953" s="27" t="s">
        <v>169</v>
      </c>
    </row>
    <row r="3954" ht="25.5">
      <c r="A3954" s="1" t="s">
        <v>167</v>
      </c>
      <c r="B3954" s="1">
        <v>986</v>
      </c>
      <c r="C3954" s="26" t="s">
        <v>7567</v>
      </c>
      <c r="D3954" t="s">
        <v>169</v>
      </c>
      <c r="E3954" s="27" t="s">
        <v>7568</v>
      </c>
      <c r="F3954" s="28" t="s">
        <v>2427</v>
      </c>
      <c r="G3954" s="29">
        <v>1</v>
      </c>
      <c r="H3954" s="28">
        <v>0</v>
      </c>
      <c r="I3954" s="30">
        <f>ROUND(G3954*H3954,P4)</f>
        <v>0</v>
      </c>
      <c r="L3954" s="31">
        <v>0</v>
      </c>
      <c r="M3954" s="24">
        <f>ROUND(G3954*L3954,P4)</f>
        <v>0</v>
      </c>
      <c r="N3954" s="25" t="s">
        <v>2420</v>
      </c>
      <c r="O3954" s="32">
        <f>M3954*AA3954</f>
        <v>0</v>
      </c>
      <c r="P3954" s="1">
        <v>3</v>
      </c>
      <c r="AA3954" s="1">
        <f>IF(P3954=1,$O$3,IF(P3954=2,$O$4,$O$5))</f>
        <v>0</v>
      </c>
    </row>
    <row r="3955" ht="25.5">
      <c r="A3955" s="1" t="s">
        <v>173</v>
      </c>
      <c r="E3955" s="27" t="s">
        <v>7568</v>
      </c>
    </row>
    <row r="3956">
      <c r="A3956" s="1" t="s">
        <v>174</v>
      </c>
    </row>
    <row r="3957">
      <c r="A3957" s="1" t="s">
        <v>176</v>
      </c>
      <c r="E3957" s="27" t="s">
        <v>169</v>
      </c>
    </row>
    <row r="3958" ht="25.5">
      <c r="A3958" s="1" t="s">
        <v>167</v>
      </c>
      <c r="B3958" s="1">
        <v>987</v>
      </c>
      <c r="C3958" s="26" t="s">
        <v>7569</v>
      </c>
      <c r="D3958" t="s">
        <v>169</v>
      </c>
      <c r="E3958" s="27" t="s">
        <v>7566</v>
      </c>
      <c r="F3958" s="28" t="s">
        <v>2427</v>
      </c>
      <c r="G3958" s="29">
        <v>1</v>
      </c>
      <c r="H3958" s="28">
        <v>0</v>
      </c>
      <c r="I3958" s="30">
        <f>ROUND(G3958*H3958,P4)</f>
        <v>0</v>
      </c>
      <c r="L3958" s="31">
        <v>0</v>
      </c>
      <c r="M3958" s="24">
        <f>ROUND(G3958*L3958,P4)</f>
        <v>0</v>
      </c>
      <c r="N3958" s="25" t="s">
        <v>2420</v>
      </c>
      <c r="O3958" s="32">
        <f>M3958*AA3958</f>
        <v>0</v>
      </c>
      <c r="P3958" s="1">
        <v>3</v>
      </c>
      <c r="AA3958" s="1">
        <f>IF(P3958=1,$O$3,IF(P3958=2,$O$4,$O$5))</f>
        <v>0</v>
      </c>
    </row>
    <row r="3959" ht="25.5">
      <c r="A3959" s="1" t="s">
        <v>173</v>
      </c>
      <c r="E3959" s="27" t="s">
        <v>7566</v>
      </c>
    </row>
    <row r="3960">
      <c r="A3960" s="1" t="s">
        <v>174</v>
      </c>
    </row>
    <row r="3961">
      <c r="A3961" s="1" t="s">
        <v>176</v>
      </c>
      <c r="E3961" s="27" t="s">
        <v>169</v>
      </c>
    </row>
    <row r="3962" ht="25.5">
      <c r="A3962" s="1" t="s">
        <v>167</v>
      </c>
      <c r="B3962" s="1">
        <v>988</v>
      </c>
      <c r="C3962" s="26" t="s">
        <v>7570</v>
      </c>
      <c r="D3962" t="s">
        <v>169</v>
      </c>
      <c r="E3962" s="27" t="s">
        <v>7568</v>
      </c>
      <c r="F3962" s="28" t="s">
        <v>2427</v>
      </c>
      <c r="G3962" s="29">
        <v>1</v>
      </c>
      <c r="H3962" s="28">
        <v>0</v>
      </c>
      <c r="I3962" s="30">
        <f>ROUND(G3962*H3962,P4)</f>
        <v>0</v>
      </c>
      <c r="L3962" s="31">
        <v>0</v>
      </c>
      <c r="M3962" s="24">
        <f>ROUND(G3962*L3962,P4)</f>
        <v>0</v>
      </c>
      <c r="N3962" s="25" t="s">
        <v>2420</v>
      </c>
      <c r="O3962" s="32">
        <f>M3962*AA3962</f>
        <v>0</v>
      </c>
      <c r="P3962" s="1">
        <v>3</v>
      </c>
      <c r="AA3962" s="1">
        <f>IF(P3962=1,$O$3,IF(P3962=2,$O$4,$O$5))</f>
        <v>0</v>
      </c>
    </row>
    <row r="3963" ht="25.5">
      <c r="A3963" s="1" t="s">
        <v>173</v>
      </c>
      <c r="E3963" s="27" t="s">
        <v>7568</v>
      </c>
    </row>
    <row r="3964">
      <c r="A3964" s="1" t="s">
        <v>174</v>
      </c>
    </row>
    <row r="3965">
      <c r="A3965" s="1" t="s">
        <v>176</v>
      </c>
      <c r="E3965" s="27" t="s">
        <v>169</v>
      </c>
    </row>
    <row r="3966" ht="25.5">
      <c r="A3966" s="1" t="s">
        <v>167</v>
      </c>
      <c r="B3966" s="1">
        <v>989</v>
      </c>
      <c r="C3966" s="26" t="s">
        <v>7571</v>
      </c>
      <c r="D3966" t="s">
        <v>169</v>
      </c>
      <c r="E3966" s="27" t="s">
        <v>7572</v>
      </c>
      <c r="F3966" s="28" t="s">
        <v>2427</v>
      </c>
      <c r="G3966" s="29">
        <v>1</v>
      </c>
      <c r="H3966" s="28">
        <v>0</v>
      </c>
      <c r="I3966" s="30">
        <f>ROUND(G3966*H3966,P4)</f>
        <v>0</v>
      </c>
      <c r="L3966" s="31">
        <v>0</v>
      </c>
      <c r="M3966" s="24">
        <f>ROUND(G3966*L3966,P4)</f>
        <v>0</v>
      </c>
      <c r="N3966" s="25" t="s">
        <v>2420</v>
      </c>
      <c r="O3966" s="32">
        <f>M3966*AA3966</f>
        <v>0</v>
      </c>
      <c r="P3966" s="1">
        <v>3</v>
      </c>
      <c r="AA3966" s="1">
        <f>IF(P3966=1,$O$3,IF(P3966=2,$O$4,$O$5))</f>
        <v>0</v>
      </c>
    </row>
    <row r="3967" ht="25.5">
      <c r="A3967" s="1" t="s">
        <v>173</v>
      </c>
      <c r="E3967" s="27" t="s">
        <v>7572</v>
      </c>
    </row>
    <row r="3968">
      <c r="A3968" s="1" t="s">
        <v>174</v>
      </c>
    </row>
    <row r="3969">
      <c r="A3969" s="1" t="s">
        <v>176</v>
      </c>
      <c r="E3969" s="27" t="s">
        <v>169</v>
      </c>
    </row>
    <row r="3970" ht="25.5">
      <c r="A3970" s="1" t="s">
        <v>167</v>
      </c>
      <c r="B3970" s="1">
        <v>990</v>
      </c>
      <c r="C3970" s="26" t="s">
        <v>7573</v>
      </c>
      <c r="D3970" t="s">
        <v>169</v>
      </c>
      <c r="E3970" s="27" t="s">
        <v>7574</v>
      </c>
      <c r="F3970" s="28" t="s">
        <v>2427</v>
      </c>
      <c r="G3970" s="29">
        <v>1</v>
      </c>
      <c r="H3970" s="28">
        <v>0</v>
      </c>
      <c r="I3970" s="30">
        <f>ROUND(G3970*H3970,P4)</f>
        <v>0</v>
      </c>
      <c r="L3970" s="31">
        <v>0</v>
      </c>
      <c r="M3970" s="24">
        <f>ROUND(G3970*L3970,P4)</f>
        <v>0</v>
      </c>
      <c r="N3970" s="25" t="s">
        <v>2420</v>
      </c>
      <c r="O3970" s="32">
        <f>M3970*AA3970</f>
        <v>0</v>
      </c>
      <c r="P3970" s="1">
        <v>3</v>
      </c>
      <c r="AA3970" s="1">
        <f>IF(P3970=1,$O$3,IF(P3970=2,$O$4,$O$5))</f>
        <v>0</v>
      </c>
    </row>
    <row r="3971" ht="25.5">
      <c r="A3971" s="1" t="s">
        <v>173</v>
      </c>
      <c r="E3971" s="27" t="s">
        <v>7574</v>
      </c>
    </row>
    <row r="3972">
      <c r="A3972" s="1" t="s">
        <v>174</v>
      </c>
    </row>
    <row r="3973">
      <c r="A3973" s="1" t="s">
        <v>176</v>
      </c>
      <c r="E3973" s="27" t="s">
        <v>169</v>
      </c>
    </row>
    <row r="3974" ht="25.5">
      <c r="A3974" s="1" t="s">
        <v>167</v>
      </c>
      <c r="B3974" s="1">
        <v>991</v>
      </c>
      <c r="C3974" s="26" t="s">
        <v>7575</v>
      </c>
      <c r="D3974" t="s">
        <v>169</v>
      </c>
      <c r="E3974" s="27" t="s">
        <v>7566</v>
      </c>
      <c r="F3974" s="28" t="s">
        <v>2427</v>
      </c>
      <c r="G3974" s="29">
        <v>1</v>
      </c>
      <c r="H3974" s="28">
        <v>0</v>
      </c>
      <c r="I3974" s="30">
        <f>ROUND(G3974*H3974,P4)</f>
        <v>0</v>
      </c>
      <c r="L3974" s="31">
        <v>0</v>
      </c>
      <c r="M3974" s="24">
        <f>ROUND(G3974*L3974,P4)</f>
        <v>0</v>
      </c>
      <c r="N3974" s="25" t="s">
        <v>2420</v>
      </c>
      <c r="O3974" s="32">
        <f>M3974*AA3974</f>
        <v>0</v>
      </c>
      <c r="P3974" s="1">
        <v>3</v>
      </c>
      <c r="AA3974" s="1">
        <f>IF(P3974=1,$O$3,IF(P3974=2,$O$4,$O$5))</f>
        <v>0</v>
      </c>
    </row>
    <row r="3975" ht="25.5">
      <c r="A3975" s="1" t="s">
        <v>173</v>
      </c>
      <c r="E3975" s="27" t="s">
        <v>7566</v>
      </c>
    </row>
    <row r="3976">
      <c r="A3976" s="1" t="s">
        <v>174</v>
      </c>
    </row>
    <row r="3977">
      <c r="A3977" s="1" t="s">
        <v>176</v>
      </c>
      <c r="E3977" s="27" t="s">
        <v>169</v>
      </c>
    </row>
    <row r="3978" ht="25.5">
      <c r="A3978" s="1" t="s">
        <v>167</v>
      </c>
      <c r="B3978" s="1">
        <v>992</v>
      </c>
      <c r="C3978" s="26" t="s">
        <v>7576</v>
      </c>
      <c r="D3978" t="s">
        <v>169</v>
      </c>
      <c r="E3978" s="27" t="s">
        <v>7568</v>
      </c>
      <c r="F3978" s="28" t="s">
        <v>2427</v>
      </c>
      <c r="G3978" s="29">
        <v>1</v>
      </c>
      <c r="H3978" s="28">
        <v>0</v>
      </c>
      <c r="I3978" s="30">
        <f>ROUND(G3978*H3978,P4)</f>
        <v>0</v>
      </c>
      <c r="L3978" s="31">
        <v>0</v>
      </c>
      <c r="M3978" s="24">
        <f>ROUND(G3978*L3978,P4)</f>
        <v>0</v>
      </c>
      <c r="N3978" s="25" t="s">
        <v>2420</v>
      </c>
      <c r="O3978" s="32">
        <f>M3978*AA3978</f>
        <v>0</v>
      </c>
      <c r="P3978" s="1">
        <v>3</v>
      </c>
      <c r="AA3978" s="1">
        <f>IF(P3978=1,$O$3,IF(P3978=2,$O$4,$O$5))</f>
        <v>0</v>
      </c>
    </row>
    <row r="3979" ht="25.5">
      <c r="A3979" s="1" t="s">
        <v>173</v>
      </c>
      <c r="E3979" s="27" t="s">
        <v>7568</v>
      </c>
    </row>
    <row r="3980">
      <c r="A3980" s="1" t="s">
        <v>174</v>
      </c>
    </row>
    <row r="3981">
      <c r="A3981" s="1" t="s">
        <v>176</v>
      </c>
      <c r="E3981" s="27" t="s">
        <v>169</v>
      </c>
    </row>
    <row r="3982" ht="25.5">
      <c r="A3982" s="1" t="s">
        <v>167</v>
      </c>
      <c r="B3982" s="1">
        <v>993</v>
      </c>
      <c r="C3982" s="26" t="s">
        <v>7577</v>
      </c>
      <c r="D3982" t="s">
        <v>169</v>
      </c>
      <c r="E3982" s="27" t="s">
        <v>7566</v>
      </c>
      <c r="F3982" s="28" t="s">
        <v>2427</v>
      </c>
      <c r="G3982" s="29">
        <v>1</v>
      </c>
      <c r="H3982" s="28">
        <v>0</v>
      </c>
      <c r="I3982" s="30">
        <f>ROUND(G3982*H3982,P4)</f>
        <v>0</v>
      </c>
      <c r="L3982" s="31">
        <v>0</v>
      </c>
      <c r="M3982" s="24">
        <f>ROUND(G3982*L3982,P4)</f>
        <v>0</v>
      </c>
      <c r="N3982" s="25" t="s">
        <v>2420</v>
      </c>
      <c r="O3982" s="32">
        <f>M3982*AA3982</f>
        <v>0</v>
      </c>
      <c r="P3982" s="1">
        <v>3</v>
      </c>
      <c r="AA3982" s="1">
        <f>IF(P3982=1,$O$3,IF(P3982=2,$O$4,$O$5))</f>
        <v>0</v>
      </c>
    </row>
    <row r="3983" ht="25.5">
      <c r="A3983" s="1" t="s">
        <v>173</v>
      </c>
      <c r="E3983" s="27" t="s">
        <v>7566</v>
      </c>
    </row>
    <row r="3984">
      <c r="A3984" s="1" t="s">
        <v>174</v>
      </c>
    </row>
    <row r="3985">
      <c r="A3985" s="1" t="s">
        <v>176</v>
      </c>
      <c r="E3985" s="27" t="s">
        <v>169</v>
      </c>
    </row>
    <row r="3986" ht="25.5">
      <c r="A3986" s="1" t="s">
        <v>167</v>
      </c>
      <c r="B3986" s="1">
        <v>994</v>
      </c>
      <c r="C3986" s="26" t="s">
        <v>7578</v>
      </c>
      <c r="D3986" t="s">
        <v>169</v>
      </c>
      <c r="E3986" s="27" t="s">
        <v>7568</v>
      </c>
      <c r="F3986" s="28" t="s">
        <v>2427</v>
      </c>
      <c r="G3986" s="29">
        <v>1</v>
      </c>
      <c r="H3986" s="28">
        <v>0</v>
      </c>
      <c r="I3986" s="30">
        <f>ROUND(G3986*H3986,P4)</f>
        <v>0</v>
      </c>
      <c r="L3986" s="31">
        <v>0</v>
      </c>
      <c r="M3986" s="24">
        <f>ROUND(G3986*L3986,P4)</f>
        <v>0</v>
      </c>
      <c r="N3986" s="25" t="s">
        <v>2420</v>
      </c>
      <c r="O3986" s="32">
        <f>M3986*AA3986</f>
        <v>0</v>
      </c>
      <c r="P3986" s="1">
        <v>3</v>
      </c>
      <c r="AA3986" s="1">
        <f>IF(P3986=1,$O$3,IF(P3986=2,$O$4,$O$5))</f>
        <v>0</v>
      </c>
    </row>
    <row r="3987" ht="25.5">
      <c r="A3987" s="1" t="s">
        <v>173</v>
      </c>
      <c r="E3987" s="27" t="s">
        <v>7568</v>
      </c>
    </row>
    <row r="3988">
      <c r="A3988" s="1" t="s">
        <v>174</v>
      </c>
    </row>
    <row r="3989">
      <c r="A3989" s="1" t="s">
        <v>176</v>
      </c>
      <c r="E3989" s="27" t="s">
        <v>169</v>
      </c>
    </row>
    <row r="3990" ht="25.5">
      <c r="A3990" s="1" t="s">
        <v>167</v>
      </c>
      <c r="B3990" s="1">
        <v>995</v>
      </c>
      <c r="C3990" s="26" t="s">
        <v>7579</v>
      </c>
      <c r="D3990" t="s">
        <v>169</v>
      </c>
      <c r="E3990" s="27" t="s">
        <v>7580</v>
      </c>
      <c r="F3990" s="28" t="s">
        <v>2427</v>
      </c>
      <c r="G3990" s="29">
        <v>15</v>
      </c>
      <c r="H3990" s="28">
        <v>0</v>
      </c>
      <c r="I3990" s="30">
        <f>ROUND(G3990*H3990,P4)</f>
        <v>0</v>
      </c>
      <c r="L3990" s="31">
        <v>0</v>
      </c>
      <c r="M3990" s="24">
        <f>ROUND(G3990*L3990,P4)</f>
        <v>0</v>
      </c>
      <c r="N3990" s="25" t="s">
        <v>2420</v>
      </c>
      <c r="O3990" s="32">
        <f>M3990*AA3990</f>
        <v>0</v>
      </c>
      <c r="P3990" s="1">
        <v>3</v>
      </c>
      <c r="AA3990" s="1">
        <f>IF(P3990=1,$O$3,IF(P3990=2,$O$4,$O$5))</f>
        <v>0</v>
      </c>
    </row>
    <row r="3991" ht="25.5">
      <c r="A3991" s="1" t="s">
        <v>173</v>
      </c>
      <c r="E3991" s="27" t="s">
        <v>7580</v>
      </c>
    </row>
    <row r="3992">
      <c r="A3992" s="1" t="s">
        <v>174</v>
      </c>
    </row>
    <row r="3993">
      <c r="A3993" s="1" t="s">
        <v>176</v>
      </c>
      <c r="E3993" s="27" t="s">
        <v>169</v>
      </c>
    </row>
    <row r="3994" ht="25.5">
      <c r="A3994" s="1" t="s">
        <v>167</v>
      </c>
      <c r="B3994" s="1">
        <v>996</v>
      </c>
      <c r="C3994" s="26" t="s">
        <v>7581</v>
      </c>
      <c r="D3994" t="s">
        <v>169</v>
      </c>
      <c r="E3994" s="27" t="s">
        <v>7582</v>
      </c>
      <c r="F3994" s="28" t="s">
        <v>2427</v>
      </c>
      <c r="G3994" s="29">
        <v>15</v>
      </c>
      <c r="H3994" s="28">
        <v>0</v>
      </c>
      <c r="I3994" s="30">
        <f>ROUND(G3994*H3994,P4)</f>
        <v>0</v>
      </c>
      <c r="L3994" s="31">
        <v>0</v>
      </c>
      <c r="M3994" s="24">
        <f>ROUND(G3994*L3994,P4)</f>
        <v>0</v>
      </c>
      <c r="N3994" s="25" t="s">
        <v>2420</v>
      </c>
      <c r="O3994" s="32">
        <f>M3994*AA3994</f>
        <v>0</v>
      </c>
      <c r="P3994" s="1">
        <v>3</v>
      </c>
      <c r="AA3994" s="1">
        <f>IF(P3994=1,$O$3,IF(P3994=2,$O$4,$O$5))</f>
        <v>0</v>
      </c>
    </row>
    <row r="3995" ht="25.5">
      <c r="A3995" s="1" t="s">
        <v>173</v>
      </c>
      <c r="E3995" s="27" t="s">
        <v>7582</v>
      </c>
    </row>
    <row r="3996">
      <c r="A3996" s="1" t="s">
        <v>174</v>
      </c>
    </row>
    <row r="3997">
      <c r="A3997" s="1" t="s">
        <v>176</v>
      </c>
      <c r="E3997" s="27" t="s">
        <v>169</v>
      </c>
    </row>
    <row r="3998" ht="25.5">
      <c r="A3998" s="1" t="s">
        <v>167</v>
      </c>
      <c r="B3998" s="1">
        <v>997</v>
      </c>
      <c r="C3998" s="26" t="s">
        <v>7583</v>
      </c>
      <c r="D3998" t="s">
        <v>169</v>
      </c>
      <c r="E3998" s="27" t="s">
        <v>7584</v>
      </c>
      <c r="F3998" s="28" t="s">
        <v>2427</v>
      </c>
      <c r="G3998" s="29">
        <v>1</v>
      </c>
      <c r="H3998" s="28">
        <v>0</v>
      </c>
      <c r="I3998" s="30">
        <f>ROUND(G3998*H3998,P4)</f>
        <v>0</v>
      </c>
      <c r="L3998" s="31">
        <v>0</v>
      </c>
      <c r="M3998" s="24">
        <f>ROUND(G3998*L3998,P4)</f>
        <v>0</v>
      </c>
      <c r="N3998" s="25" t="s">
        <v>2420</v>
      </c>
      <c r="O3998" s="32">
        <f>M3998*AA3998</f>
        <v>0</v>
      </c>
      <c r="P3998" s="1">
        <v>3</v>
      </c>
      <c r="AA3998" s="1">
        <f>IF(P3998=1,$O$3,IF(P3998=2,$O$4,$O$5))</f>
        <v>0</v>
      </c>
    </row>
    <row r="3999" ht="25.5">
      <c r="A3999" s="1" t="s">
        <v>173</v>
      </c>
      <c r="E3999" s="27" t="s">
        <v>7584</v>
      </c>
    </row>
    <row r="4000">
      <c r="A4000" s="1" t="s">
        <v>174</v>
      </c>
    </row>
    <row r="4001">
      <c r="A4001" s="1" t="s">
        <v>176</v>
      </c>
      <c r="E4001" s="27" t="s">
        <v>169</v>
      </c>
    </row>
    <row r="4002" ht="25.5">
      <c r="A4002" s="1" t="s">
        <v>167</v>
      </c>
      <c r="B4002" s="1">
        <v>998</v>
      </c>
      <c r="C4002" s="26" t="s">
        <v>7585</v>
      </c>
      <c r="D4002" t="s">
        <v>169</v>
      </c>
      <c r="E4002" s="27" t="s">
        <v>7586</v>
      </c>
      <c r="F4002" s="28" t="s">
        <v>2427</v>
      </c>
      <c r="G4002" s="29">
        <v>1</v>
      </c>
      <c r="H4002" s="28">
        <v>0</v>
      </c>
      <c r="I4002" s="30">
        <f>ROUND(G4002*H4002,P4)</f>
        <v>0</v>
      </c>
      <c r="L4002" s="31">
        <v>0</v>
      </c>
      <c r="M4002" s="24">
        <f>ROUND(G4002*L4002,P4)</f>
        <v>0</v>
      </c>
      <c r="N4002" s="25" t="s">
        <v>2420</v>
      </c>
      <c r="O4002" s="32">
        <f>M4002*AA4002</f>
        <v>0</v>
      </c>
      <c r="P4002" s="1">
        <v>3</v>
      </c>
      <c r="AA4002" s="1">
        <f>IF(P4002=1,$O$3,IF(P4002=2,$O$4,$O$5))</f>
        <v>0</v>
      </c>
    </row>
    <row r="4003" ht="25.5">
      <c r="A4003" s="1" t="s">
        <v>173</v>
      </c>
      <c r="E4003" s="27" t="s">
        <v>7586</v>
      </c>
    </row>
    <row r="4004">
      <c r="A4004" s="1" t="s">
        <v>174</v>
      </c>
    </row>
    <row r="4005">
      <c r="A4005" s="1" t="s">
        <v>176</v>
      </c>
      <c r="E4005" s="27" t="s">
        <v>169</v>
      </c>
    </row>
    <row r="4006" ht="25.5">
      <c r="A4006" s="1" t="s">
        <v>167</v>
      </c>
      <c r="B4006" s="1">
        <v>999</v>
      </c>
      <c r="C4006" s="26" t="s">
        <v>7587</v>
      </c>
      <c r="D4006" t="s">
        <v>169</v>
      </c>
      <c r="E4006" s="27" t="s">
        <v>7588</v>
      </c>
      <c r="F4006" s="28" t="s">
        <v>2427</v>
      </c>
      <c r="G4006" s="29">
        <v>1</v>
      </c>
      <c r="H4006" s="28">
        <v>0</v>
      </c>
      <c r="I4006" s="30">
        <f>ROUND(G4006*H4006,P4)</f>
        <v>0</v>
      </c>
      <c r="L4006" s="31">
        <v>0</v>
      </c>
      <c r="M4006" s="24">
        <f>ROUND(G4006*L4006,P4)</f>
        <v>0</v>
      </c>
      <c r="N4006" s="25" t="s">
        <v>2420</v>
      </c>
      <c r="O4006" s="32">
        <f>M4006*AA4006</f>
        <v>0</v>
      </c>
      <c r="P4006" s="1">
        <v>3</v>
      </c>
      <c r="AA4006" s="1">
        <f>IF(P4006=1,$O$3,IF(P4006=2,$O$4,$O$5))</f>
        <v>0</v>
      </c>
    </row>
    <row r="4007" ht="25.5">
      <c r="A4007" s="1" t="s">
        <v>173</v>
      </c>
      <c r="E4007" s="27" t="s">
        <v>7588</v>
      </c>
    </row>
    <row r="4008">
      <c r="A4008" s="1" t="s">
        <v>174</v>
      </c>
    </row>
    <row r="4009">
      <c r="A4009" s="1" t="s">
        <v>176</v>
      </c>
      <c r="E4009" s="27" t="s">
        <v>169</v>
      </c>
    </row>
    <row r="4010" ht="25.5">
      <c r="A4010" s="1" t="s">
        <v>167</v>
      </c>
      <c r="B4010" s="1">
        <v>1000</v>
      </c>
      <c r="C4010" s="26" t="s">
        <v>7589</v>
      </c>
      <c r="D4010" t="s">
        <v>169</v>
      </c>
      <c r="E4010" s="27" t="s">
        <v>7590</v>
      </c>
      <c r="F4010" s="28" t="s">
        <v>2427</v>
      </c>
      <c r="G4010" s="29">
        <v>1</v>
      </c>
      <c r="H4010" s="28">
        <v>0</v>
      </c>
      <c r="I4010" s="30">
        <f>ROUND(G4010*H4010,P4)</f>
        <v>0</v>
      </c>
      <c r="L4010" s="31">
        <v>0</v>
      </c>
      <c r="M4010" s="24">
        <f>ROUND(G4010*L4010,P4)</f>
        <v>0</v>
      </c>
      <c r="N4010" s="25" t="s">
        <v>2420</v>
      </c>
      <c r="O4010" s="32">
        <f>M4010*AA4010</f>
        <v>0</v>
      </c>
      <c r="P4010" s="1">
        <v>3</v>
      </c>
      <c r="AA4010" s="1">
        <f>IF(P4010=1,$O$3,IF(P4010=2,$O$4,$O$5))</f>
        <v>0</v>
      </c>
    </row>
    <row r="4011" ht="25.5">
      <c r="A4011" s="1" t="s">
        <v>173</v>
      </c>
      <c r="E4011" s="27" t="s">
        <v>7590</v>
      </c>
    </row>
    <row r="4012">
      <c r="A4012" s="1" t="s">
        <v>174</v>
      </c>
    </row>
    <row r="4013">
      <c r="A4013" s="1" t="s">
        <v>176</v>
      </c>
      <c r="E4013" s="27" t="s">
        <v>169</v>
      </c>
    </row>
    <row r="4014" ht="25.5">
      <c r="A4014" s="1" t="s">
        <v>167</v>
      </c>
      <c r="B4014" s="1">
        <v>1001</v>
      </c>
      <c r="C4014" s="26" t="s">
        <v>7591</v>
      </c>
      <c r="D4014" t="s">
        <v>169</v>
      </c>
      <c r="E4014" s="27" t="s">
        <v>7592</v>
      </c>
      <c r="F4014" s="28" t="s">
        <v>2427</v>
      </c>
      <c r="G4014" s="29">
        <v>2</v>
      </c>
      <c r="H4014" s="28">
        <v>0</v>
      </c>
      <c r="I4014" s="30">
        <f>ROUND(G4014*H4014,P4)</f>
        <v>0</v>
      </c>
      <c r="L4014" s="31">
        <v>0</v>
      </c>
      <c r="M4014" s="24">
        <f>ROUND(G4014*L4014,P4)</f>
        <v>0</v>
      </c>
      <c r="N4014" s="25" t="s">
        <v>2420</v>
      </c>
      <c r="O4014" s="32">
        <f>M4014*AA4014</f>
        <v>0</v>
      </c>
      <c r="P4014" s="1">
        <v>3</v>
      </c>
      <c r="AA4014" s="1">
        <f>IF(P4014=1,$O$3,IF(P4014=2,$O$4,$O$5))</f>
        <v>0</v>
      </c>
    </row>
    <row r="4015" ht="38.25">
      <c r="A4015" s="1" t="s">
        <v>173</v>
      </c>
      <c r="E4015" s="27" t="s">
        <v>7593</v>
      </c>
    </row>
    <row r="4016">
      <c r="A4016" s="1" t="s">
        <v>174</v>
      </c>
    </row>
    <row r="4017">
      <c r="A4017" s="1" t="s">
        <v>176</v>
      </c>
      <c r="E4017" s="27" t="s">
        <v>169</v>
      </c>
    </row>
    <row r="4018" ht="25.5">
      <c r="A4018" s="1" t="s">
        <v>167</v>
      </c>
      <c r="B4018" s="1">
        <v>1002</v>
      </c>
      <c r="C4018" s="26" t="s">
        <v>7594</v>
      </c>
      <c r="D4018" t="s">
        <v>169</v>
      </c>
      <c r="E4018" s="27" t="s">
        <v>7595</v>
      </c>
      <c r="F4018" s="28" t="s">
        <v>2427</v>
      </c>
      <c r="G4018" s="29">
        <v>2</v>
      </c>
      <c r="H4018" s="28">
        <v>0</v>
      </c>
      <c r="I4018" s="30">
        <f>ROUND(G4018*H4018,P4)</f>
        <v>0</v>
      </c>
      <c r="L4018" s="31">
        <v>0</v>
      </c>
      <c r="M4018" s="24">
        <f>ROUND(G4018*L4018,P4)</f>
        <v>0</v>
      </c>
      <c r="N4018" s="25" t="s">
        <v>2420</v>
      </c>
      <c r="O4018" s="32">
        <f>M4018*AA4018</f>
        <v>0</v>
      </c>
      <c r="P4018" s="1">
        <v>3</v>
      </c>
      <c r="AA4018" s="1">
        <f>IF(P4018=1,$O$3,IF(P4018=2,$O$4,$O$5))</f>
        <v>0</v>
      </c>
    </row>
    <row r="4019" ht="38.25">
      <c r="A4019" s="1" t="s">
        <v>173</v>
      </c>
      <c r="E4019" s="27" t="s">
        <v>7596</v>
      </c>
    </row>
    <row r="4020">
      <c r="A4020" s="1" t="s">
        <v>174</v>
      </c>
    </row>
    <row r="4021">
      <c r="A4021" s="1" t="s">
        <v>176</v>
      </c>
      <c r="E4021" s="27" t="s">
        <v>169</v>
      </c>
    </row>
    <row r="4022" ht="25.5">
      <c r="A4022" s="1" t="s">
        <v>167</v>
      </c>
      <c r="B4022" s="1">
        <v>1003</v>
      </c>
      <c r="C4022" s="26" t="s">
        <v>7597</v>
      </c>
      <c r="D4022" t="s">
        <v>169</v>
      </c>
      <c r="E4022" s="27" t="s">
        <v>7598</v>
      </c>
      <c r="F4022" s="28" t="s">
        <v>2427</v>
      </c>
      <c r="G4022" s="29">
        <v>2</v>
      </c>
      <c r="H4022" s="28">
        <v>0</v>
      </c>
      <c r="I4022" s="30">
        <f>ROUND(G4022*H4022,P4)</f>
        <v>0</v>
      </c>
      <c r="L4022" s="31">
        <v>0</v>
      </c>
      <c r="M4022" s="24">
        <f>ROUND(G4022*L4022,P4)</f>
        <v>0</v>
      </c>
      <c r="N4022" s="25" t="s">
        <v>2420</v>
      </c>
      <c r="O4022" s="32">
        <f>M4022*AA4022</f>
        <v>0</v>
      </c>
      <c r="P4022" s="1">
        <v>3</v>
      </c>
      <c r="AA4022" s="1">
        <f>IF(P4022=1,$O$3,IF(P4022=2,$O$4,$O$5))</f>
        <v>0</v>
      </c>
    </row>
    <row r="4023" ht="38.25">
      <c r="A4023" s="1" t="s">
        <v>173</v>
      </c>
      <c r="E4023" s="27" t="s">
        <v>7599</v>
      </c>
    </row>
    <row r="4024">
      <c r="A4024" s="1" t="s">
        <v>174</v>
      </c>
    </row>
    <row r="4025">
      <c r="A4025" s="1" t="s">
        <v>176</v>
      </c>
      <c r="E4025" s="27" t="s">
        <v>169</v>
      </c>
    </row>
    <row r="4026" ht="25.5">
      <c r="A4026" s="1" t="s">
        <v>167</v>
      </c>
      <c r="B4026" s="1">
        <v>1004</v>
      </c>
      <c r="C4026" s="26" t="s">
        <v>7600</v>
      </c>
      <c r="D4026" t="s">
        <v>169</v>
      </c>
      <c r="E4026" s="27" t="s">
        <v>7601</v>
      </c>
      <c r="F4026" s="28" t="s">
        <v>2427</v>
      </c>
      <c r="G4026" s="29">
        <v>2</v>
      </c>
      <c r="H4026" s="28">
        <v>0</v>
      </c>
      <c r="I4026" s="30">
        <f>ROUND(G4026*H4026,P4)</f>
        <v>0</v>
      </c>
      <c r="L4026" s="31">
        <v>0</v>
      </c>
      <c r="M4026" s="24">
        <f>ROUND(G4026*L4026,P4)</f>
        <v>0</v>
      </c>
      <c r="N4026" s="25" t="s">
        <v>2420</v>
      </c>
      <c r="O4026" s="32">
        <f>M4026*AA4026</f>
        <v>0</v>
      </c>
      <c r="P4026" s="1">
        <v>3</v>
      </c>
      <c r="AA4026" s="1">
        <f>IF(P4026=1,$O$3,IF(P4026=2,$O$4,$O$5))</f>
        <v>0</v>
      </c>
    </row>
    <row r="4027" ht="38.25">
      <c r="A4027" s="1" t="s">
        <v>173</v>
      </c>
      <c r="E4027" s="27" t="s">
        <v>7602</v>
      </c>
    </row>
    <row r="4028">
      <c r="A4028" s="1" t="s">
        <v>174</v>
      </c>
    </row>
    <row r="4029">
      <c r="A4029" s="1" t="s">
        <v>176</v>
      </c>
      <c r="E4029" s="27" t="s">
        <v>169</v>
      </c>
    </row>
    <row r="4030" ht="25.5">
      <c r="A4030" s="1" t="s">
        <v>167</v>
      </c>
      <c r="B4030" s="1">
        <v>1005</v>
      </c>
      <c r="C4030" s="26" t="s">
        <v>7603</v>
      </c>
      <c r="D4030" t="s">
        <v>169</v>
      </c>
      <c r="E4030" s="27" t="s">
        <v>7604</v>
      </c>
      <c r="F4030" s="28" t="s">
        <v>2427</v>
      </c>
      <c r="G4030" s="29">
        <v>1</v>
      </c>
      <c r="H4030" s="28">
        <v>0</v>
      </c>
      <c r="I4030" s="30">
        <f>ROUND(G4030*H4030,P4)</f>
        <v>0</v>
      </c>
      <c r="L4030" s="31">
        <v>0</v>
      </c>
      <c r="M4030" s="24">
        <f>ROUND(G4030*L4030,P4)</f>
        <v>0</v>
      </c>
      <c r="N4030" s="25" t="s">
        <v>2420</v>
      </c>
      <c r="O4030" s="32">
        <f>M4030*AA4030</f>
        <v>0</v>
      </c>
      <c r="P4030" s="1">
        <v>3</v>
      </c>
      <c r="AA4030" s="1">
        <f>IF(P4030=1,$O$3,IF(P4030=2,$O$4,$O$5))</f>
        <v>0</v>
      </c>
    </row>
    <row r="4031" ht="25.5">
      <c r="A4031" s="1" t="s">
        <v>173</v>
      </c>
      <c r="E4031" s="27" t="s">
        <v>7604</v>
      </c>
    </row>
    <row r="4032">
      <c r="A4032" s="1" t="s">
        <v>174</v>
      </c>
    </row>
    <row r="4033">
      <c r="A4033" s="1" t="s">
        <v>176</v>
      </c>
      <c r="E4033" s="27" t="s">
        <v>169</v>
      </c>
    </row>
    <row r="4034" ht="25.5">
      <c r="A4034" s="1" t="s">
        <v>167</v>
      </c>
      <c r="B4034" s="1">
        <v>1006</v>
      </c>
      <c r="C4034" s="26" t="s">
        <v>7605</v>
      </c>
      <c r="D4034" t="s">
        <v>169</v>
      </c>
      <c r="E4034" s="27" t="s">
        <v>7606</v>
      </c>
      <c r="F4034" s="28" t="s">
        <v>2427</v>
      </c>
      <c r="G4034" s="29">
        <v>1</v>
      </c>
      <c r="H4034" s="28">
        <v>0</v>
      </c>
      <c r="I4034" s="30">
        <f>ROUND(G4034*H4034,P4)</f>
        <v>0</v>
      </c>
      <c r="L4034" s="31">
        <v>0</v>
      </c>
      <c r="M4034" s="24">
        <f>ROUND(G4034*L4034,P4)</f>
        <v>0</v>
      </c>
      <c r="N4034" s="25" t="s">
        <v>2420</v>
      </c>
      <c r="O4034" s="32">
        <f>M4034*AA4034</f>
        <v>0</v>
      </c>
      <c r="P4034" s="1">
        <v>3</v>
      </c>
      <c r="AA4034" s="1">
        <f>IF(P4034=1,$O$3,IF(P4034=2,$O$4,$O$5))</f>
        <v>0</v>
      </c>
    </row>
    <row r="4035" ht="25.5">
      <c r="A4035" s="1" t="s">
        <v>173</v>
      </c>
      <c r="E4035" s="27" t="s">
        <v>7606</v>
      </c>
    </row>
    <row r="4036">
      <c r="A4036" s="1" t="s">
        <v>174</v>
      </c>
    </row>
    <row r="4037">
      <c r="A4037" s="1" t="s">
        <v>176</v>
      </c>
      <c r="E4037" s="27" t="s">
        <v>169</v>
      </c>
    </row>
    <row r="4038" ht="25.5">
      <c r="A4038" s="1" t="s">
        <v>167</v>
      </c>
      <c r="B4038" s="1">
        <v>1007</v>
      </c>
      <c r="C4038" s="26" t="s">
        <v>7607</v>
      </c>
      <c r="D4038" t="s">
        <v>169</v>
      </c>
      <c r="E4038" s="27" t="s">
        <v>7592</v>
      </c>
      <c r="F4038" s="28" t="s">
        <v>2427</v>
      </c>
      <c r="G4038" s="29">
        <v>2</v>
      </c>
      <c r="H4038" s="28">
        <v>0</v>
      </c>
      <c r="I4038" s="30">
        <f>ROUND(G4038*H4038,P4)</f>
        <v>0</v>
      </c>
      <c r="L4038" s="31">
        <v>0</v>
      </c>
      <c r="M4038" s="24">
        <f>ROUND(G4038*L4038,P4)</f>
        <v>0</v>
      </c>
      <c r="N4038" s="25" t="s">
        <v>2420</v>
      </c>
      <c r="O4038" s="32">
        <f>M4038*AA4038</f>
        <v>0</v>
      </c>
      <c r="P4038" s="1">
        <v>3</v>
      </c>
      <c r="AA4038" s="1">
        <f>IF(P4038=1,$O$3,IF(P4038=2,$O$4,$O$5))</f>
        <v>0</v>
      </c>
    </row>
    <row r="4039" ht="38.25">
      <c r="A4039" s="1" t="s">
        <v>173</v>
      </c>
      <c r="E4039" s="27" t="s">
        <v>7608</v>
      </c>
    </row>
    <row r="4040">
      <c r="A4040" s="1" t="s">
        <v>174</v>
      </c>
    </row>
    <row r="4041">
      <c r="A4041" s="1" t="s">
        <v>176</v>
      </c>
      <c r="E4041" s="27" t="s">
        <v>169</v>
      </c>
    </row>
    <row r="4042" ht="25.5">
      <c r="A4042" s="1" t="s">
        <v>167</v>
      </c>
      <c r="B4042" s="1">
        <v>1008</v>
      </c>
      <c r="C4042" s="26" t="s">
        <v>7609</v>
      </c>
      <c r="D4042" t="s">
        <v>169</v>
      </c>
      <c r="E4042" s="27" t="s">
        <v>7595</v>
      </c>
      <c r="F4042" s="28" t="s">
        <v>2427</v>
      </c>
      <c r="G4042" s="29">
        <v>2</v>
      </c>
      <c r="H4042" s="28">
        <v>0</v>
      </c>
      <c r="I4042" s="30">
        <f>ROUND(G4042*H4042,P4)</f>
        <v>0</v>
      </c>
      <c r="L4042" s="31">
        <v>0</v>
      </c>
      <c r="M4042" s="24">
        <f>ROUND(G4042*L4042,P4)</f>
        <v>0</v>
      </c>
      <c r="N4042" s="25" t="s">
        <v>2420</v>
      </c>
      <c r="O4042" s="32">
        <f>M4042*AA4042</f>
        <v>0</v>
      </c>
      <c r="P4042" s="1">
        <v>3</v>
      </c>
      <c r="AA4042" s="1">
        <f>IF(P4042=1,$O$3,IF(P4042=2,$O$4,$O$5))</f>
        <v>0</v>
      </c>
    </row>
    <row r="4043" ht="38.25">
      <c r="A4043" s="1" t="s">
        <v>173</v>
      </c>
      <c r="E4043" s="27" t="s">
        <v>7610</v>
      </c>
    </row>
    <row r="4044">
      <c r="A4044" s="1" t="s">
        <v>174</v>
      </c>
    </row>
    <row r="4045">
      <c r="A4045" s="1" t="s">
        <v>176</v>
      </c>
      <c r="E4045" s="27" t="s">
        <v>169</v>
      </c>
    </row>
    <row r="4046" ht="25.5">
      <c r="A4046" s="1" t="s">
        <v>167</v>
      </c>
      <c r="B4046" s="1">
        <v>1009</v>
      </c>
      <c r="C4046" s="26" t="s">
        <v>7611</v>
      </c>
      <c r="D4046" t="s">
        <v>169</v>
      </c>
      <c r="E4046" s="27" t="s">
        <v>7612</v>
      </c>
      <c r="F4046" s="28" t="s">
        <v>2427</v>
      </c>
      <c r="G4046" s="29">
        <v>2</v>
      </c>
      <c r="H4046" s="28">
        <v>0</v>
      </c>
      <c r="I4046" s="30">
        <f>ROUND(G4046*H4046,P4)</f>
        <v>0</v>
      </c>
      <c r="L4046" s="31">
        <v>0</v>
      </c>
      <c r="M4046" s="24">
        <f>ROUND(G4046*L4046,P4)</f>
        <v>0</v>
      </c>
      <c r="N4046" s="25" t="s">
        <v>2420</v>
      </c>
      <c r="O4046" s="32">
        <f>M4046*AA4046</f>
        <v>0</v>
      </c>
      <c r="P4046" s="1">
        <v>3</v>
      </c>
      <c r="AA4046" s="1">
        <f>IF(P4046=1,$O$3,IF(P4046=2,$O$4,$O$5))</f>
        <v>0</v>
      </c>
    </row>
    <row r="4047" ht="25.5">
      <c r="A4047" s="1" t="s">
        <v>173</v>
      </c>
      <c r="E4047" s="27" t="s">
        <v>7612</v>
      </c>
    </row>
    <row r="4048">
      <c r="A4048" s="1" t="s">
        <v>174</v>
      </c>
    </row>
    <row r="4049">
      <c r="A4049" s="1" t="s">
        <v>176</v>
      </c>
      <c r="E4049" s="27" t="s">
        <v>169</v>
      </c>
    </row>
    <row r="4050" ht="25.5">
      <c r="A4050" s="1" t="s">
        <v>167</v>
      </c>
      <c r="B4050" s="1">
        <v>1010</v>
      </c>
      <c r="C4050" s="26" t="s">
        <v>7613</v>
      </c>
      <c r="D4050" t="s">
        <v>169</v>
      </c>
      <c r="E4050" s="27" t="s">
        <v>7614</v>
      </c>
      <c r="F4050" s="28" t="s">
        <v>2427</v>
      </c>
      <c r="G4050" s="29">
        <v>2</v>
      </c>
      <c r="H4050" s="28">
        <v>0</v>
      </c>
      <c r="I4050" s="30">
        <f>ROUND(G4050*H4050,P4)</f>
        <v>0</v>
      </c>
      <c r="L4050" s="31">
        <v>0</v>
      </c>
      <c r="M4050" s="24">
        <f>ROUND(G4050*L4050,P4)</f>
        <v>0</v>
      </c>
      <c r="N4050" s="25" t="s">
        <v>2420</v>
      </c>
      <c r="O4050" s="32">
        <f>M4050*AA4050</f>
        <v>0</v>
      </c>
      <c r="P4050" s="1">
        <v>3</v>
      </c>
      <c r="AA4050" s="1">
        <f>IF(P4050=1,$O$3,IF(P4050=2,$O$4,$O$5))</f>
        <v>0</v>
      </c>
    </row>
    <row r="4051" ht="25.5">
      <c r="A4051" s="1" t="s">
        <v>173</v>
      </c>
      <c r="E4051" s="27" t="s">
        <v>7614</v>
      </c>
    </row>
    <row r="4052">
      <c r="A4052" s="1" t="s">
        <v>174</v>
      </c>
    </row>
    <row r="4053">
      <c r="A4053" s="1" t="s">
        <v>176</v>
      </c>
      <c r="E4053" s="27" t="s">
        <v>169</v>
      </c>
    </row>
    <row r="4054" ht="25.5">
      <c r="A4054" s="1" t="s">
        <v>167</v>
      </c>
      <c r="B4054" s="1">
        <v>1011</v>
      </c>
      <c r="C4054" s="26" t="s">
        <v>7615</v>
      </c>
      <c r="D4054" t="s">
        <v>169</v>
      </c>
      <c r="E4054" s="27" t="s">
        <v>7616</v>
      </c>
      <c r="F4054" s="28" t="s">
        <v>2427</v>
      </c>
      <c r="G4054" s="29">
        <v>1</v>
      </c>
      <c r="H4054" s="28">
        <v>0</v>
      </c>
      <c r="I4054" s="30">
        <f>ROUND(G4054*H4054,P4)</f>
        <v>0</v>
      </c>
      <c r="L4054" s="31">
        <v>0</v>
      </c>
      <c r="M4054" s="24">
        <f>ROUND(G4054*L4054,P4)</f>
        <v>0</v>
      </c>
      <c r="N4054" s="25" t="s">
        <v>2420</v>
      </c>
      <c r="O4054" s="32">
        <f>M4054*AA4054</f>
        <v>0</v>
      </c>
      <c r="P4054" s="1">
        <v>3</v>
      </c>
      <c r="AA4054" s="1">
        <f>IF(P4054=1,$O$3,IF(P4054=2,$O$4,$O$5))</f>
        <v>0</v>
      </c>
    </row>
    <row r="4055" ht="38.25">
      <c r="A4055" s="1" t="s">
        <v>173</v>
      </c>
      <c r="E4055" s="27" t="s">
        <v>7617</v>
      </c>
    </row>
    <row r="4056">
      <c r="A4056" s="1" t="s">
        <v>174</v>
      </c>
    </row>
    <row r="4057">
      <c r="A4057" s="1" t="s">
        <v>176</v>
      </c>
      <c r="E4057" s="27" t="s">
        <v>169</v>
      </c>
    </row>
    <row r="4058" ht="25.5">
      <c r="A4058" s="1" t="s">
        <v>167</v>
      </c>
      <c r="B4058" s="1">
        <v>1012</v>
      </c>
      <c r="C4058" s="26" t="s">
        <v>7618</v>
      </c>
      <c r="D4058" t="s">
        <v>169</v>
      </c>
      <c r="E4058" s="27" t="s">
        <v>7619</v>
      </c>
      <c r="F4058" s="28" t="s">
        <v>2427</v>
      </c>
      <c r="G4058" s="29">
        <v>1</v>
      </c>
      <c r="H4058" s="28">
        <v>0</v>
      </c>
      <c r="I4058" s="30">
        <f>ROUND(G4058*H4058,P4)</f>
        <v>0</v>
      </c>
      <c r="L4058" s="31">
        <v>0</v>
      </c>
      <c r="M4058" s="24">
        <f>ROUND(G4058*L4058,P4)</f>
        <v>0</v>
      </c>
      <c r="N4058" s="25" t="s">
        <v>2420</v>
      </c>
      <c r="O4058" s="32">
        <f>M4058*AA4058</f>
        <v>0</v>
      </c>
      <c r="P4058" s="1">
        <v>3</v>
      </c>
      <c r="AA4058" s="1">
        <f>IF(P4058=1,$O$3,IF(P4058=2,$O$4,$O$5))</f>
        <v>0</v>
      </c>
    </row>
    <row r="4059" ht="38.25">
      <c r="A4059" s="1" t="s">
        <v>173</v>
      </c>
      <c r="E4059" s="27" t="s">
        <v>7620</v>
      </c>
    </row>
    <row r="4060">
      <c r="A4060" s="1" t="s">
        <v>174</v>
      </c>
    </row>
    <row r="4061">
      <c r="A4061" s="1" t="s">
        <v>176</v>
      </c>
      <c r="E4061" s="27" t="s">
        <v>169</v>
      </c>
    </row>
    <row r="4062">
      <c r="A4062" s="1" t="s">
        <v>167</v>
      </c>
      <c r="B4062" s="1">
        <v>1013</v>
      </c>
      <c r="C4062" s="26" t="s">
        <v>7621</v>
      </c>
      <c r="D4062" t="s">
        <v>169</v>
      </c>
      <c r="E4062" s="27" t="s">
        <v>7622</v>
      </c>
      <c r="F4062" s="28" t="s">
        <v>2815</v>
      </c>
      <c r="G4062" s="29">
        <v>11214.894</v>
      </c>
      <c r="H4062" s="28">
        <v>0</v>
      </c>
      <c r="I4062" s="30">
        <f>ROUND(G4062*H4062,P4)</f>
        <v>0</v>
      </c>
      <c r="L4062" s="31">
        <v>0</v>
      </c>
      <c r="M4062" s="24">
        <f>ROUND(G4062*L4062,P4)</f>
        <v>0</v>
      </c>
      <c r="N4062" s="25" t="s">
        <v>2420</v>
      </c>
      <c r="O4062" s="32">
        <f>M4062*AA4062</f>
        <v>0</v>
      </c>
      <c r="P4062" s="1">
        <v>3</v>
      </c>
      <c r="AA4062" s="1">
        <f>IF(P4062=1,$O$3,IF(P4062=2,$O$4,$O$5))</f>
        <v>0</v>
      </c>
    </row>
    <row r="4063">
      <c r="A4063" s="1" t="s">
        <v>173</v>
      </c>
      <c r="E4063" s="27" t="s">
        <v>7622</v>
      </c>
    </row>
    <row r="4064">
      <c r="A4064" s="1" t="s">
        <v>174</v>
      </c>
    </row>
    <row r="4065">
      <c r="A4065" s="1" t="s">
        <v>176</v>
      </c>
      <c r="E4065" s="27" t="s">
        <v>169</v>
      </c>
    </row>
    <row r="4066">
      <c r="A4066" s="1" t="s">
        <v>164</v>
      </c>
      <c r="C4066" s="22" t="s">
        <v>7623</v>
      </c>
      <c r="E4066" s="23" t="s">
        <v>7624</v>
      </c>
      <c r="L4066" s="24">
        <f>SUMIFS(L4067:L5002,A4067:A5002,"P")</f>
        <v>0</v>
      </c>
      <c r="M4066" s="24">
        <f>SUMIFS(M4067:M5002,A4067:A5002,"P")</f>
        <v>0</v>
      </c>
      <c r="N4066" s="25"/>
    </row>
    <row r="4067" ht="25.5">
      <c r="A4067" s="1" t="s">
        <v>167</v>
      </c>
      <c r="B4067" s="1">
        <v>1014</v>
      </c>
      <c r="C4067" s="26" t="s">
        <v>7625</v>
      </c>
      <c r="D4067" t="s">
        <v>169</v>
      </c>
      <c r="E4067" s="27" t="s">
        <v>7626</v>
      </c>
      <c r="F4067" s="28" t="s">
        <v>2427</v>
      </c>
      <c r="G4067" s="29">
        <v>33</v>
      </c>
      <c r="H4067" s="28">
        <v>0</v>
      </c>
      <c r="I4067" s="30">
        <f>ROUND(G4067*H4067,P4)</f>
        <v>0</v>
      </c>
      <c r="L4067" s="31">
        <v>0</v>
      </c>
      <c r="M4067" s="24">
        <f>ROUND(G4067*L4067,P4)</f>
        <v>0</v>
      </c>
      <c r="N4067" s="25" t="s">
        <v>169</v>
      </c>
      <c r="O4067" s="32">
        <f>M4067*AA4067</f>
        <v>0</v>
      </c>
      <c r="P4067" s="1">
        <v>3</v>
      </c>
      <c r="AA4067" s="1">
        <f>IF(P4067=1,$O$3,IF(P4067=2,$O$4,$O$5))</f>
        <v>0</v>
      </c>
    </row>
    <row r="4068" ht="25.5">
      <c r="A4068" s="1" t="s">
        <v>173</v>
      </c>
      <c r="E4068" s="27" t="s">
        <v>7626</v>
      </c>
    </row>
    <row r="4069">
      <c r="A4069" s="1" t="s">
        <v>174</v>
      </c>
    </row>
    <row r="4070">
      <c r="A4070" s="1" t="s">
        <v>176</v>
      </c>
      <c r="E4070" s="27" t="s">
        <v>169</v>
      </c>
    </row>
    <row r="4071" ht="25.5">
      <c r="A4071" s="1" t="s">
        <v>167</v>
      </c>
      <c r="B4071" s="1">
        <v>1015</v>
      </c>
      <c r="C4071" s="26" t="s">
        <v>7627</v>
      </c>
      <c r="D4071" t="s">
        <v>169</v>
      </c>
      <c r="E4071" s="27" t="s">
        <v>7628</v>
      </c>
      <c r="F4071" s="28" t="s">
        <v>2427</v>
      </c>
      <c r="G4071" s="29">
        <v>19</v>
      </c>
      <c r="H4071" s="28">
        <v>0</v>
      </c>
      <c r="I4071" s="30">
        <f>ROUND(G4071*H4071,P4)</f>
        <v>0</v>
      </c>
      <c r="L4071" s="31">
        <v>0</v>
      </c>
      <c r="M4071" s="24">
        <f>ROUND(G4071*L4071,P4)</f>
        <v>0</v>
      </c>
      <c r="N4071" s="25" t="s">
        <v>169</v>
      </c>
      <c r="O4071" s="32">
        <f>M4071*AA4071</f>
        <v>0</v>
      </c>
      <c r="P4071" s="1">
        <v>3</v>
      </c>
      <c r="AA4071" s="1">
        <f>IF(P4071=1,$O$3,IF(P4071=2,$O$4,$O$5))</f>
        <v>0</v>
      </c>
    </row>
    <row r="4072" ht="25.5">
      <c r="A4072" s="1" t="s">
        <v>173</v>
      </c>
      <c r="E4072" s="27" t="s">
        <v>7628</v>
      </c>
    </row>
    <row r="4073">
      <c r="A4073" s="1" t="s">
        <v>174</v>
      </c>
    </row>
    <row r="4074">
      <c r="A4074" s="1" t="s">
        <v>176</v>
      </c>
      <c r="E4074" s="27" t="s">
        <v>169</v>
      </c>
    </row>
    <row r="4075" ht="25.5">
      <c r="A4075" s="1" t="s">
        <v>167</v>
      </c>
      <c r="B4075" s="1">
        <v>1016</v>
      </c>
      <c r="C4075" s="26" t="s">
        <v>7629</v>
      </c>
      <c r="D4075" t="s">
        <v>169</v>
      </c>
      <c r="E4075" s="27" t="s">
        <v>7630</v>
      </c>
      <c r="F4075" s="28" t="s">
        <v>2427</v>
      </c>
      <c r="G4075" s="29">
        <v>6</v>
      </c>
      <c r="H4075" s="28">
        <v>0</v>
      </c>
      <c r="I4075" s="30">
        <f>ROUND(G4075*H4075,P4)</f>
        <v>0</v>
      </c>
      <c r="L4075" s="31">
        <v>0</v>
      </c>
      <c r="M4075" s="24">
        <f>ROUND(G4075*L4075,P4)</f>
        <v>0</v>
      </c>
      <c r="N4075" s="25" t="s">
        <v>2420</v>
      </c>
      <c r="O4075" s="32">
        <f>M4075*AA4075</f>
        <v>0</v>
      </c>
      <c r="P4075" s="1">
        <v>3</v>
      </c>
      <c r="AA4075" s="1">
        <f>IF(P4075=1,$O$3,IF(P4075=2,$O$4,$O$5))</f>
        <v>0</v>
      </c>
    </row>
    <row r="4076" ht="25.5">
      <c r="A4076" s="1" t="s">
        <v>173</v>
      </c>
      <c r="E4076" s="27" t="s">
        <v>7630</v>
      </c>
    </row>
    <row r="4077">
      <c r="A4077" s="1" t="s">
        <v>174</v>
      </c>
    </row>
    <row r="4078">
      <c r="A4078" s="1" t="s">
        <v>176</v>
      </c>
      <c r="E4078" s="27" t="s">
        <v>169</v>
      </c>
    </row>
    <row r="4079" ht="25.5">
      <c r="A4079" s="1" t="s">
        <v>167</v>
      </c>
      <c r="B4079" s="1">
        <v>1017</v>
      </c>
      <c r="C4079" s="26" t="s">
        <v>7631</v>
      </c>
      <c r="D4079" t="s">
        <v>169</v>
      </c>
      <c r="E4079" s="27" t="s">
        <v>7632</v>
      </c>
      <c r="F4079" s="28" t="s">
        <v>2427</v>
      </c>
      <c r="G4079" s="29">
        <v>6</v>
      </c>
      <c r="H4079" s="28">
        <v>0</v>
      </c>
      <c r="I4079" s="30">
        <f>ROUND(G4079*H4079,P4)</f>
        <v>0</v>
      </c>
      <c r="L4079" s="31">
        <v>0</v>
      </c>
      <c r="M4079" s="24">
        <f>ROUND(G4079*L4079,P4)</f>
        <v>0</v>
      </c>
      <c r="N4079" s="25" t="s">
        <v>2420</v>
      </c>
      <c r="O4079" s="32">
        <f>M4079*AA4079</f>
        <v>0</v>
      </c>
      <c r="P4079" s="1">
        <v>3</v>
      </c>
      <c r="AA4079" s="1">
        <f>IF(P4079=1,$O$3,IF(P4079=2,$O$4,$O$5))</f>
        <v>0</v>
      </c>
    </row>
    <row r="4080" ht="25.5">
      <c r="A4080" s="1" t="s">
        <v>173</v>
      </c>
      <c r="E4080" s="27" t="s">
        <v>7632</v>
      </c>
    </row>
    <row r="4081">
      <c r="A4081" s="1" t="s">
        <v>174</v>
      </c>
    </row>
    <row r="4082">
      <c r="A4082" s="1" t="s">
        <v>176</v>
      </c>
      <c r="E4082" s="27" t="s">
        <v>169</v>
      </c>
    </row>
    <row r="4083" ht="25.5">
      <c r="A4083" s="1" t="s">
        <v>167</v>
      </c>
      <c r="B4083" s="1">
        <v>1018</v>
      </c>
      <c r="C4083" s="26" t="s">
        <v>7633</v>
      </c>
      <c r="D4083" t="s">
        <v>169</v>
      </c>
      <c r="E4083" s="27" t="s">
        <v>7634</v>
      </c>
      <c r="F4083" s="28" t="s">
        <v>2427</v>
      </c>
      <c r="G4083" s="29">
        <v>2</v>
      </c>
      <c r="H4083" s="28">
        <v>0</v>
      </c>
      <c r="I4083" s="30">
        <f>ROUND(G4083*H4083,P4)</f>
        <v>0</v>
      </c>
      <c r="L4083" s="31">
        <v>0</v>
      </c>
      <c r="M4083" s="24">
        <f>ROUND(G4083*L4083,P4)</f>
        <v>0</v>
      </c>
      <c r="N4083" s="25" t="s">
        <v>169</v>
      </c>
      <c r="O4083" s="32">
        <f>M4083*AA4083</f>
        <v>0</v>
      </c>
      <c r="P4083" s="1">
        <v>3</v>
      </c>
      <c r="AA4083" s="1">
        <f>IF(P4083=1,$O$3,IF(P4083=2,$O$4,$O$5))</f>
        <v>0</v>
      </c>
    </row>
    <row r="4084" ht="25.5">
      <c r="A4084" s="1" t="s">
        <v>173</v>
      </c>
      <c r="E4084" s="27" t="s">
        <v>7634</v>
      </c>
    </row>
    <row r="4085">
      <c r="A4085" s="1" t="s">
        <v>174</v>
      </c>
    </row>
    <row r="4086">
      <c r="A4086" s="1" t="s">
        <v>176</v>
      </c>
      <c r="E4086" s="27" t="s">
        <v>169</v>
      </c>
    </row>
    <row r="4087" ht="25.5">
      <c r="A4087" s="1" t="s">
        <v>167</v>
      </c>
      <c r="B4087" s="1">
        <v>1019</v>
      </c>
      <c r="C4087" s="26" t="s">
        <v>7635</v>
      </c>
      <c r="D4087" t="s">
        <v>169</v>
      </c>
      <c r="E4087" s="27" t="s">
        <v>7636</v>
      </c>
      <c r="F4087" s="28" t="s">
        <v>2427</v>
      </c>
      <c r="G4087" s="29">
        <v>1</v>
      </c>
      <c r="H4087" s="28">
        <v>0</v>
      </c>
      <c r="I4087" s="30">
        <f>ROUND(G4087*H4087,P4)</f>
        <v>0</v>
      </c>
      <c r="L4087" s="31">
        <v>0</v>
      </c>
      <c r="M4087" s="24">
        <f>ROUND(G4087*L4087,P4)</f>
        <v>0</v>
      </c>
      <c r="N4087" s="25" t="s">
        <v>169</v>
      </c>
      <c r="O4087" s="32">
        <f>M4087*AA4087</f>
        <v>0</v>
      </c>
      <c r="P4087" s="1">
        <v>3</v>
      </c>
      <c r="AA4087" s="1">
        <f>IF(P4087=1,$O$3,IF(P4087=2,$O$4,$O$5))</f>
        <v>0</v>
      </c>
    </row>
    <row r="4088" ht="25.5">
      <c r="A4088" s="1" t="s">
        <v>173</v>
      </c>
      <c r="E4088" s="27" t="s">
        <v>7636</v>
      </c>
    </row>
    <row r="4089">
      <c r="A4089" s="1" t="s">
        <v>174</v>
      </c>
    </row>
    <row r="4090">
      <c r="A4090" s="1" t="s">
        <v>176</v>
      </c>
      <c r="E4090" s="27" t="s">
        <v>169</v>
      </c>
    </row>
    <row r="4091" ht="25.5">
      <c r="A4091" s="1" t="s">
        <v>167</v>
      </c>
      <c r="B4091" s="1">
        <v>1020</v>
      </c>
      <c r="C4091" s="26" t="s">
        <v>7637</v>
      </c>
      <c r="D4091" t="s">
        <v>169</v>
      </c>
      <c r="E4091" s="27" t="s">
        <v>7638</v>
      </c>
      <c r="F4091" s="28" t="s">
        <v>2427</v>
      </c>
      <c r="G4091" s="29">
        <v>1</v>
      </c>
      <c r="H4091" s="28">
        <v>0</v>
      </c>
      <c r="I4091" s="30">
        <f>ROUND(G4091*H4091,P4)</f>
        <v>0</v>
      </c>
      <c r="L4091" s="31">
        <v>0</v>
      </c>
      <c r="M4091" s="24">
        <f>ROUND(G4091*L4091,P4)</f>
        <v>0</v>
      </c>
      <c r="N4091" s="25" t="s">
        <v>2420</v>
      </c>
      <c r="O4091" s="32">
        <f>M4091*AA4091</f>
        <v>0</v>
      </c>
      <c r="P4091" s="1">
        <v>3</v>
      </c>
      <c r="AA4091" s="1">
        <f>IF(P4091=1,$O$3,IF(P4091=2,$O$4,$O$5))</f>
        <v>0</v>
      </c>
    </row>
    <row r="4092" ht="25.5">
      <c r="A4092" s="1" t="s">
        <v>173</v>
      </c>
      <c r="E4092" s="27" t="s">
        <v>7639</v>
      </c>
    </row>
    <row r="4093">
      <c r="A4093" s="1" t="s">
        <v>174</v>
      </c>
    </row>
    <row r="4094">
      <c r="A4094" s="1" t="s">
        <v>176</v>
      </c>
      <c r="E4094" s="27" t="s">
        <v>169</v>
      </c>
    </row>
    <row r="4095" ht="25.5">
      <c r="A4095" s="1" t="s">
        <v>167</v>
      </c>
      <c r="B4095" s="1">
        <v>1021</v>
      </c>
      <c r="C4095" s="26" t="s">
        <v>7640</v>
      </c>
      <c r="D4095" t="s">
        <v>169</v>
      </c>
      <c r="E4095" s="27" t="s">
        <v>7641</v>
      </c>
      <c r="F4095" s="28" t="s">
        <v>2427</v>
      </c>
      <c r="G4095" s="29">
        <v>1</v>
      </c>
      <c r="H4095" s="28">
        <v>0</v>
      </c>
      <c r="I4095" s="30">
        <f>ROUND(G4095*H4095,P4)</f>
        <v>0</v>
      </c>
      <c r="L4095" s="31">
        <v>0</v>
      </c>
      <c r="M4095" s="24">
        <f>ROUND(G4095*L4095,P4)</f>
        <v>0</v>
      </c>
      <c r="N4095" s="25" t="s">
        <v>2420</v>
      </c>
      <c r="O4095" s="32">
        <f>M4095*AA4095</f>
        <v>0</v>
      </c>
      <c r="P4095" s="1">
        <v>3</v>
      </c>
      <c r="AA4095" s="1">
        <f>IF(P4095=1,$O$3,IF(P4095=2,$O$4,$O$5))</f>
        <v>0</v>
      </c>
    </row>
    <row r="4096" ht="25.5">
      <c r="A4096" s="1" t="s">
        <v>173</v>
      </c>
      <c r="E4096" s="27" t="s">
        <v>7642</v>
      </c>
    </row>
    <row r="4097">
      <c r="A4097" s="1" t="s">
        <v>174</v>
      </c>
    </row>
    <row r="4098">
      <c r="A4098" s="1" t="s">
        <v>176</v>
      </c>
      <c r="E4098" s="27" t="s">
        <v>169</v>
      </c>
    </row>
    <row r="4099" ht="25.5">
      <c r="A4099" s="1" t="s">
        <v>167</v>
      </c>
      <c r="B4099" s="1">
        <v>1022</v>
      </c>
      <c r="C4099" s="26" t="s">
        <v>7643</v>
      </c>
      <c r="D4099" t="s">
        <v>169</v>
      </c>
      <c r="E4099" s="27" t="s">
        <v>7644</v>
      </c>
      <c r="F4099" s="28" t="s">
        <v>2427</v>
      </c>
      <c r="G4099" s="29">
        <v>1</v>
      </c>
      <c r="H4099" s="28">
        <v>0</v>
      </c>
      <c r="I4099" s="30">
        <f>ROUND(G4099*H4099,P4)</f>
        <v>0</v>
      </c>
      <c r="L4099" s="31">
        <v>0</v>
      </c>
      <c r="M4099" s="24">
        <f>ROUND(G4099*L4099,P4)</f>
        <v>0</v>
      </c>
      <c r="N4099" s="25" t="s">
        <v>2420</v>
      </c>
      <c r="O4099" s="32">
        <f>M4099*AA4099</f>
        <v>0</v>
      </c>
      <c r="P4099" s="1">
        <v>3</v>
      </c>
      <c r="AA4099" s="1">
        <f>IF(P4099=1,$O$3,IF(P4099=2,$O$4,$O$5))</f>
        <v>0</v>
      </c>
    </row>
    <row r="4100" ht="25.5">
      <c r="A4100" s="1" t="s">
        <v>173</v>
      </c>
      <c r="E4100" s="27" t="s">
        <v>7644</v>
      </c>
    </row>
    <row r="4101">
      <c r="A4101" s="1" t="s">
        <v>174</v>
      </c>
    </row>
    <row r="4102">
      <c r="A4102" s="1" t="s">
        <v>176</v>
      </c>
      <c r="E4102" s="27" t="s">
        <v>169</v>
      </c>
    </row>
    <row r="4103" ht="25.5">
      <c r="A4103" s="1" t="s">
        <v>167</v>
      </c>
      <c r="B4103" s="1">
        <v>1023</v>
      </c>
      <c r="C4103" s="26" t="s">
        <v>7645</v>
      </c>
      <c r="D4103" t="s">
        <v>169</v>
      </c>
      <c r="E4103" s="27" t="s">
        <v>7646</v>
      </c>
      <c r="F4103" s="28" t="s">
        <v>2427</v>
      </c>
      <c r="G4103" s="29">
        <v>1</v>
      </c>
      <c r="H4103" s="28">
        <v>0</v>
      </c>
      <c r="I4103" s="30">
        <f>ROUND(G4103*H4103,P4)</f>
        <v>0</v>
      </c>
      <c r="L4103" s="31">
        <v>0</v>
      </c>
      <c r="M4103" s="24">
        <f>ROUND(G4103*L4103,P4)</f>
        <v>0</v>
      </c>
      <c r="N4103" s="25" t="s">
        <v>2420</v>
      </c>
      <c r="O4103" s="32">
        <f>M4103*AA4103</f>
        <v>0</v>
      </c>
      <c r="P4103" s="1">
        <v>3</v>
      </c>
      <c r="AA4103" s="1">
        <f>IF(P4103=1,$O$3,IF(P4103=2,$O$4,$O$5))</f>
        <v>0</v>
      </c>
    </row>
    <row r="4104" ht="25.5">
      <c r="A4104" s="1" t="s">
        <v>173</v>
      </c>
      <c r="E4104" s="27" t="s">
        <v>7642</v>
      </c>
    </row>
    <row r="4105">
      <c r="A4105" s="1" t="s">
        <v>174</v>
      </c>
    </row>
    <row r="4106">
      <c r="A4106" s="1" t="s">
        <v>176</v>
      </c>
      <c r="E4106" s="27" t="s">
        <v>169</v>
      </c>
    </row>
    <row r="4107" ht="25.5">
      <c r="A4107" s="1" t="s">
        <v>167</v>
      </c>
      <c r="B4107" s="1">
        <v>1024</v>
      </c>
      <c r="C4107" s="26" t="s">
        <v>7647</v>
      </c>
      <c r="D4107" t="s">
        <v>169</v>
      </c>
      <c r="E4107" s="27" t="s">
        <v>7648</v>
      </c>
      <c r="F4107" s="28" t="s">
        <v>2427</v>
      </c>
      <c r="G4107" s="29">
        <v>1</v>
      </c>
      <c r="H4107" s="28">
        <v>0</v>
      </c>
      <c r="I4107" s="30">
        <f>ROUND(G4107*H4107,P4)</f>
        <v>0</v>
      </c>
      <c r="L4107" s="31">
        <v>0</v>
      </c>
      <c r="M4107" s="24">
        <f>ROUND(G4107*L4107,P4)</f>
        <v>0</v>
      </c>
      <c r="N4107" s="25" t="s">
        <v>169</v>
      </c>
      <c r="O4107" s="32">
        <f>M4107*AA4107</f>
        <v>0</v>
      </c>
      <c r="P4107" s="1">
        <v>3</v>
      </c>
      <c r="AA4107" s="1">
        <f>IF(P4107=1,$O$3,IF(P4107=2,$O$4,$O$5))</f>
        <v>0</v>
      </c>
    </row>
    <row r="4108" ht="25.5">
      <c r="A4108" s="1" t="s">
        <v>173</v>
      </c>
      <c r="E4108" s="27" t="s">
        <v>7648</v>
      </c>
    </row>
    <row r="4109">
      <c r="A4109" s="1" t="s">
        <v>174</v>
      </c>
    </row>
    <row r="4110">
      <c r="A4110" s="1" t="s">
        <v>176</v>
      </c>
      <c r="E4110" s="27" t="s">
        <v>169</v>
      </c>
    </row>
    <row r="4111" ht="25.5">
      <c r="A4111" s="1" t="s">
        <v>167</v>
      </c>
      <c r="B4111" s="1">
        <v>1025</v>
      </c>
      <c r="C4111" s="26" t="s">
        <v>7649</v>
      </c>
      <c r="D4111" t="s">
        <v>169</v>
      </c>
      <c r="E4111" s="27" t="s">
        <v>7650</v>
      </c>
      <c r="F4111" s="28" t="s">
        <v>2427</v>
      </c>
      <c r="G4111" s="29">
        <v>1</v>
      </c>
      <c r="H4111" s="28">
        <v>0</v>
      </c>
      <c r="I4111" s="30">
        <f>ROUND(G4111*H4111,P4)</f>
        <v>0</v>
      </c>
      <c r="L4111" s="31">
        <v>0</v>
      </c>
      <c r="M4111" s="24">
        <f>ROUND(G4111*L4111,P4)</f>
        <v>0</v>
      </c>
      <c r="N4111" s="25" t="s">
        <v>2420</v>
      </c>
      <c r="O4111" s="32">
        <f>M4111*AA4111</f>
        <v>0</v>
      </c>
      <c r="P4111" s="1">
        <v>3</v>
      </c>
      <c r="AA4111" s="1">
        <f>IF(P4111=1,$O$3,IF(P4111=2,$O$4,$O$5))</f>
        <v>0</v>
      </c>
    </row>
    <row r="4112" ht="25.5">
      <c r="A4112" s="1" t="s">
        <v>173</v>
      </c>
      <c r="E4112" s="27" t="s">
        <v>7651</v>
      </c>
    </row>
    <row r="4113">
      <c r="A4113" s="1" t="s">
        <v>174</v>
      </c>
    </row>
    <row r="4114">
      <c r="A4114" s="1" t="s">
        <v>176</v>
      </c>
      <c r="E4114" s="27" t="s">
        <v>169</v>
      </c>
    </row>
    <row r="4115" ht="25.5">
      <c r="A4115" s="1" t="s">
        <v>167</v>
      </c>
      <c r="B4115" s="1">
        <v>1026</v>
      </c>
      <c r="C4115" s="26" t="s">
        <v>7652</v>
      </c>
      <c r="D4115" t="s">
        <v>169</v>
      </c>
      <c r="E4115" s="27" t="s">
        <v>7653</v>
      </c>
      <c r="F4115" s="28" t="s">
        <v>2427</v>
      </c>
      <c r="G4115" s="29">
        <v>1</v>
      </c>
      <c r="H4115" s="28">
        <v>0</v>
      </c>
      <c r="I4115" s="30">
        <f>ROUND(G4115*H4115,P4)</f>
        <v>0</v>
      </c>
      <c r="L4115" s="31">
        <v>0</v>
      </c>
      <c r="M4115" s="24">
        <f>ROUND(G4115*L4115,P4)</f>
        <v>0</v>
      </c>
      <c r="N4115" s="25" t="s">
        <v>2420</v>
      </c>
      <c r="O4115" s="32">
        <f>M4115*AA4115</f>
        <v>0</v>
      </c>
      <c r="P4115" s="1">
        <v>3</v>
      </c>
      <c r="AA4115" s="1">
        <f>IF(P4115=1,$O$3,IF(P4115=2,$O$4,$O$5))</f>
        <v>0</v>
      </c>
    </row>
    <row r="4116" ht="25.5">
      <c r="A4116" s="1" t="s">
        <v>173</v>
      </c>
      <c r="E4116" s="27" t="s">
        <v>7654</v>
      </c>
    </row>
    <row r="4117">
      <c r="A4117" s="1" t="s">
        <v>174</v>
      </c>
    </row>
    <row r="4118">
      <c r="A4118" s="1" t="s">
        <v>176</v>
      </c>
      <c r="E4118" s="27" t="s">
        <v>169</v>
      </c>
    </row>
    <row r="4119" ht="25.5">
      <c r="A4119" s="1" t="s">
        <v>167</v>
      </c>
      <c r="B4119" s="1">
        <v>1027</v>
      </c>
      <c r="C4119" s="26" t="s">
        <v>7655</v>
      </c>
      <c r="D4119" t="s">
        <v>169</v>
      </c>
      <c r="E4119" s="27" t="s">
        <v>7656</v>
      </c>
      <c r="F4119" s="28" t="s">
        <v>2427</v>
      </c>
      <c r="G4119" s="29">
        <v>1</v>
      </c>
      <c r="H4119" s="28">
        <v>0</v>
      </c>
      <c r="I4119" s="30">
        <f>ROUND(G4119*H4119,P4)</f>
        <v>0</v>
      </c>
      <c r="L4119" s="31">
        <v>0</v>
      </c>
      <c r="M4119" s="24">
        <f>ROUND(G4119*L4119,P4)</f>
        <v>0</v>
      </c>
      <c r="N4119" s="25" t="s">
        <v>2420</v>
      </c>
      <c r="O4119" s="32">
        <f>M4119*AA4119</f>
        <v>0</v>
      </c>
      <c r="P4119" s="1">
        <v>3</v>
      </c>
      <c r="AA4119" s="1">
        <f>IF(P4119=1,$O$3,IF(P4119=2,$O$4,$O$5))</f>
        <v>0</v>
      </c>
    </row>
    <row r="4120" ht="25.5">
      <c r="A4120" s="1" t="s">
        <v>173</v>
      </c>
      <c r="E4120" s="27" t="s">
        <v>7657</v>
      </c>
    </row>
    <row r="4121">
      <c r="A4121" s="1" t="s">
        <v>174</v>
      </c>
    </row>
    <row r="4122">
      <c r="A4122" s="1" t="s">
        <v>176</v>
      </c>
      <c r="E4122" s="27" t="s">
        <v>169</v>
      </c>
    </row>
    <row r="4123" ht="25.5">
      <c r="A4123" s="1" t="s">
        <v>167</v>
      </c>
      <c r="B4123" s="1">
        <v>1028</v>
      </c>
      <c r="C4123" s="26" t="s">
        <v>7658</v>
      </c>
      <c r="D4123" t="s">
        <v>169</v>
      </c>
      <c r="E4123" s="27" t="s">
        <v>7659</v>
      </c>
      <c r="F4123" s="28" t="s">
        <v>2427</v>
      </c>
      <c r="G4123" s="29">
        <v>1</v>
      </c>
      <c r="H4123" s="28">
        <v>0</v>
      </c>
      <c r="I4123" s="30">
        <f>ROUND(G4123*H4123,P4)</f>
        <v>0</v>
      </c>
      <c r="L4123" s="31">
        <v>0</v>
      </c>
      <c r="M4123" s="24">
        <f>ROUND(G4123*L4123,P4)</f>
        <v>0</v>
      </c>
      <c r="N4123" s="25" t="s">
        <v>2420</v>
      </c>
      <c r="O4123" s="32">
        <f>M4123*AA4123</f>
        <v>0</v>
      </c>
      <c r="P4123" s="1">
        <v>3</v>
      </c>
      <c r="AA4123" s="1">
        <f>IF(P4123=1,$O$3,IF(P4123=2,$O$4,$O$5))</f>
        <v>0</v>
      </c>
    </row>
    <row r="4124" ht="25.5">
      <c r="A4124" s="1" t="s">
        <v>173</v>
      </c>
      <c r="E4124" s="27" t="s">
        <v>7660</v>
      </c>
    </row>
    <row r="4125">
      <c r="A4125" s="1" t="s">
        <v>174</v>
      </c>
    </row>
    <row r="4126">
      <c r="A4126" s="1" t="s">
        <v>176</v>
      </c>
      <c r="E4126" s="27" t="s">
        <v>169</v>
      </c>
    </row>
    <row r="4127" ht="25.5">
      <c r="A4127" s="1" t="s">
        <v>167</v>
      </c>
      <c r="B4127" s="1">
        <v>1029</v>
      </c>
      <c r="C4127" s="26" t="s">
        <v>7661</v>
      </c>
      <c r="D4127" t="s">
        <v>169</v>
      </c>
      <c r="E4127" s="27" t="s">
        <v>7662</v>
      </c>
      <c r="F4127" s="28" t="s">
        <v>2427</v>
      </c>
      <c r="G4127" s="29">
        <v>9</v>
      </c>
      <c r="H4127" s="28">
        <v>0</v>
      </c>
      <c r="I4127" s="30">
        <f>ROUND(G4127*H4127,P4)</f>
        <v>0</v>
      </c>
      <c r="L4127" s="31">
        <v>0</v>
      </c>
      <c r="M4127" s="24">
        <f>ROUND(G4127*L4127,P4)</f>
        <v>0</v>
      </c>
      <c r="N4127" s="25" t="s">
        <v>2420</v>
      </c>
      <c r="O4127" s="32">
        <f>M4127*AA4127</f>
        <v>0</v>
      </c>
      <c r="P4127" s="1">
        <v>3</v>
      </c>
      <c r="AA4127" s="1">
        <f>IF(P4127=1,$O$3,IF(P4127=2,$O$4,$O$5))</f>
        <v>0</v>
      </c>
    </row>
    <row r="4128" ht="25.5">
      <c r="A4128" s="1" t="s">
        <v>173</v>
      </c>
      <c r="E4128" s="27" t="s">
        <v>7663</v>
      </c>
    </row>
    <row r="4129">
      <c r="A4129" s="1" t="s">
        <v>174</v>
      </c>
    </row>
    <row r="4130">
      <c r="A4130" s="1" t="s">
        <v>176</v>
      </c>
      <c r="E4130" s="27" t="s">
        <v>169</v>
      </c>
    </row>
    <row r="4131" ht="25.5">
      <c r="A4131" s="1" t="s">
        <v>167</v>
      </c>
      <c r="B4131" s="1">
        <v>1030</v>
      </c>
      <c r="C4131" s="26" t="s">
        <v>7664</v>
      </c>
      <c r="D4131" t="s">
        <v>169</v>
      </c>
      <c r="E4131" s="27" t="s">
        <v>7665</v>
      </c>
      <c r="F4131" s="28" t="s">
        <v>2427</v>
      </c>
      <c r="G4131" s="29">
        <v>9</v>
      </c>
      <c r="H4131" s="28">
        <v>0</v>
      </c>
      <c r="I4131" s="30">
        <f>ROUND(G4131*H4131,P4)</f>
        <v>0</v>
      </c>
      <c r="L4131" s="31">
        <v>0</v>
      </c>
      <c r="M4131" s="24">
        <f>ROUND(G4131*L4131,P4)</f>
        <v>0</v>
      </c>
      <c r="N4131" s="25" t="s">
        <v>2420</v>
      </c>
      <c r="O4131" s="32">
        <f>M4131*AA4131</f>
        <v>0</v>
      </c>
      <c r="P4131" s="1">
        <v>3</v>
      </c>
      <c r="AA4131" s="1">
        <f>IF(P4131=1,$O$3,IF(P4131=2,$O$4,$O$5))</f>
        <v>0</v>
      </c>
    </row>
    <row r="4132" ht="25.5">
      <c r="A4132" s="1" t="s">
        <v>173</v>
      </c>
      <c r="E4132" s="27" t="s">
        <v>7663</v>
      </c>
    </row>
    <row r="4133">
      <c r="A4133" s="1" t="s">
        <v>174</v>
      </c>
    </row>
    <row r="4134">
      <c r="A4134" s="1" t="s">
        <v>176</v>
      </c>
      <c r="E4134" s="27" t="s">
        <v>169</v>
      </c>
    </row>
    <row r="4135" ht="25.5">
      <c r="A4135" s="1" t="s">
        <v>167</v>
      </c>
      <c r="B4135" s="1">
        <v>1031</v>
      </c>
      <c r="C4135" s="26" t="s">
        <v>7666</v>
      </c>
      <c r="D4135" t="s">
        <v>169</v>
      </c>
      <c r="E4135" s="27" t="s">
        <v>7667</v>
      </c>
      <c r="F4135" s="28" t="s">
        <v>2427</v>
      </c>
      <c r="G4135" s="29">
        <v>9</v>
      </c>
      <c r="H4135" s="28">
        <v>0</v>
      </c>
      <c r="I4135" s="30">
        <f>ROUND(G4135*H4135,P4)</f>
        <v>0</v>
      </c>
      <c r="L4135" s="31">
        <v>0</v>
      </c>
      <c r="M4135" s="24">
        <f>ROUND(G4135*L4135,P4)</f>
        <v>0</v>
      </c>
      <c r="N4135" s="25" t="s">
        <v>169</v>
      </c>
      <c r="O4135" s="32">
        <f>M4135*AA4135</f>
        <v>0</v>
      </c>
      <c r="P4135" s="1">
        <v>3</v>
      </c>
      <c r="AA4135" s="1">
        <f>IF(P4135=1,$O$3,IF(P4135=2,$O$4,$O$5))</f>
        <v>0</v>
      </c>
    </row>
    <row r="4136" ht="25.5">
      <c r="A4136" s="1" t="s">
        <v>173</v>
      </c>
      <c r="E4136" s="27" t="s">
        <v>7668</v>
      </c>
    </row>
    <row r="4137">
      <c r="A4137" s="1" t="s">
        <v>174</v>
      </c>
    </row>
    <row r="4138">
      <c r="A4138" s="1" t="s">
        <v>176</v>
      </c>
      <c r="E4138" s="27" t="s">
        <v>169</v>
      </c>
    </row>
    <row r="4139" ht="25.5">
      <c r="A4139" s="1" t="s">
        <v>167</v>
      </c>
      <c r="B4139" s="1">
        <v>1032</v>
      </c>
      <c r="C4139" s="26" t="s">
        <v>7669</v>
      </c>
      <c r="D4139" t="s">
        <v>169</v>
      </c>
      <c r="E4139" s="27" t="s">
        <v>7670</v>
      </c>
      <c r="F4139" s="28" t="s">
        <v>2427</v>
      </c>
      <c r="G4139" s="29">
        <v>2</v>
      </c>
      <c r="H4139" s="28">
        <v>0</v>
      </c>
      <c r="I4139" s="30">
        <f>ROUND(G4139*H4139,P4)</f>
        <v>0</v>
      </c>
      <c r="L4139" s="31">
        <v>0</v>
      </c>
      <c r="M4139" s="24">
        <f>ROUND(G4139*L4139,P4)</f>
        <v>0</v>
      </c>
      <c r="N4139" s="25" t="s">
        <v>169</v>
      </c>
      <c r="O4139" s="32">
        <f>M4139*AA4139</f>
        <v>0</v>
      </c>
      <c r="P4139" s="1">
        <v>3</v>
      </c>
      <c r="AA4139" s="1">
        <f>IF(P4139=1,$O$3,IF(P4139=2,$O$4,$O$5))</f>
        <v>0</v>
      </c>
    </row>
    <row r="4140" ht="25.5">
      <c r="A4140" s="1" t="s">
        <v>173</v>
      </c>
      <c r="E4140" s="27" t="s">
        <v>7670</v>
      </c>
    </row>
    <row r="4141">
      <c r="A4141" s="1" t="s">
        <v>174</v>
      </c>
    </row>
    <row r="4142">
      <c r="A4142" s="1" t="s">
        <v>176</v>
      </c>
      <c r="E4142" s="27" t="s">
        <v>169</v>
      </c>
    </row>
    <row r="4143" ht="25.5">
      <c r="A4143" s="1" t="s">
        <v>167</v>
      </c>
      <c r="B4143" s="1">
        <v>1033</v>
      </c>
      <c r="C4143" s="26" t="s">
        <v>7671</v>
      </c>
      <c r="D4143" t="s">
        <v>169</v>
      </c>
      <c r="E4143" s="27" t="s">
        <v>7672</v>
      </c>
      <c r="F4143" s="28" t="s">
        <v>2427</v>
      </c>
      <c r="G4143" s="29">
        <v>7</v>
      </c>
      <c r="H4143" s="28">
        <v>0</v>
      </c>
      <c r="I4143" s="30">
        <f>ROUND(G4143*H4143,P4)</f>
        <v>0</v>
      </c>
      <c r="L4143" s="31">
        <v>0</v>
      </c>
      <c r="M4143" s="24">
        <f>ROUND(G4143*L4143,P4)</f>
        <v>0</v>
      </c>
      <c r="N4143" s="25" t="s">
        <v>169</v>
      </c>
      <c r="O4143" s="32">
        <f>M4143*AA4143</f>
        <v>0</v>
      </c>
      <c r="P4143" s="1">
        <v>3</v>
      </c>
      <c r="AA4143" s="1">
        <f>IF(P4143=1,$O$3,IF(P4143=2,$O$4,$O$5))</f>
        <v>0</v>
      </c>
    </row>
    <row r="4144" ht="25.5">
      <c r="A4144" s="1" t="s">
        <v>173</v>
      </c>
      <c r="E4144" s="27" t="s">
        <v>7672</v>
      </c>
    </row>
    <row r="4145">
      <c r="A4145" s="1" t="s">
        <v>174</v>
      </c>
    </row>
    <row r="4146">
      <c r="A4146" s="1" t="s">
        <v>176</v>
      </c>
      <c r="E4146" s="27" t="s">
        <v>169</v>
      </c>
    </row>
    <row r="4147" ht="25.5">
      <c r="A4147" s="1" t="s">
        <v>167</v>
      </c>
      <c r="B4147" s="1">
        <v>1034</v>
      </c>
      <c r="C4147" s="26" t="s">
        <v>7673</v>
      </c>
      <c r="D4147" t="s">
        <v>169</v>
      </c>
      <c r="E4147" s="27" t="s">
        <v>7674</v>
      </c>
      <c r="F4147" s="28" t="s">
        <v>2427</v>
      </c>
      <c r="G4147" s="29">
        <v>2</v>
      </c>
      <c r="H4147" s="28">
        <v>0</v>
      </c>
      <c r="I4147" s="30">
        <f>ROUND(G4147*H4147,P4)</f>
        <v>0</v>
      </c>
      <c r="L4147" s="31">
        <v>0</v>
      </c>
      <c r="M4147" s="24">
        <f>ROUND(G4147*L4147,P4)</f>
        <v>0</v>
      </c>
      <c r="N4147" s="25" t="s">
        <v>169</v>
      </c>
      <c r="O4147" s="32">
        <f>M4147*AA4147</f>
        <v>0</v>
      </c>
      <c r="P4147" s="1">
        <v>3</v>
      </c>
      <c r="AA4147" s="1">
        <f>IF(P4147=1,$O$3,IF(P4147=2,$O$4,$O$5))</f>
        <v>0</v>
      </c>
    </row>
    <row r="4148" ht="25.5">
      <c r="A4148" s="1" t="s">
        <v>173</v>
      </c>
      <c r="E4148" s="27" t="s">
        <v>7674</v>
      </c>
    </row>
    <row r="4149">
      <c r="A4149" s="1" t="s">
        <v>174</v>
      </c>
    </row>
    <row r="4150">
      <c r="A4150" s="1" t="s">
        <v>176</v>
      </c>
      <c r="E4150" s="27" t="s">
        <v>169</v>
      </c>
    </row>
    <row r="4151" ht="25.5">
      <c r="A4151" s="1" t="s">
        <v>167</v>
      </c>
      <c r="B4151" s="1">
        <v>1035</v>
      </c>
      <c r="C4151" s="26" t="s">
        <v>7675</v>
      </c>
      <c r="D4151" t="s">
        <v>169</v>
      </c>
      <c r="E4151" s="27" t="s">
        <v>7676</v>
      </c>
      <c r="F4151" s="28" t="s">
        <v>2427</v>
      </c>
      <c r="G4151" s="29">
        <v>1</v>
      </c>
      <c r="H4151" s="28">
        <v>0</v>
      </c>
      <c r="I4151" s="30">
        <f>ROUND(G4151*H4151,P4)</f>
        <v>0</v>
      </c>
      <c r="L4151" s="31">
        <v>0</v>
      </c>
      <c r="M4151" s="24">
        <f>ROUND(G4151*L4151,P4)</f>
        <v>0</v>
      </c>
      <c r="N4151" s="25" t="s">
        <v>169</v>
      </c>
      <c r="O4151" s="32">
        <f>M4151*AA4151</f>
        <v>0</v>
      </c>
      <c r="P4151" s="1">
        <v>3</v>
      </c>
      <c r="AA4151" s="1">
        <f>IF(P4151=1,$O$3,IF(P4151=2,$O$4,$O$5))</f>
        <v>0</v>
      </c>
    </row>
    <row r="4152" ht="25.5">
      <c r="A4152" s="1" t="s">
        <v>173</v>
      </c>
      <c r="E4152" s="27" t="s">
        <v>7676</v>
      </c>
    </row>
    <row r="4153">
      <c r="A4153" s="1" t="s">
        <v>174</v>
      </c>
    </row>
    <row r="4154">
      <c r="A4154" s="1" t="s">
        <v>176</v>
      </c>
      <c r="E4154" s="27" t="s">
        <v>169</v>
      </c>
    </row>
    <row r="4155" ht="25.5">
      <c r="A4155" s="1" t="s">
        <v>167</v>
      </c>
      <c r="B4155" s="1">
        <v>1036</v>
      </c>
      <c r="C4155" s="26" t="s">
        <v>7677</v>
      </c>
      <c r="D4155" t="s">
        <v>169</v>
      </c>
      <c r="E4155" s="27" t="s">
        <v>7678</v>
      </c>
      <c r="F4155" s="28" t="s">
        <v>2427</v>
      </c>
      <c r="G4155" s="29">
        <v>2</v>
      </c>
      <c r="H4155" s="28">
        <v>0</v>
      </c>
      <c r="I4155" s="30">
        <f>ROUND(G4155*H4155,P4)</f>
        <v>0</v>
      </c>
      <c r="L4155" s="31">
        <v>0</v>
      </c>
      <c r="M4155" s="24">
        <f>ROUND(G4155*L4155,P4)</f>
        <v>0</v>
      </c>
      <c r="N4155" s="25" t="s">
        <v>169</v>
      </c>
      <c r="O4155" s="32">
        <f>M4155*AA4155</f>
        <v>0</v>
      </c>
      <c r="P4155" s="1">
        <v>3</v>
      </c>
      <c r="AA4155" s="1">
        <f>IF(P4155=1,$O$3,IF(P4155=2,$O$4,$O$5))</f>
        <v>0</v>
      </c>
    </row>
    <row r="4156" ht="25.5">
      <c r="A4156" s="1" t="s">
        <v>173</v>
      </c>
      <c r="E4156" s="27" t="s">
        <v>7678</v>
      </c>
    </row>
    <row r="4157">
      <c r="A4157" s="1" t="s">
        <v>174</v>
      </c>
    </row>
    <row r="4158">
      <c r="A4158" s="1" t="s">
        <v>176</v>
      </c>
      <c r="E4158" s="27" t="s">
        <v>169</v>
      </c>
    </row>
    <row r="4159" ht="25.5">
      <c r="A4159" s="1" t="s">
        <v>167</v>
      </c>
      <c r="B4159" s="1">
        <v>1037</v>
      </c>
      <c r="C4159" s="26" t="s">
        <v>7679</v>
      </c>
      <c r="D4159" t="s">
        <v>169</v>
      </c>
      <c r="E4159" s="27" t="s">
        <v>7680</v>
      </c>
      <c r="F4159" s="28" t="s">
        <v>2427</v>
      </c>
      <c r="G4159" s="29">
        <v>1</v>
      </c>
      <c r="H4159" s="28">
        <v>0</v>
      </c>
      <c r="I4159" s="30">
        <f>ROUND(G4159*H4159,P4)</f>
        <v>0</v>
      </c>
      <c r="L4159" s="31">
        <v>0</v>
      </c>
      <c r="M4159" s="24">
        <f>ROUND(G4159*L4159,P4)</f>
        <v>0</v>
      </c>
      <c r="N4159" s="25" t="s">
        <v>169</v>
      </c>
      <c r="O4159" s="32">
        <f>M4159*AA4159</f>
        <v>0</v>
      </c>
      <c r="P4159" s="1">
        <v>3</v>
      </c>
      <c r="AA4159" s="1">
        <f>IF(P4159=1,$O$3,IF(P4159=2,$O$4,$O$5))</f>
        <v>0</v>
      </c>
    </row>
    <row r="4160" ht="25.5">
      <c r="A4160" s="1" t="s">
        <v>173</v>
      </c>
      <c r="E4160" s="27" t="s">
        <v>7680</v>
      </c>
    </row>
    <row r="4161">
      <c r="A4161" s="1" t="s">
        <v>174</v>
      </c>
    </row>
    <row r="4162">
      <c r="A4162" s="1" t="s">
        <v>176</v>
      </c>
      <c r="E4162" s="27" t="s">
        <v>169</v>
      </c>
    </row>
    <row r="4163" ht="25.5">
      <c r="A4163" s="1" t="s">
        <v>167</v>
      </c>
      <c r="B4163" s="1">
        <v>1038</v>
      </c>
      <c r="C4163" s="26" t="s">
        <v>7681</v>
      </c>
      <c r="D4163" t="s">
        <v>169</v>
      </c>
      <c r="E4163" s="27" t="s">
        <v>7682</v>
      </c>
      <c r="F4163" s="28" t="s">
        <v>2427</v>
      </c>
      <c r="G4163" s="29">
        <v>2</v>
      </c>
      <c r="H4163" s="28">
        <v>0</v>
      </c>
      <c r="I4163" s="30">
        <f>ROUND(G4163*H4163,P4)</f>
        <v>0</v>
      </c>
      <c r="L4163" s="31">
        <v>0</v>
      </c>
      <c r="M4163" s="24">
        <f>ROUND(G4163*L4163,P4)</f>
        <v>0</v>
      </c>
      <c r="N4163" s="25" t="s">
        <v>169</v>
      </c>
      <c r="O4163" s="32">
        <f>M4163*AA4163</f>
        <v>0</v>
      </c>
      <c r="P4163" s="1">
        <v>3</v>
      </c>
      <c r="AA4163" s="1">
        <f>IF(P4163=1,$O$3,IF(P4163=2,$O$4,$O$5))</f>
        <v>0</v>
      </c>
    </row>
    <row r="4164" ht="25.5">
      <c r="A4164" s="1" t="s">
        <v>173</v>
      </c>
      <c r="E4164" s="27" t="s">
        <v>7682</v>
      </c>
    </row>
    <row r="4165">
      <c r="A4165" s="1" t="s">
        <v>174</v>
      </c>
    </row>
    <row r="4166">
      <c r="A4166" s="1" t="s">
        <v>176</v>
      </c>
      <c r="E4166" s="27" t="s">
        <v>169</v>
      </c>
    </row>
    <row r="4167" ht="25.5">
      <c r="A4167" s="1" t="s">
        <v>167</v>
      </c>
      <c r="B4167" s="1">
        <v>1039</v>
      </c>
      <c r="C4167" s="26" t="s">
        <v>7683</v>
      </c>
      <c r="D4167" t="s">
        <v>169</v>
      </c>
      <c r="E4167" s="27" t="s">
        <v>7684</v>
      </c>
      <c r="F4167" s="28" t="s">
        <v>2427</v>
      </c>
      <c r="G4167" s="29">
        <v>2</v>
      </c>
      <c r="H4167" s="28">
        <v>0</v>
      </c>
      <c r="I4167" s="30">
        <f>ROUND(G4167*H4167,P4)</f>
        <v>0</v>
      </c>
      <c r="L4167" s="31">
        <v>0</v>
      </c>
      <c r="M4167" s="24">
        <f>ROUND(G4167*L4167,P4)</f>
        <v>0</v>
      </c>
      <c r="N4167" s="25" t="s">
        <v>169</v>
      </c>
      <c r="O4167" s="32">
        <f>M4167*AA4167</f>
        <v>0</v>
      </c>
      <c r="P4167" s="1">
        <v>3</v>
      </c>
      <c r="AA4167" s="1">
        <f>IF(P4167=1,$O$3,IF(P4167=2,$O$4,$O$5))</f>
        <v>0</v>
      </c>
    </row>
    <row r="4168" ht="25.5">
      <c r="A4168" s="1" t="s">
        <v>173</v>
      </c>
      <c r="E4168" s="27" t="s">
        <v>7684</v>
      </c>
    </row>
    <row r="4169">
      <c r="A4169" s="1" t="s">
        <v>174</v>
      </c>
    </row>
    <row r="4170">
      <c r="A4170" s="1" t="s">
        <v>176</v>
      </c>
      <c r="E4170" s="27" t="s">
        <v>169</v>
      </c>
    </row>
    <row r="4171" ht="25.5">
      <c r="A4171" s="1" t="s">
        <v>167</v>
      </c>
      <c r="B4171" s="1">
        <v>1040</v>
      </c>
      <c r="C4171" s="26" t="s">
        <v>7685</v>
      </c>
      <c r="D4171" t="s">
        <v>169</v>
      </c>
      <c r="E4171" s="27" t="s">
        <v>7686</v>
      </c>
      <c r="F4171" s="28" t="s">
        <v>2427</v>
      </c>
      <c r="G4171" s="29">
        <v>6</v>
      </c>
      <c r="H4171" s="28">
        <v>0</v>
      </c>
      <c r="I4171" s="30">
        <f>ROUND(G4171*H4171,P4)</f>
        <v>0</v>
      </c>
      <c r="L4171" s="31">
        <v>0</v>
      </c>
      <c r="M4171" s="24">
        <f>ROUND(G4171*L4171,P4)</f>
        <v>0</v>
      </c>
      <c r="N4171" s="25" t="s">
        <v>169</v>
      </c>
      <c r="O4171" s="32">
        <f>M4171*AA4171</f>
        <v>0</v>
      </c>
      <c r="P4171" s="1">
        <v>3</v>
      </c>
      <c r="AA4171" s="1">
        <f>IF(P4171=1,$O$3,IF(P4171=2,$O$4,$O$5))</f>
        <v>0</v>
      </c>
    </row>
    <row r="4172" ht="25.5">
      <c r="A4172" s="1" t="s">
        <v>173</v>
      </c>
      <c r="E4172" s="27" t="s">
        <v>7686</v>
      </c>
    </row>
    <row r="4173">
      <c r="A4173" s="1" t="s">
        <v>174</v>
      </c>
    </row>
    <row r="4174">
      <c r="A4174" s="1" t="s">
        <v>176</v>
      </c>
      <c r="E4174" s="27" t="s">
        <v>169</v>
      </c>
    </row>
    <row r="4175" ht="25.5">
      <c r="A4175" s="1" t="s">
        <v>167</v>
      </c>
      <c r="B4175" s="1">
        <v>1041</v>
      </c>
      <c r="C4175" s="26" t="s">
        <v>7687</v>
      </c>
      <c r="D4175" t="s">
        <v>169</v>
      </c>
      <c r="E4175" s="27" t="s">
        <v>7688</v>
      </c>
      <c r="F4175" s="28" t="s">
        <v>2427</v>
      </c>
      <c r="G4175" s="29">
        <v>6</v>
      </c>
      <c r="H4175" s="28">
        <v>0</v>
      </c>
      <c r="I4175" s="30">
        <f>ROUND(G4175*H4175,P4)</f>
        <v>0</v>
      </c>
      <c r="L4175" s="31">
        <v>0</v>
      </c>
      <c r="M4175" s="24">
        <f>ROUND(G4175*L4175,P4)</f>
        <v>0</v>
      </c>
      <c r="N4175" s="25" t="s">
        <v>169</v>
      </c>
      <c r="O4175" s="32">
        <f>M4175*AA4175</f>
        <v>0</v>
      </c>
      <c r="P4175" s="1">
        <v>3</v>
      </c>
      <c r="AA4175" s="1">
        <f>IF(P4175=1,$O$3,IF(P4175=2,$O$4,$O$5))</f>
        <v>0</v>
      </c>
    </row>
    <row r="4176" ht="25.5">
      <c r="A4176" s="1" t="s">
        <v>173</v>
      </c>
      <c r="E4176" s="27" t="s">
        <v>7688</v>
      </c>
    </row>
    <row r="4177">
      <c r="A4177" s="1" t="s">
        <v>174</v>
      </c>
    </row>
    <row r="4178">
      <c r="A4178" s="1" t="s">
        <v>176</v>
      </c>
      <c r="E4178" s="27" t="s">
        <v>169</v>
      </c>
    </row>
    <row r="4179" ht="25.5">
      <c r="A4179" s="1" t="s">
        <v>167</v>
      </c>
      <c r="B4179" s="1">
        <v>1042</v>
      </c>
      <c r="C4179" s="26" t="s">
        <v>7689</v>
      </c>
      <c r="D4179" t="s">
        <v>169</v>
      </c>
      <c r="E4179" s="27" t="s">
        <v>7690</v>
      </c>
      <c r="F4179" s="28" t="s">
        <v>2427</v>
      </c>
      <c r="G4179" s="29">
        <v>6</v>
      </c>
      <c r="H4179" s="28">
        <v>0</v>
      </c>
      <c r="I4179" s="30">
        <f>ROUND(G4179*H4179,P4)</f>
        <v>0</v>
      </c>
      <c r="L4179" s="31">
        <v>0</v>
      </c>
      <c r="M4179" s="24">
        <f>ROUND(G4179*L4179,P4)</f>
        <v>0</v>
      </c>
      <c r="N4179" s="25" t="s">
        <v>169</v>
      </c>
      <c r="O4179" s="32">
        <f>M4179*AA4179</f>
        <v>0</v>
      </c>
      <c r="P4179" s="1">
        <v>3</v>
      </c>
      <c r="AA4179" s="1">
        <f>IF(P4179=1,$O$3,IF(P4179=2,$O$4,$O$5))</f>
        <v>0</v>
      </c>
    </row>
    <row r="4180" ht="25.5">
      <c r="A4180" s="1" t="s">
        <v>173</v>
      </c>
      <c r="E4180" s="27" t="s">
        <v>7690</v>
      </c>
    </row>
    <row r="4181">
      <c r="A4181" s="1" t="s">
        <v>174</v>
      </c>
    </row>
    <row r="4182">
      <c r="A4182" s="1" t="s">
        <v>176</v>
      </c>
      <c r="E4182" s="27" t="s">
        <v>169</v>
      </c>
    </row>
    <row r="4183" ht="25.5">
      <c r="A4183" s="1" t="s">
        <v>167</v>
      </c>
      <c r="B4183" s="1">
        <v>1043</v>
      </c>
      <c r="C4183" s="26" t="s">
        <v>7691</v>
      </c>
      <c r="D4183" t="s">
        <v>169</v>
      </c>
      <c r="E4183" s="27" t="s">
        <v>7692</v>
      </c>
      <c r="F4183" s="28" t="s">
        <v>2427</v>
      </c>
      <c r="G4183" s="29">
        <v>6</v>
      </c>
      <c r="H4183" s="28">
        <v>0</v>
      </c>
      <c r="I4183" s="30">
        <f>ROUND(G4183*H4183,P4)</f>
        <v>0</v>
      </c>
      <c r="L4183" s="31">
        <v>0</v>
      </c>
      <c r="M4183" s="24">
        <f>ROUND(G4183*L4183,P4)</f>
        <v>0</v>
      </c>
      <c r="N4183" s="25" t="s">
        <v>169</v>
      </c>
      <c r="O4183" s="32">
        <f>M4183*AA4183</f>
        <v>0</v>
      </c>
      <c r="P4183" s="1">
        <v>3</v>
      </c>
      <c r="AA4183" s="1">
        <f>IF(P4183=1,$O$3,IF(P4183=2,$O$4,$O$5))</f>
        <v>0</v>
      </c>
    </row>
    <row r="4184" ht="25.5">
      <c r="A4184" s="1" t="s">
        <v>173</v>
      </c>
      <c r="E4184" s="27" t="s">
        <v>7692</v>
      </c>
    </row>
    <row r="4185">
      <c r="A4185" s="1" t="s">
        <v>174</v>
      </c>
    </row>
    <row r="4186">
      <c r="A4186" s="1" t="s">
        <v>176</v>
      </c>
      <c r="E4186" s="27" t="s">
        <v>169</v>
      </c>
    </row>
    <row r="4187" ht="25.5">
      <c r="A4187" s="1" t="s">
        <v>167</v>
      </c>
      <c r="B4187" s="1">
        <v>1044</v>
      </c>
      <c r="C4187" s="26" t="s">
        <v>7693</v>
      </c>
      <c r="D4187" t="s">
        <v>169</v>
      </c>
      <c r="E4187" s="27" t="s">
        <v>7694</v>
      </c>
      <c r="F4187" s="28" t="s">
        <v>2427</v>
      </c>
      <c r="G4187" s="29">
        <v>6</v>
      </c>
      <c r="H4187" s="28">
        <v>0</v>
      </c>
      <c r="I4187" s="30">
        <f>ROUND(G4187*H4187,P4)</f>
        <v>0</v>
      </c>
      <c r="L4187" s="31">
        <v>0</v>
      </c>
      <c r="M4187" s="24">
        <f>ROUND(G4187*L4187,P4)</f>
        <v>0</v>
      </c>
      <c r="N4187" s="25" t="s">
        <v>169</v>
      </c>
      <c r="O4187" s="32">
        <f>M4187*AA4187</f>
        <v>0</v>
      </c>
      <c r="P4187" s="1">
        <v>3</v>
      </c>
      <c r="AA4187" s="1">
        <f>IF(P4187=1,$O$3,IF(P4187=2,$O$4,$O$5))</f>
        <v>0</v>
      </c>
    </row>
    <row r="4188" ht="25.5">
      <c r="A4188" s="1" t="s">
        <v>173</v>
      </c>
      <c r="E4188" s="27" t="s">
        <v>7694</v>
      </c>
    </row>
    <row r="4189">
      <c r="A4189" s="1" t="s">
        <v>174</v>
      </c>
    </row>
    <row r="4190">
      <c r="A4190" s="1" t="s">
        <v>176</v>
      </c>
      <c r="E4190" s="27" t="s">
        <v>169</v>
      </c>
    </row>
    <row r="4191" ht="25.5">
      <c r="A4191" s="1" t="s">
        <v>167</v>
      </c>
      <c r="B4191" s="1">
        <v>1045</v>
      </c>
      <c r="C4191" s="26" t="s">
        <v>7695</v>
      </c>
      <c r="D4191" t="s">
        <v>169</v>
      </c>
      <c r="E4191" s="27" t="s">
        <v>7696</v>
      </c>
      <c r="F4191" s="28" t="s">
        <v>2427</v>
      </c>
      <c r="G4191" s="29">
        <v>6</v>
      </c>
      <c r="H4191" s="28">
        <v>0</v>
      </c>
      <c r="I4191" s="30">
        <f>ROUND(G4191*H4191,P4)</f>
        <v>0</v>
      </c>
      <c r="L4191" s="31">
        <v>0</v>
      </c>
      <c r="M4191" s="24">
        <f>ROUND(G4191*L4191,P4)</f>
        <v>0</v>
      </c>
      <c r="N4191" s="25" t="s">
        <v>169</v>
      </c>
      <c r="O4191" s="32">
        <f>M4191*AA4191</f>
        <v>0</v>
      </c>
      <c r="P4191" s="1">
        <v>3</v>
      </c>
      <c r="AA4191" s="1">
        <f>IF(P4191=1,$O$3,IF(P4191=2,$O$4,$O$5))</f>
        <v>0</v>
      </c>
    </row>
    <row r="4192" ht="25.5">
      <c r="A4192" s="1" t="s">
        <v>173</v>
      </c>
      <c r="E4192" s="27" t="s">
        <v>7696</v>
      </c>
    </row>
    <row r="4193">
      <c r="A4193" s="1" t="s">
        <v>174</v>
      </c>
    </row>
    <row r="4194">
      <c r="A4194" s="1" t="s">
        <v>176</v>
      </c>
      <c r="E4194" s="27" t="s">
        <v>169</v>
      </c>
    </row>
    <row r="4195" ht="25.5">
      <c r="A4195" s="1" t="s">
        <v>167</v>
      </c>
      <c r="B4195" s="1">
        <v>1046</v>
      </c>
      <c r="C4195" s="26" t="s">
        <v>7697</v>
      </c>
      <c r="D4195" t="s">
        <v>169</v>
      </c>
      <c r="E4195" s="27" t="s">
        <v>7698</v>
      </c>
      <c r="F4195" s="28" t="s">
        <v>2427</v>
      </c>
      <c r="G4195" s="29">
        <v>7</v>
      </c>
      <c r="H4195" s="28">
        <v>0</v>
      </c>
      <c r="I4195" s="30">
        <f>ROUND(G4195*H4195,P4)</f>
        <v>0</v>
      </c>
      <c r="L4195" s="31">
        <v>0</v>
      </c>
      <c r="M4195" s="24">
        <f>ROUND(G4195*L4195,P4)</f>
        <v>0</v>
      </c>
      <c r="N4195" s="25" t="s">
        <v>169</v>
      </c>
      <c r="O4195" s="32">
        <f>M4195*AA4195</f>
        <v>0</v>
      </c>
      <c r="P4195" s="1">
        <v>3</v>
      </c>
      <c r="AA4195" s="1">
        <f>IF(P4195=1,$O$3,IF(P4195=2,$O$4,$O$5))</f>
        <v>0</v>
      </c>
    </row>
    <row r="4196" ht="25.5">
      <c r="A4196" s="1" t="s">
        <v>173</v>
      </c>
      <c r="E4196" s="27" t="s">
        <v>7698</v>
      </c>
    </row>
    <row r="4197">
      <c r="A4197" s="1" t="s">
        <v>174</v>
      </c>
    </row>
    <row r="4198">
      <c r="A4198" s="1" t="s">
        <v>176</v>
      </c>
      <c r="E4198" s="27" t="s">
        <v>169</v>
      </c>
    </row>
    <row r="4199" ht="25.5">
      <c r="A4199" s="1" t="s">
        <v>167</v>
      </c>
      <c r="B4199" s="1">
        <v>1047</v>
      </c>
      <c r="C4199" s="26" t="s">
        <v>7699</v>
      </c>
      <c r="D4199" t="s">
        <v>169</v>
      </c>
      <c r="E4199" s="27" t="s">
        <v>7700</v>
      </c>
      <c r="F4199" s="28" t="s">
        <v>2427</v>
      </c>
      <c r="G4199" s="29">
        <v>7</v>
      </c>
      <c r="H4199" s="28">
        <v>0</v>
      </c>
      <c r="I4199" s="30">
        <f>ROUND(G4199*H4199,P4)</f>
        <v>0</v>
      </c>
      <c r="L4199" s="31">
        <v>0</v>
      </c>
      <c r="M4199" s="24">
        <f>ROUND(G4199*L4199,P4)</f>
        <v>0</v>
      </c>
      <c r="N4199" s="25" t="s">
        <v>169</v>
      </c>
      <c r="O4199" s="32">
        <f>M4199*AA4199</f>
        <v>0</v>
      </c>
      <c r="P4199" s="1">
        <v>3</v>
      </c>
      <c r="AA4199" s="1">
        <f>IF(P4199=1,$O$3,IF(P4199=2,$O$4,$O$5))</f>
        <v>0</v>
      </c>
    </row>
    <row r="4200" ht="25.5">
      <c r="A4200" s="1" t="s">
        <v>173</v>
      </c>
      <c r="E4200" s="27" t="s">
        <v>7700</v>
      </c>
    </row>
    <row r="4201">
      <c r="A4201" s="1" t="s">
        <v>174</v>
      </c>
    </row>
    <row r="4202">
      <c r="A4202" s="1" t="s">
        <v>176</v>
      </c>
      <c r="E4202" s="27" t="s">
        <v>169</v>
      </c>
    </row>
    <row r="4203" ht="25.5">
      <c r="A4203" s="1" t="s">
        <v>167</v>
      </c>
      <c r="B4203" s="1">
        <v>1048</v>
      </c>
      <c r="C4203" s="26" t="s">
        <v>7701</v>
      </c>
      <c r="D4203" t="s">
        <v>169</v>
      </c>
      <c r="E4203" s="27" t="s">
        <v>7702</v>
      </c>
      <c r="F4203" s="28" t="s">
        <v>2427</v>
      </c>
      <c r="G4203" s="29">
        <v>7</v>
      </c>
      <c r="H4203" s="28">
        <v>0</v>
      </c>
      <c r="I4203" s="30">
        <f>ROUND(G4203*H4203,P4)</f>
        <v>0</v>
      </c>
      <c r="L4203" s="31">
        <v>0</v>
      </c>
      <c r="M4203" s="24">
        <f>ROUND(G4203*L4203,P4)</f>
        <v>0</v>
      </c>
      <c r="N4203" s="25" t="s">
        <v>169</v>
      </c>
      <c r="O4203" s="32">
        <f>M4203*AA4203</f>
        <v>0</v>
      </c>
      <c r="P4203" s="1">
        <v>3</v>
      </c>
      <c r="AA4203" s="1">
        <f>IF(P4203=1,$O$3,IF(P4203=2,$O$4,$O$5))</f>
        <v>0</v>
      </c>
    </row>
    <row r="4204" ht="25.5">
      <c r="A4204" s="1" t="s">
        <v>173</v>
      </c>
      <c r="E4204" s="27" t="s">
        <v>7702</v>
      </c>
    </row>
    <row r="4205">
      <c r="A4205" s="1" t="s">
        <v>174</v>
      </c>
    </row>
    <row r="4206">
      <c r="A4206" s="1" t="s">
        <v>176</v>
      </c>
      <c r="E4206" s="27" t="s">
        <v>169</v>
      </c>
    </row>
    <row r="4207" ht="25.5">
      <c r="A4207" s="1" t="s">
        <v>167</v>
      </c>
      <c r="B4207" s="1">
        <v>1049</v>
      </c>
      <c r="C4207" s="26" t="s">
        <v>7703</v>
      </c>
      <c r="D4207" t="s">
        <v>169</v>
      </c>
      <c r="E4207" s="27" t="s">
        <v>7704</v>
      </c>
      <c r="F4207" s="28" t="s">
        <v>2427</v>
      </c>
      <c r="G4207" s="29">
        <v>7</v>
      </c>
      <c r="H4207" s="28">
        <v>0</v>
      </c>
      <c r="I4207" s="30">
        <f>ROUND(G4207*H4207,P4)</f>
        <v>0</v>
      </c>
      <c r="L4207" s="31">
        <v>0</v>
      </c>
      <c r="M4207" s="24">
        <f>ROUND(G4207*L4207,P4)</f>
        <v>0</v>
      </c>
      <c r="N4207" s="25" t="s">
        <v>169</v>
      </c>
      <c r="O4207" s="32">
        <f>M4207*AA4207</f>
        <v>0</v>
      </c>
      <c r="P4207" s="1">
        <v>3</v>
      </c>
      <c r="AA4207" s="1">
        <f>IF(P4207=1,$O$3,IF(P4207=2,$O$4,$O$5))</f>
        <v>0</v>
      </c>
    </row>
    <row r="4208" ht="25.5">
      <c r="A4208" s="1" t="s">
        <v>173</v>
      </c>
      <c r="E4208" s="27" t="s">
        <v>7704</v>
      </c>
    </row>
    <row r="4209">
      <c r="A4209" s="1" t="s">
        <v>174</v>
      </c>
    </row>
    <row r="4210">
      <c r="A4210" s="1" t="s">
        <v>176</v>
      </c>
      <c r="E4210" s="27" t="s">
        <v>169</v>
      </c>
    </row>
    <row r="4211" ht="25.5">
      <c r="A4211" s="1" t="s">
        <v>167</v>
      </c>
      <c r="B4211" s="1">
        <v>1050</v>
      </c>
      <c r="C4211" s="26" t="s">
        <v>7705</v>
      </c>
      <c r="D4211" t="s">
        <v>169</v>
      </c>
      <c r="E4211" s="27" t="s">
        <v>7706</v>
      </c>
      <c r="F4211" s="28" t="s">
        <v>2427</v>
      </c>
      <c r="G4211" s="29">
        <v>7</v>
      </c>
      <c r="H4211" s="28">
        <v>0</v>
      </c>
      <c r="I4211" s="30">
        <f>ROUND(G4211*H4211,P4)</f>
        <v>0</v>
      </c>
      <c r="L4211" s="31">
        <v>0</v>
      </c>
      <c r="M4211" s="24">
        <f>ROUND(G4211*L4211,P4)</f>
        <v>0</v>
      </c>
      <c r="N4211" s="25" t="s">
        <v>169</v>
      </c>
      <c r="O4211" s="32">
        <f>M4211*AA4211</f>
        <v>0</v>
      </c>
      <c r="P4211" s="1">
        <v>3</v>
      </c>
      <c r="AA4211" s="1">
        <f>IF(P4211=1,$O$3,IF(P4211=2,$O$4,$O$5))</f>
        <v>0</v>
      </c>
    </row>
    <row r="4212" ht="25.5">
      <c r="A4212" s="1" t="s">
        <v>173</v>
      </c>
      <c r="E4212" s="27" t="s">
        <v>7706</v>
      </c>
    </row>
    <row r="4213">
      <c r="A4213" s="1" t="s">
        <v>174</v>
      </c>
    </row>
    <row r="4214">
      <c r="A4214" s="1" t="s">
        <v>176</v>
      </c>
      <c r="E4214" s="27" t="s">
        <v>169</v>
      </c>
    </row>
    <row r="4215" ht="25.5">
      <c r="A4215" s="1" t="s">
        <v>167</v>
      </c>
      <c r="B4215" s="1">
        <v>1051</v>
      </c>
      <c r="C4215" s="26" t="s">
        <v>7707</v>
      </c>
      <c r="D4215" t="s">
        <v>169</v>
      </c>
      <c r="E4215" s="27" t="s">
        <v>7708</v>
      </c>
      <c r="F4215" s="28" t="s">
        <v>2427</v>
      </c>
      <c r="G4215" s="29">
        <v>7</v>
      </c>
      <c r="H4215" s="28">
        <v>0</v>
      </c>
      <c r="I4215" s="30">
        <f>ROUND(G4215*H4215,P4)</f>
        <v>0</v>
      </c>
      <c r="L4215" s="31">
        <v>0</v>
      </c>
      <c r="M4215" s="24">
        <f>ROUND(G4215*L4215,P4)</f>
        <v>0</v>
      </c>
      <c r="N4215" s="25" t="s">
        <v>169</v>
      </c>
      <c r="O4215" s="32">
        <f>M4215*AA4215</f>
        <v>0</v>
      </c>
      <c r="P4215" s="1">
        <v>3</v>
      </c>
      <c r="AA4215" s="1">
        <f>IF(P4215=1,$O$3,IF(P4215=2,$O$4,$O$5))</f>
        <v>0</v>
      </c>
    </row>
    <row r="4216" ht="25.5">
      <c r="A4216" s="1" t="s">
        <v>173</v>
      </c>
      <c r="E4216" s="27" t="s">
        <v>7708</v>
      </c>
    </row>
    <row r="4217">
      <c r="A4217" s="1" t="s">
        <v>174</v>
      </c>
    </row>
    <row r="4218">
      <c r="A4218" s="1" t="s">
        <v>176</v>
      </c>
      <c r="E4218" s="27" t="s">
        <v>169</v>
      </c>
    </row>
    <row r="4219" ht="25.5">
      <c r="A4219" s="1" t="s">
        <v>167</v>
      </c>
      <c r="B4219" s="1">
        <v>1052</v>
      </c>
      <c r="C4219" s="26" t="s">
        <v>7709</v>
      </c>
      <c r="D4219" t="s">
        <v>169</v>
      </c>
      <c r="E4219" s="27" t="s">
        <v>7710</v>
      </c>
      <c r="F4219" s="28" t="s">
        <v>2427</v>
      </c>
      <c r="G4219" s="29">
        <v>7</v>
      </c>
      <c r="H4219" s="28">
        <v>0</v>
      </c>
      <c r="I4219" s="30">
        <f>ROUND(G4219*H4219,P4)</f>
        <v>0</v>
      </c>
      <c r="L4219" s="31">
        <v>0</v>
      </c>
      <c r="M4219" s="24">
        <f>ROUND(G4219*L4219,P4)</f>
        <v>0</v>
      </c>
      <c r="N4219" s="25" t="s">
        <v>169</v>
      </c>
      <c r="O4219" s="32">
        <f>M4219*AA4219</f>
        <v>0</v>
      </c>
      <c r="P4219" s="1">
        <v>3</v>
      </c>
      <c r="AA4219" s="1">
        <f>IF(P4219=1,$O$3,IF(P4219=2,$O$4,$O$5))</f>
        <v>0</v>
      </c>
    </row>
    <row r="4220" ht="25.5">
      <c r="A4220" s="1" t="s">
        <v>173</v>
      </c>
      <c r="E4220" s="27" t="s">
        <v>7710</v>
      </c>
    </row>
    <row r="4221">
      <c r="A4221" s="1" t="s">
        <v>174</v>
      </c>
    </row>
    <row r="4222">
      <c r="A4222" s="1" t="s">
        <v>176</v>
      </c>
      <c r="E4222" s="27" t="s">
        <v>169</v>
      </c>
    </row>
    <row r="4223" ht="25.5">
      <c r="A4223" s="1" t="s">
        <v>167</v>
      </c>
      <c r="B4223" s="1">
        <v>1053</v>
      </c>
      <c r="C4223" s="26" t="s">
        <v>7711</v>
      </c>
      <c r="D4223" t="s">
        <v>169</v>
      </c>
      <c r="E4223" s="27" t="s">
        <v>7712</v>
      </c>
      <c r="F4223" s="28" t="s">
        <v>2427</v>
      </c>
      <c r="G4223" s="29">
        <v>1</v>
      </c>
      <c r="H4223" s="28">
        <v>0</v>
      </c>
      <c r="I4223" s="30">
        <f>ROUND(G4223*H4223,P4)</f>
        <v>0</v>
      </c>
      <c r="L4223" s="31">
        <v>0</v>
      </c>
      <c r="M4223" s="24">
        <f>ROUND(G4223*L4223,P4)</f>
        <v>0</v>
      </c>
      <c r="N4223" s="25" t="s">
        <v>169</v>
      </c>
      <c r="O4223" s="32">
        <f>M4223*AA4223</f>
        <v>0</v>
      </c>
      <c r="P4223" s="1">
        <v>3</v>
      </c>
      <c r="AA4223" s="1">
        <f>IF(P4223=1,$O$3,IF(P4223=2,$O$4,$O$5))</f>
        <v>0</v>
      </c>
    </row>
    <row r="4224" ht="25.5">
      <c r="A4224" s="1" t="s">
        <v>173</v>
      </c>
      <c r="E4224" s="27" t="s">
        <v>7712</v>
      </c>
    </row>
    <row r="4225">
      <c r="A4225" s="1" t="s">
        <v>174</v>
      </c>
    </row>
    <row r="4226">
      <c r="A4226" s="1" t="s">
        <v>176</v>
      </c>
      <c r="E4226" s="27" t="s">
        <v>169</v>
      </c>
    </row>
    <row r="4227" ht="25.5">
      <c r="A4227" s="1" t="s">
        <v>167</v>
      </c>
      <c r="B4227" s="1">
        <v>1054</v>
      </c>
      <c r="C4227" s="26" t="s">
        <v>7713</v>
      </c>
      <c r="D4227" t="s">
        <v>169</v>
      </c>
      <c r="E4227" s="27" t="s">
        <v>7714</v>
      </c>
      <c r="F4227" s="28" t="s">
        <v>2427</v>
      </c>
      <c r="G4227" s="29">
        <v>1</v>
      </c>
      <c r="H4227" s="28">
        <v>0</v>
      </c>
      <c r="I4227" s="30">
        <f>ROUND(G4227*H4227,P4)</f>
        <v>0</v>
      </c>
      <c r="L4227" s="31">
        <v>0</v>
      </c>
      <c r="M4227" s="24">
        <f>ROUND(G4227*L4227,P4)</f>
        <v>0</v>
      </c>
      <c r="N4227" s="25" t="s">
        <v>169</v>
      </c>
      <c r="O4227" s="32">
        <f>M4227*AA4227</f>
        <v>0</v>
      </c>
      <c r="P4227" s="1">
        <v>3</v>
      </c>
      <c r="AA4227" s="1">
        <f>IF(P4227=1,$O$3,IF(P4227=2,$O$4,$O$5))</f>
        <v>0</v>
      </c>
    </row>
    <row r="4228" ht="25.5">
      <c r="A4228" s="1" t="s">
        <v>173</v>
      </c>
      <c r="E4228" s="27" t="s">
        <v>7714</v>
      </c>
    </row>
    <row r="4229">
      <c r="A4229" s="1" t="s">
        <v>174</v>
      </c>
    </row>
    <row r="4230">
      <c r="A4230" s="1" t="s">
        <v>176</v>
      </c>
      <c r="E4230" s="27" t="s">
        <v>169</v>
      </c>
    </row>
    <row r="4231" ht="25.5">
      <c r="A4231" s="1" t="s">
        <v>167</v>
      </c>
      <c r="B4231" s="1">
        <v>1055</v>
      </c>
      <c r="C4231" s="26" t="s">
        <v>7715</v>
      </c>
      <c r="D4231" t="s">
        <v>169</v>
      </c>
      <c r="E4231" s="27" t="s">
        <v>7716</v>
      </c>
      <c r="F4231" s="28" t="s">
        <v>2427</v>
      </c>
      <c r="G4231" s="29">
        <v>1</v>
      </c>
      <c r="H4231" s="28">
        <v>0</v>
      </c>
      <c r="I4231" s="30">
        <f>ROUND(G4231*H4231,P4)</f>
        <v>0</v>
      </c>
      <c r="L4231" s="31">
        <v>0</v>
      </c>
      <c r="M4231" s="24">
        <f>ROUND(G4231*L4231,P4)</f>
        <v>0</v>
      </c>
      <c r="N4231" s="25" t="s">
        <v>169</v>
      </c>
      <c r="O4231" s="32">
        <f>M4231*AA4231</f>
        <v>0</v>
      </c>
      <c r="P4231" s="1">
        <v>3</v>
      </c>
      <c r="AA4231" s="1">
        <f>IF(P4231=1,$O$3,IF(P4231=2,$O$4,$O$5))</f>
        <v>0</v>
      </c>
    </row>
    <row r="4232" ht="25.5">
      <c r="A4232" s="1" t="s">
        <v>173</v>
      </c>
      <c r="E4232" s="27" t="s">
        <v>7716</v>
      </c>
    </row>
    <row r="4233">
      <c r="A4233" s="1" t="s">
        <v>174</v>
      </c>
    </row>
    <row r="4234">
      <c r="A4234" s="1" t="s">
        <v>176</v>
      </c>
      <c r="E4234" s="27" t="s">
        <v>169</v>
      </c>
    </row>
    <row r="4235" ht="25.5">
      <c r="A4235" s="1" t="s">
        <v>167</v>
      </c>
      <c r="B4235" s="1">
        <v>1056</v>
      </c>
      <c r="C4235" s="26" t="s">
        <v>7717</v>
      </c>
      <c r="D4235" t="s">
        <v>169</v>
      </c>
      <c r="E4235" s="27" t="s">
        <v>7718</v>
      </c>
      <c r="F4235" s="28" t="s">
        <v>2427</v>
      </c>
      <c r="G4235" s="29">
        <v>1</v>
      </c>
      <c r="H4235" s="28">
        <v>0</v>
      </c>
      <c r="I4235" s="30">
        <f>ROUND(G4235*H4235,P4)</f>
        <v>0</v>
      </c>
      <c r="L4235" s="31">
        <v>0</v>
      </c>
      <c r="M4235" s="24">
        <f>ROUND(G4235*L4235,P4)</f>
        <v>0</v>
      </c>
      <c r="N4235" s="25" t="s">
        <v>169</v>
      </c>
      <c r="O4235" s="32">
        <f>M4235*AA4235</f>
        <v>0</v>
      </c>
      <c r="P4235" s="1">
        <v>3</v>
      </c>
      <c r="AA4235" s="1">
        <f>IF(P4235=1,$O$3,IF(P4235=2,$O$4,$O$5))</f>
        <v>0</v>
      </c>
    </row>
    <row r="4236" ht="25.5">
      <c r="A4236" s="1" t="s">
        <v>173</v>
      </c>
      <c r="E4236" s="27" t="s">
        <v>7718</v>
      </c>
    </row>
    <row r="4237">
      <c r="A4237" s="1" t="s">
        <v>174</v>
      </c>
    </row>
    <row r="4238">
      <c r="A4238" s="1" t="s">
        <v>176</v>
      </c>
      <c r="E4238" s="27" t="s">
        <v>169</v>
      </c>
    </row>
    <row r="4239" ht="25.5">
      <c r="A4239" s="1" t="s">
        <v>167</v>
      </c>
      <c r="B4239" s="1">
        <v>1057</v>
      </c>
      <c r="C4239" s="26" t="s">
        <v>7719</v>
      </c>
      <c r="D4239" t="s">
        <v>169</v>
      </c>
      <c r="E4239" s="27" t="s">
        <v>7720</v>
      </c>
      <c r="F4239" s="28" t="s">
        <v>2427</v>
      </c>
      <c r="G4239" s="29">
        <v>1</v>
      </c>
      <c r="H4239" s="28">
        <v>0</v>
      </c>
      <c r="I4239" s="30">
        <f>ROUND(G4239*H4239,P4)</f>
        <v>0</v>
      </c>
      <c r="L4239" s="31">
        <v>0</v>
      </c>
      <c r="M4239" s="24">
        <f>ROUND(G4239*L4239,P4)</f>
        <v>0</v>
      </c>
      <c r="N4239" s="25" t="s">
        <v>169</v>
      </c>
      <c r="O4239" s="32">
        <f>M4239*AA4239</f>
        <v>0</v>
      </c>
      <c r="P4239" s="1">
        <v>3</v>
      </c>
      <c r="AA4239" s="1">
        <f>IF(P4239=1,$O$3,IF(P4239=2,$O$4,$O$5))</f>
        <v>0</v>
      </c>
    </row>
    <row r="4240" ht="25.5">
      <c r="A4240" s="1" t="s">
        <v>173</v>
      </c>
      <c r="E4240" s="27" t="s">
        <v>7720</v>
      </c>
    </row>
    <row r="4241">
      <c r="A4241" s="1" t="s">
        <v>174</v>
      </c>
    </row>
    <row r="4242">
      <c r="A4242" s="1" t="s">
        <v>176</v>
      </c>
      <c r="E4242" s="27" t="s">
        <v>169</v>
      </c>
    </row>
    <row r="4243" ht="25.5">
      <c r="A4243" s="1" t="s">
        <v>167</v>
      </c>
      <c r="B4243" s="1">
        <v>1058</v>
      </c>
      <c r="C4243" s="26" t="s">
        <v>7721</v>
      </c>
      <c r="D4243" t="s">
        <v>169</v>
      </c>
      <c r="E4243" s="27" t="s">
        <v>7722</v>
      </c>
      <c r="F4243" s="28" t="s">
        <v>2427</v>
      </c>
      <c r="G4243" s="29">
        <v>1</v>
      </c>
      <c r="H4243" s="28">
        <v>0</v>
      </c>
      <c r="I4243" s="30">
        <f>ROUND(G4243*H4243,P4)</f>
        <v>0</v>
      </c>
      <c r="L4243" s="31">
        <v>0</v>
      </c>
      <c r="M4243" s="24">
        <f>ROUND(G4243*L4243,P4)</f>
        <v>0</v>
      </c>
      <c r="N4243" s="25" t="s">
        <v>169</v>
      </c>
      <c r="O4243" s="32">
        <f>M4243*AA4243</f>
        <v>0</v>
      </c>
      <c r="P4243" s="1">
        <v>3</v>
      </c>
      <c r="AA4243" s="1">
        <f>IF(P4243=1,$O$3,IF(P4243=2,$O$4,$O$5))</f>
        <v>0</v>
      </c>
    </row>
    <row r="4244" ht="25.5">
      <c r="A4244" s="1" t="s">
        <v>173</v>
      </c>
      <c r="E4244" s="27" t="s">
        <v>7722</v>
      </c>
    </row>
    <row r="4245">
      <c r="A4245" s="1" t="s">
        <v>174</v>
      </c>
    </row>
    <row r="4246">
      <c r="A4246" s="1" t="s">
        <v>176</v>
      </c>
      <c r="E4246" s="27" t="s">
        <v>169</v>
      </c>
    </row>
    <row r="4247" ht="25.5">
      <c r="A4247" s="1" t="s">
        <v>167</v>
      </c>
      <c r="B4247" s="1">
        <v>1059</v>
      </c>
      <c r="C4247" s="26" t="s">
        <v>7723</v>
      </c>
      <c r="D4247" t="s">
        <v>169</v>
      </c>
      <c r="E4247" s="27" t="s">
        <v>7724</v>
      </c>
      <c r="F4247" s="28" t="s">
        <v>2427</v>
      </c>
      <c r="G4247" s="29">
        <v>1</v>
      </c>
      <c r="H4247" s="28">
        <v>0</v>
      </c>
      <c r="I4247" s="30">
        <f>ROUND(G4247*H4247,P4)</f>
        <v>0</v>
      </c>
      <c r="L4247" s="31">
        <v>0</v>
      </c>
      <c r="M4247" s="24">
        <f>ROUND(G4247*L4247,P4)</f>
        <v>0</v>
      </c>
      <c r="N4247" s="25" t="s">
        <v>169</v>
      </c>
      <c r="O4247" s="32">
        <f>M4247*AA4247</f>
        <v>0</v>
      </c>
      <c r="P4247" s="1">
        <v>3</v>
      </c>
      <c r="AA4247" s="1">
        <f>IF(P4247=1,$O$3,IF(P4247=2,$O$4,$O$5))</f>
        <v>0</v>
      </c>
    </row>
    <row r="4248" ht="25.5">
      <c r="A4248" s="1" t="s">
        <v>173</v>
      </c>
      <c r="E4248" s="27" t="s">
        <v>7724</v>
      </c>
    </row>
    <row r="4249">
      <c r="A4249" s="1" t="s">
        <v>174</v>
      </c>
    </row>
    <row r="4250">
      <c r="A4250" s="1" t="s">
        <v>176</v>
      </c>
      <c r="E4250" s="27" t="s">
        <v>169</v>
      </c>
    </row>
    <row r="4251" ht="25.5">
      <c r="A4251" s="1" t="s">
        <v>167</v>
      </c>
      <c r="B4251" s="1">
        <v>1060</v>
      </c>
      <c r="C4251" s="26" t="s">
        <v>7725</v>
      </c>
      <c r="D4251" t="s">
        <v>169</v>
      </c>
      <c r="E4251" s="27" t="s">
        <v>7726</v>
      </c>
      <c r="F4251" s="28" t="s">
        <v>2427</v>
      </c>
      <c r="G4251" s="29">
        <v>1</v>
      </c>
      <c r="H4251" s="28">
        <v>0</v>
      </c>
      <c r="I4251" s="30">
        <f>ROUND(G4251*H4251,P4)</f>
        <v>0</v>
      </c>
      <c r="L4251" s="31">
        <v>0</v>
      </c>
      <c r="M4251" s="24">
        <f>ROUND(G4251*L4251,P4)</f>
        <v>0</v>
      </c>
      <c r="N4251" s="25" t="s">
        <v>169</v>
      </c>
      <c r="O4251" s="32">
        <f>M4251*AA4251</f>
        <v>0</v>
      </c>
      <c r="P4251" s="1">
        <v>3</v>
      </c>
      <c r="AA4251" s="1">
        <f>IF(P4251=1,$O$3,IF(P4251=2,$O$4,$O$5))</f>
        <v>0</v>
      </c>
    </row>
    <row r="4252" ht="25.5">
      <c r="A4252" s="1" t="s">
        <v>173</v>
      </c>
      <c r="E4252" s="27" t="s">
        <v>7726</v>
      </c>
    </row>
    <row r="4253">
      <c r="A4253" s="1" t="s">
        <v>174</v>
      </c>
    </row>
    <row r="4254">
      <c r="A4254" s="1" t="s">
        <v>176</v>
      </c>
      <c r="E4254" s="27" t="s">
        <v>169</v>
      </c>
    </row>
    <row r="4255" ht="25.5">
      <c r="A4255" s="1" t="s">
        <v>167</v>
      </c>
      <c r="B4255" s="1">
        <v>1061</v>
      </c>
      <c r="C4255" s="26" t="s">
        <v>7727</v>
      </c>
      <c r="D4255" t="s">
        <v>169</v>
      </c>
      <c r="E4255" s="27" t="s">
        <v>7728</v>
      </c>
      <c r="F4255" s="28" t="s">
        <v>2427</v>
      </c>
      <c r="G4255" s="29">
        <v>1</v>
      </c>
      <c r="H4255" s="28">
        <v>0</v>
      </c>
      <c r="I4255" s="30">
        <f>ROUND(G4255*H4255,P4)</f>
        <v>0</v>
      </c>
      <c r="L4255" s="31">
        <v>0</v>
      </c>
      <c r="M4255" s="24">
        <f>ROUND(G4255*L4255,P4)</f>
        <v>0</v>
      </c>
      <c r="N4255" s="25" t="s">
        <v>169</v>
      </c>
      <c r="O4255" s="32">
        <f>M4255*AA4255</f>
        <v>0</v>
      </c>
      <c r="P4255" s="1">
        <v>3</v>
      </c>
      <c r="AA4255" s="1">
        <f>IF(P4255=1,$O$3,IF(P4255=2,$O$4,$O$5))</f>
        <v>0</v>
      </c>
    </row>
    <row r="4256" ht="25.5">
      <c r="A4256" s="1" t="s">
        <v>173</v>
      </c>
      <c r="E4256" s="27" t="s">
        <v>7728</v>
      </c>
    </row>
    <row r="4257">
      <c r="A4257" s="1" t="s">
        <v>174</v>
      </c>
    </row>
    <row r="4258">
      <c r="A4258" s="1" t="s">
        <v>176</v>
      </c>
      <c r="E4258" s="27" t="s">
        <v>169</v>
      </c>
    </row>
    <row r="4259" ht="25.5">
      <c r="A4259" s="1" t="s">
        <v>167</v>
      </c>
      <c r="B4259" s="1">
        <v>1062</v>
      </c>
      <c r="C4259" s="26" t="s">
        <v>7729</v>
      </c>
      <c r="D4259" t="s">
        <v>169</v>
      </c>
      <c r="E4259" s="27" t="s">
        <v>7730</v>
      </c>
      <c r="F4259" s="28" t="s">
        <v>2427</v>
      </c>
      <c r="G4259" s="29">
        <v>1</v>
      </c>
      <c r="H4259" s="28">
        <v>0</v>
      </c>
      <c r="I4259" s="30">
        <f>ROUND(G4259*H4259,P4)</f>
        <v>0</v>
      </c>
      <c r="L4259" s="31">
        <v>0</v>
      </c>
      <c r="M4259" s="24">
        <f>ROUND(G4259*L4259,P4)</f>
        <v>0</v>
      </c>
      <c r="N4259" s="25" t="s">
        <v>169</v>
      </c>
      <c r="O4259" s="32">
        <f>M4259*AA4259</f>
        <v>0</v>
      </c>
      <c r="P4259" s="1">
        <v>3</v>
      </c>
      <c r="AA4259" s="1">
        <f>IF(P4259=1,$O$3,IF(P4259=2,$O$4,$O$5))</f>
        <v>0</v>
      </c>
    </row>
    <row r="4260" ht="25.5">
      <c r="A4260" s="1" t="s">
        <v>173</v>
      </c>
      <c r="E4260" s="27" t="s">
        <v>7730</v>
      </c>
    </row>
    <row r="4261">
      <c r="A4261" s="1" t="s">
        <v>174</v>
      </c>
    </row>
    <row r="4262">
      <c r="A4262" s="1" t="s">
        <v>176</v>
      </c>
      <c r="E4262" s="27" t="s">
        <v>169</v>
      </c>
    </row>
    <row r="4263" ht="25.5">
      <c r="A4263" s="1" t="s">
        <v>167</v>
      </c>
      <c r="B4263" s="1">
        <v>1063</v>
      </c>
      <c r="C4263" s="26" t="s">
        <v>7731</v>
      </c>
      <c r="D4263" t="s">
        <v>169</v>
      </c>
      <c r="E4263" s="27" t="s">
        <v>7732</v>
      </c>
      <c r="F4263" s="28" t="s">
        <v>2427</v>
      </c>
      <c r="G4263" s="29">
        <v>1</v>
      </c>
      <c r="H4263" s="28">
        <v>0</v>
      </c>
      <c r="I4263" s="30">
        <f>ROUND(G4263*H4263,P4)</f>
        <v>0</v>
      </c>
      <c r="L4263" s="31">
        <v>0</v>
      </c>
      <c r="M4263" s="24">
        <f>ROUND(G4263*L4263,P4)</f>
        <v>0</v>
      </c>
      <c r="N4263" s="25" t="s">
        <v>169</v>
      </c>
      <c r="O4263" s="32">
        <f>M4263*AA4263</f>
        <v>0</v>
      </c>
      <c r="P4263" s="1">
        <v>3</v>
      </c>
      <c r="AA4263" s="1">
        <f>IF(P4263=1,$O$3,IF(P4263=2,$O$4,$O$5))</f>
        <v>0</v>
      </c>
    </row>
    <row r="4264" ht="25.5">
      <c r="A4264" s="1" t="s">
        <v>173</v>
      </c>
      <c r="E4264" s="27" t="s">
        <v>7732</v>
      </c>
    </row>
    <row r="4265">
      <c r="A4265" s="1" t="s">
        <v>174</v>
      </c>
    </row>
    <row r="4266">
      <c r="A4266" s="1" t="s">
        <v>176</v>
      </c>
      <c r="E4266" s="27" t="s">
        <v>169</v>
      </c>
    </row>
    <row r="4267" ht="25.5">
      <c r="A4267" s="1" t="s">
        <v>167</v>
      </c>
      <c r="B4267" s="1">
        <v>1064</v>
      </c>
      <c r="C4267" s="26" t="s">
        <v>7733</v>
      </c>
      <c r="D4267" t="s">
        <v>169</v>
      </c>
      <c r="E4267" s="27" t="s">
        <v>7734</v>
      </c>
      <c r="F4267" s="28" t="s">
        <v>2427</v>
      </c>
      <c r="G4267" s="29">
        <v>1</v>
      </c>
      <c r="H4267" s="28">
        <v>0</v>
      </c>
      <c r="I4267" s="30">
        <f>ROUND(G4267*H4267,P4)</f>
        <v>0</v>
      </c>
      <c r="L4267" s="31">
        <v>0</v>
      </c>
      <c r="M4267" s="24">
        <f>ROUND(G4267*L4267,P4)</f>
        <v>0</v>
      </c>
      <c r="N4267" s="25" t="s">
        <v>169</v>
      </c>
      <c r="O4267" s="32">
        <f>M4267*AA4267</f>
        <v>0</v>
      </c>
      <c r="P4267" s="1">
        <v>3</v>
      </c>
      <c r="AA4267" s="1">
        <f>IF(P4267=1,$O$3,IF(P4267=2,$O$4,$O$5))</f>
        <v>0</v>
      </c>
    </row>
    <row r="4268" ht="25.5">
      <c r="A4268" s="1" t="s">
        <v>173</v>
      </c>
      <c r="E4268" s="27" t="s">
        <v>7734</v>
      </c>
    </row>
    <row r="4269">
      <c r="A4269" s="1" t="s">
        <v>174</v>
      </c>
    </row>
    <row r="4270">
      <c r="A4270" s="1" t="s">
        <v>176</v>
      </c>
      <c r="E4270" s="27" t="s">
        <v>169</v>
      </c>
    </row>
    <row r="4271" ht="25.5">
      <c r="A4271" s="1" t="s">
        <v>167</v>
      </c>
      <c r="B4271" s="1">
        <v>1065</v>
      </c>
      <c r="C4271" s="26" t="s">
        <v>7735</v>
      </c>
      <c r="D4271" t="s">
        <v>169</v>
      </c>
      <c r="E4271" s="27" t="s">
        <v>7736</v>
      </c>
      <c r="F4271" s="28" t="s">
        <v>2427</v>
      </c>
      <c r="G4271" s="29">
        <v>1</v>
      </c>
      <c r="H4271" s="28">
        <v>0</v>
      </c>
      <c r="I4271" s="30">
        <f>ROUND(G4271*H4271,P4)</f>
        <v>0</v>
      </c>
      <c r="L4271" s="31">
        <v>0</v>
      </c>
      <c r="M4271" s="24">
        <f>ROUND(G4271*L4271,P4)</f>
        <v>0</v>
      </c>
      <c r="N4271" s="25" t="s">
        <v>169</v>
      </c>
      <c r="O4271" s="32">
        <f>M4271*AA4271</f>
        <v>0</v>
      </c>
      <c r="P4271" s="1">
        <v>3</v>
      </c>
      <c r="AA4271" s="1">
        <f>IF(P4271=1,$O$3,IF(P4271=2,$O$4,$O$5))</f>
        <v>0</v>
      </c>
    </row>
    <row r="4272" ht="25.5">
      <c r="A4272" s="1" t="s">
        <v>173</v>
      </c>
      <c r="E4272" s="27" t="s">
        <v>7736</v>
      </c>
    </row>
    <row r="4273">
      <c r="A4273" s="1" t="s">
        <v>174</v>
      </c>
    </row>
    <row r="4274">
      <c r="A4274" s="1" t="s">
        <v>176</v>
      </c>
      <c r="E4274" s="27" t="s">
        <v>169</v>
      </c>
    </row>
    <row r="4275" ht="25.5">
      <c r="A4275" s="1" t="s">
        <v>167</v>
      </c>
      <c r="B4275" s="1">
        <v>1066</v>
      </c>
      <c r="C4275" s="26" t="s">
        <v>7737</v>
      </c>
      <c r="D4275" t="s">
        <v>169</v>
      </c>
      <c r="E4275" s="27" t="s">
        <v>7738</v>
      </c>
      <c r="F4275" s="28" t="s">
        <v>2427</v>
      </c>
      <c r="G4275" s="29">
        <v>1</v>
      </c>
      <c r="H4275" s="28">
        <v>0</v>
      </c>
      <c r="I4275" s="30">
        <f>ROUND(G4275*H4275,P4)</f>
        <v>0</v>
      </c>
      <c r="L4275" s="31">
        <v>0</v>
      </c>
      <c r="M4275" s="24">
        <f>ROUND(G4275*L4275,P4)</f>
        <v>0</v>
      </c>
      <c r="N4275" s="25" t="s">
        <v>169</v>
      </c>
      <c r="O4275" s="32">
        <f>M4275*AA4275</f>
        <v>0</v>
      </c>
      <c r="P4275" s="1">
        <v>3</v>
      </c>
      <c r="AA4275" s="1">
        <f>IF(P4275=1,$O$3,IF(P4275=2,$O$4,$O$5))</f>
        <v>0</v>
      </c>
    </row>
    <row r="4276" ht="25.5">
      <c r="A4276" s="1" t="s">
        <v>173</v>
      </c>
      <c r="E4276" s="27" t="s">
        <v>7738</v>
      </c>
    </row>
    <row r="4277">
      <c r="A4277" s="1" t="s">
        <v>174</v>
      </c>
    </row>
    <row r="4278">
      <c r="A4278" s="1" t="s">
        <v>176</v>
      </c>
      <c r="E4278" s="27" t="s">
        <v>169</v>
      </c>
    </row>
    <row r="4279" ht="25.5">
      <c r="A4279" s="1" t="s">
        <v>167</v>
      </c>
      <c r="B4279" s="1">
        <v>1067</v>
      </c>
      <c r="C4279" s="26" t="s">
        <v>7739</v>
      </c>
      <c r="D4279" t="s">
        <v>169</v>
      </c>
      <c r="E4279" s="27" t="s">
        <v>7740</v>
      </c>
      <c r="F4279" s="28" t="s">
        <v>2427</v>
      </c>
      <c r="G4279" s="29">
        <v>1</v>
      </c>
      <c r="H4279" s="28">
        <v>0</v>
      </c>
      <c r="I4279" s="30">
        <f>ROUND(G4279*H4279,P4)</f>
        <v>0</v>
      </c>
      <c r="L4279" s="31">
        <v>0</v>
      </c>
      <c r="M4279" s="24">
        <f>ROUND(G4279*L4279,P4)</f>
        <v>0</v>
      </c>
      <c r="N4279" s="25" t="s">
        <v>169</v>
      </c>
      <c r="O4279" s="32">
        <f>M4279*AA4279</f>
        <v>0</v>
      </c>
      <c r="P4279" s="1">
        <v>3</v>
      </c>
      <c r="AA4279" s="1">
        <f>IF(P4279=1,$O$3,IF(P4279=2,$O$4,$O$5))</f>
        <v>0</v>
      </c>
    </row>
    <row r="4280" ht="25.5">
      <c r="A4280" s="1" t="s">
        <v>173</v>
      </c>
      <c r="E4280" s="27" t="s">
        <v>7740</v>
      </c>
    </row>
    <row r="4281">
      <c r="A4281" s="1" t="s">
        <v>174</v>
      </c>
    </row>
    <row r="4282">
      <c r="A4282" s="1" t="s">
        <v>176</v>
      </c>
      <c r="E4282" s="27" t="s">
        <v>169</v>
      </c>
    </row>
    <row r="4283" ht="25.5">
      <c r="A4283" s="1" t="s">
        <v>167</v>
      </c>
      <c r="B4283" s="1">
        <v>1068</v>
      </c>
      <c r="C4283" s="26" t="s">
        <v>7741</v>
      </c>
      <c r="D4283" t="s">
        <v>169</v>
      </c>
      <c r="E4283" s="27" t="s">
        <v>7742</v>
      </c>
      <c r="F4283" s="28" t="s">
        <v>2427</v>
      </c>
      <c r="G4283" s="29">
        <v>1</v>
      </c>
      <c r="H4283" s="28">
        <v>0</v>
      </c>
      <c r="I4283" s="30">
        <f>ROUND(G4283*H4283,P4)</f>
        <v>0</v>
      </c>
      <c r="L4283" s="31">
        <v>0</v>
      </c>
      <c r="M4283" s="24">
        <f>ROUND(G4283*L4283,P4)</f>
        <v>0</v>
      </c>
      <c r="N4283" s="25" t="s">
        <v>169</v>
      </c>
      <c r="O4283" s="32">
        <f>M4283*AA4283</f>
        <v>0</v>
      </c>
      <c r="P4283" s="1">
        <v>3</v>
      </c>
      <c r="AA4283" s="1">
        <f>IF(P4283=1,$O$3,IF(P4283=2,$O$4,$O$5))</f>
        <v>0</v>
      </c>
    </row>
    <row r="4284" ht="25.5">
      <c r="A4284" s="1" t="s">
        <v>173</v>
      </c>
      <c r="E4284" s="27" t="s">
        <v>7742</v>
      </c>
    </row>
    <row r="4285">
      <c r="A4285" s="1" t="s">
        <v>174</v>
      </c>
    </row>
    <row r="4286">
      <c r="A4286" s="1" t="s">
        <v>176</v>
      </c>
      <c r="E4286" s="27" t="s">
        <v>169</v>
      </c>
    </row>
    <row r="4287" ht="25.5">
      <c r="A4287" s="1" t="s">
        <v>167</v>
      </c>
      <c r="B4287" s="1">
        <v>1069</v>
      </c>
      <c r="C4287" s="26" t="s">
        <v>7743</v>
      </c>
      <c r="D4287" t="s">
        <v>169</v>
      </c>
      <c r="E4287" s="27" t="s">
        <v>7744</v>
      </c>
      <c r="F4287" s="28" t="s">
        <v>2427</v>
      </c>
      <c r="G4287" s="29">
        <v>1</v>
      </c>
      <c r="H4287" s="28">
        <v>0</v>
      </c>
      <c r="I4287" s="30">
        <f>ROUND(G4287*H4287,P4)</f>
        <v>0</v>
      </c>
      <c r="L4287" s="31">
        <v>0</v>
      </c>
      <c r="M4287" s="24">
        <f>ROUND(G4287*L4287,P4)</f>
        <v>0</v>
      </c>
      <c r="N4287" s="25" t="s">
        <v>169</v>
      </c>
      <c r="O4287" s="32">
        <f>M4287*AA4287</f>
        <v>0</v>
      </c>
      <c r="P4287" s="1">
        <v>3</v>
      </c>
      <c r="AA4287" s="1">
        <f>IF(P4287=1,$O$3,IF(P4287=2,$O$4,$O$5))</f>
        <v>0</v>
      </c>
    </row>
    <row r="4288" ht="25.5">
      <c r="A4288" s="1" t="s">
        <v>173</v>
      </c>
      <c r="E4288" s="27" t="s">
        <v>7744</v>
      </c>
    </row>
    <row r="4289">
      <c r="A4289" s="1" t="s">
        <v>174</v>
      </c>
    </row>
    <row r="4290">
      <c r="A4290" s="1" t="s">
        <v>176</v>
      </c>
      <c r="E4290" s="27" t="s">
        <v>169</v>
      </c>
    </row>
    <row r="4291" ht="25.5">
      <c r="A4291" s="1" t="s">
        <v>167</v>
      </c>
      <c r="B4291" s="1">
        <v>1070</v>
      </c>
      <c r="C4291" s="26" t="s">
        <v>7745</v>
      </c>
      <c r="D4291" t="s">
        <v>169</v>
      </c>
      <c r="E4291" s="27" t="s">
        <v>7746</v>
      </c>
      <c r="F4291" s="28" t="s">
        <v>2427</v>
      </c>
      <c r="G4291" s="29">
        <v>1</v>
      </c>
      <c r="H4291" s="28">
        <v>0</v>
      </c>
      <c r="I4291" s="30">
        <f>ROUND(G4291*H4291,P4)</f>
        <v>0</v>
      </c>
      <c r="L4291" s="31">
        <v>0</v>
      </c>
      <c r="M4291" s="24">
        <f>ROUND(G4291*L4291,P4)</f>
        <v>0</v>
      </c>
      <c r="N4291" s="25" t="s">
        <v>169</v>
      </c>
      <c r="O4291" s="32">
        <f>M4291*AA4291</f>
        <v>0</v>
      </c>
      <c r="P4291" s="1">
        <v>3</v>
      </c>
      <c r="AA4291" s="1">
        <f>IF(P4291=1,$O$3,IF(P4291=2,$O$4,$O$5))</f>
        <v>0</v>
      </c>
    </row>
    <row r="4292" ht="25.5">
      <c r="A4292" s="1" t="s">
        <v>173</v>
      </c>
      <c r="E4292" s="27" t="s">
        <v>7746</v>
      </c>
    </row>
    <row r="4293">
      <c r="A4293" s="1" t="s">
        <v>174</v>
      </c>
    </row>
    <row r="4294">
      <c r="A4294" s="1" t="s">
        <v>176</v>
      </c>
      <c r="E4294" s="27" t="s">
        <v>169</v>
      </c>
    </row>
    <row r="4295" ht="25.5">
      <c r="A4295" s="1" t="s">
        <v>167</v>
      </c>
      <c r="B4295" s="1">
        <v>1071</v>
      </c>
      <c r="C4295" s="26" t="s">
        <v>7747</v>
      </c>
      <c r="D4295" t="s">
        <v>169</v>
      </c>
      <c r="E4295" s="27" t="s">
        <v>7748</v>
      </c>
      <c r="F4295" s="28" t="s">
        <v>2427</v>
      </c>
      <c r="G4295" s="29">
        <v>1</v>
      </c>
      <c r="H4295" s="28">
        <v>0</v>
      </c>
      <c r="I4295" s="30">
        <f>ROUND(G4295*H4295,P4)</f>
        <v>0</v>
      </c>
      <c r="L4295" s="31">
        <v>0</v>
      </c>
      <c r="M4295" s="24">
        <f>ROUND(G4295*L4295,P4)</f>
        <v>0</v>
      </c>
      <c r="N4295" s="25" t="s">
        <v>169</v>
      </c>
      <c r="O4295" s="32">
        <f>M4295*AA4295</f>
        <v>0</v>
      </c>
      <c r="P4295" s="1">
        <v>3</v>
      </c>
      <c r="AA4295" s="1">
        <f>IF(P4295=1,$O$3,IF(P4295=2,$O$4,$O$5))</f>
        <v>0</v>
      </c>
    </row>
    <row r="4296" ht="25.5">
      <c r="A4296" s="1" t="s">
        <v>173</v>
      </c>
      <c r="E4296" s="27" t="s">
        <v>7748</v>
      </c>
    </row>
    <row r="4297">
      <c r="A4297" s="1" t="s">
        <v>174</v>
      </c>
    </row>
    <row r="4298">
      <c r="A4298" s="1" t="s">
        <v>176</v>
      </c>
      <c r="E4298" s="27" t="s">
        <v>169</v>
      </c>
    </row>
    <row r="4299" ht="25.5">
      <c r="A4299" s="1" t="s">
        <v>167</v>
      </c>
      <c r="B4299" s="1">
        <v>1072</v>
      </c>
      <c r="C4299" s="26" t="s">
        <v>7749</v>
      </c>
      <c r="D4299" t="s">
        <v>169</v>
      </c>
      <c r="E4299" s="27" t="s">
        <v>7750</v>
      </c>
      <c r="F4299" s="28" t="s">
        <v>2427</v>
      </c>
      <c r="G4299" s="29">
        <v>1</v>
      </c>
      <c r="H4299" s="28">
        <v>0</v>
      </c>
      <c r="I4299" s="30">
        <f>ROUND(G4299*H4299,P4)</f>
        <v>0</v>
      </c>
      <c r="L4299" s="31">
        <v>0</v>
      </c>
      <c r="M4299" s="24">
        <f>ROUND(G4299*L4299,P4)</f>
        <v>0</v>
      </c>
      <c r="N4299" s="25" t="s">
        <v>169</v>
      </c>
      <c r="O4299" s="32">
        <f>M4299*AA4299</f>
        <v>0</v>
      </c>
      <c r="P4299" s="1">
        <v>3</v>
      </c>
      <c r="AA4299" s="1">
        <f>IF(P4299=1,$O$3,IF(P4299=2,$O$4,$O$5))</f>
        <v>0</v>
      </c>
    </row>
    <row r="4300" ht="25.5">
      <c r="A4300" s="1" t="s">
        <v>173</v>
      </c>
      <c r="E4300" s="27" t="s">
        <v>7750</v>
      </c>
    </row>
    <row r="4301">
      <c r="A4301" s="1" t="s">
        <v>174</v>
      </c>
    </row>
    <row r="4302">
      <c r="A4302" s="1" t="s">
        <v>176</v>
      </c>
      <c r="E4302" s="27" t="s">
        <v>169</v>
      </c>
    </row>
    <row r="4303" ht="25.5">
      <c r="A4303" s="1" t="s">
        <v>167</v>
      </c>
      <c r="B4303" s="1">
        <v>1073</v>
      </c>
      <c r="C4303" s="26" t="s">
        <v>7751</v>
      </c>
      <c r="D4303" t="s">
        <v>169</v>
      </c>
      <c r="E4303" s="27" t="s">
        <v>7752</v>
      </c>
      <c r="F4303" s="28" t="s">
        <v>2427</v>
      </c>
      <c r="G4303" s="29">
        <v>1</v>
      </c>
      <c r="H4303" s="28">
        <v>0</v>
      </c>
      <c r="I4303" s="30">
        <f>ROUND(G4303*H4303,P4)</f>
        <v>0</v>
      </c>
      <c r="L4303" s="31">
        <v>0</v>
      </c>
      <c r="M4303" s="24">
        <f>ROUND(G4303*L4303,P4)</f>
        <v>0</v>
      </c>
      <c r="N4303" s="25" t="s">
        <v>169</v>
      </c>
      <c r="O4303" s="32">
        <f>M4303*AA4303</f>
        <v>0</v>
      </c>
      <c r="P4303" s="1">
        <v>3</v>
      </c>
      <c r="AA4303" s="1">
        <f>IF(P4303=1,$O$3,IF(P4303=2,$O$4,$O$5))</f>
        <v>0</v>
      </c>
    </row>
    <row r="4304" ht="25.5">
      <c r="A4304" s="1" t="s">
        <v>173</v>
      </c>
      <c r="E4304" s="27" t="s">
        <v>7752</v>
      </c>
    </row>
    <row r="4305">
      <c r="A4305" s="1" t="s">
        <v>174</v>
      </c>
    </row>
    <row r="4306">
      <c r="A4306" s="1" t="s">
        <v>176</v>
      </c>
      <c r="E4306" s="27" t="s">
        <v>169</v>
      </c>
    </row>
    <row r="4307" ht="25.5">
      <c r="A4307" s="1" t="s">
        <v>167</v>
      </c>
      <c r="B4307" s="1">
        <v>1074</v>
      </c>
      <c r="C4307" s="26" t="s">
        <v>7753</v>
      </c>
      <c r="D4307" t="s">
        <v>169</v>
      </c>
      <c r="E4307" s="27" t="s">
        <v>7754</v>
      </c>
      <c r="F4307" s="28" t="s">
        <v>2427</v>
      </c>
      <c r="G4307" s="29">
        <v>1</v>
      </c>
      <c r="H4307" s="28">
        <v>0</v>
      </c>
      <c r="I4307" s="30">
        <f>ROUND(G4307*H4307,P4)</f>
        <v>0</v>
      </c>
      <c r="L4307" s="31">
        <v>0</v>
      </c>
      <c r="M4307" s="24">
        <f>ROUND(G4307*L4307,P4)</f>
        <v>0</v>
      </c>
      <c r="N4307" s="25" t="s">
        <v>169</v>
      </c>
      <c r="O4307" s="32">
        <f>M4307*AA4307</f>
        <v>0</v>
      </c>
      <c r="P4307" s="1">
        <v>3</v>
      </c>
      <c r="AA4307" s="1">
        <f>IF(P4307=1,$O$3,IF(P4307=2,$O$4,$O$5))</f>
        <v>0</v>
      </c>
    </row>
    <row r="4308" ht="25.5">
      <c r="A4308" s="1" t="s">
        <v>173</v>
      </c>
      <c r="E4308" s="27" t="s">
        <v>7754</v>
      </c>
    </row>
    <row r="4309">
      <c r="A4309" s="1" t="s">
        <v>174</v>
      </c>
    </row>
    <row r="4310">
      <c r="A4310" s="1" t="s">
        <v>176</v>
      </c>
      <c r="E4310" s="27" t="s">
        <v>169</v>
      </c>
    </row>
    <row r="4311" ht="25.5">
      <c r="A4311" s="1" t="s">
        <v>167</v>
      </c>
      <c r="B4311" s="1">
        <v>1075</v>
      </c>
      <c r="C4311" s="26" t="s">
        <v>7755</v>
      </c>
      <c r="D4311" t="s">
        <v>169</v>
      </c>
      <c r="E4311" s="27" t="s">
        <v>7756</v>
      </c>
      <c r="F4311" s="28" t="s">
        <v>2427</v>
      </c>
      <c r="G4311" s="29">
        <v>1</v>
      </c>
      <c r="H4311" s="28">
        <v>0</v>
      </c>
      <c r="I4311" s="30">
        <f>ROUND(G4311*H4311,P4)</f>
        <v>0</v>
      </c>
      <c r="L4311" s="31">
        <v>0</v>
      </c>
      <c r="M4311" s="24">
        <f>ROUND(G4311*L4311,P4)</f>
        <v>0</v>
      </c>
      <c r="N4311" s="25" t="s">
        <v>169</v>
      </c>
      <c r="O4311" s="32">
        <f>M4311*AA4311</f>
        <v>0</v>
      </c>
      <c r="P4311" s="1">
        <v>3</v>
      </c>
      <c r="AA4311" s="1">
        <f>IF(P4311=1,$O$3,IF(P4311=2,$O$4,$O$5))</f>
        <v>0</v>
      </c>
    </row>
    <row r="4312" ht="25.5">
      <c r="A4312" s="1" t="s">
        <v>173</v>
      </c>
      <c r="E4312" s="27" t="s">
        <v>7756</v>
      </c>
    </row>
    <row r="4313">
      <c r="A4313" s="1" t="s">
        <v>174</v>
      </c>
    </row>
    <row r="4314">
      <c r="A4314" s="1" t="s">
        <v>176</v>
      </c>
      <c r="E4314" s="27" t="s">
        <v>169</v>
      </c>
    </row>
    <row r="4315" ht="25.5">
      <c r="A4315" s="1" t="s">
        <v>167</v>
      </c>
      <c r="B4315" s="1">
        <v>1076</v>
      </c>
      <c r="C4315" s="26" t="s">
        <v>7757</v>
      </c>
      <c r="D4315" t="s">
        <v>169</v>
      </c>
      <c r="E4315" s="27" t="s">
        <v>7758</v>
      </c>
      <c r="F4315" s="28" t="s">
        <v>2427</v>
      </c>
      <c r="G4315" s="29">
        <v>1</v>
      </c>
      <c r="H4315" s="28">
        <v>0</v>
      </c>
      <c r="I4315" s="30">
        <f>ROUND(G4315*H4315,P4)</f>
        <v>0</v>
      </c>
      <c r="L4315" s="31">
        <v>0</v>
      </c>
      <c r="M4315" s="24">
        <f>ROUND(G4315*L4315,P4)</f>
        <v>0</v>
      </c>
      <c r="N4315" s="25" t="s">
        <v>169</v>
      </c>
      <c r="O4315" s="32">
        <f>M4315*AA4315</f>
        <v>0</v>
      </c>
      <c r="P4315" s="1">
        <v>3</v>
      </c>
      <c r="AA4315" s="1">
        <f>IF(P4315=1,$O$3,IF(P4315=2,$O$4,$O$5))</f>
        <v>0</v>
      </c>
    </row>
    <row r="4316" ht="25.5">
      <c r="A4316" s="1" t="s">
        <v>173</v>
      </c>
      <c r="E4316" s="27" t="s">
        <v>7758</v>
      </c>
    </row>
    <row r="4317">
      <c r="A4317" s="1" t="s">
        <v>174</v>
      </c>
    </row>
    <row r="4318">
      <c r="A4318" s="1" t="s">
        <v>176</v>
      </c>
      <c r="E4318" s="27" t="s">
        <v>169</v>
      </c>
    </row>
    <row r="4319" ht="25.5">
      <c r="A4319" s="1" t="s">
        <v>167</v>
      </c>
      <c r="B4319" s="1">
        <v>1077</v>
      </c>
      <c r="C4319" s="26" t="s">
        <v>7759</v>
      </c>
      <c r="D4319" t="s">
        <v>169</v>
      </c>
      <c r="E4319" s="27" t="s">
        <v>7686</v>
      </c>
      <c r="F4319" s="28" t="s">
        <v>2427</v>
      </c>
      <c r="G4319" s="29">
        <v>1</v>
      </c>
      <c r="H4319" s="28">
        <v>0</v>
      </c>
      <c r="I4319" s="30">
        <f>ROUND(G4319*H4319,P4)</f>
        <v>0</v>
      </c>
      <c r="L4319" s="31">
        <v>0</v>
      </c>
      <c r="M4319" s="24">
        <f>ROUND(G4319*L4319,P4)</f>
        <v>0</v>
      </c>
      <c r="N4319" s="25" t="s">
        <v>169</v>
      </c>
      <c r="O4319" s="32">
        <f>M4319*AA4319</f>
        <v>0</v>
      </c>
      <c r="P4319" s="1">
        <v>3</v>
      </c>
      <c r="AA4319" s="1">
        <f>IF(P4319=1,$O$3,IF(P4319=2,$O$4,$O$5))</f>
        <v>0</v>
      </c>
    </row>
    <row r="4320" ht="25.5">
      <c r="A4320" s="1" t="s">
        <v>173</v>
      </c>
      <c r="E4320" s="27" t="s">
        <v>7686</v>
      </c>
    </row>
    <row r="4321">
      <c r="A4321" s="1" t="s">
        <v>174</v>
      </c>
    </row>
    <row r="4322">
      <c r="A4322" s="1" t="s">
        <v>176</v>
      </c>
      <c r="E4322" s="27" t="s">
        <v>169</v>
      </c>
    </row>
    <row r="4323" ht="25.5">
      <c r="A4323" s="1" t="s">
        <v>167</v>
      </c>
      <c r="B4323" s="1">
        <v>1078</v>
      </c>
      <c r="C4323" s="26" t="s">
        <v>7760</v>
      </c>
      <c r="D4323" t="s">
        <v>169</v>
      </c>
      <c r="E4323" s="27" t="s">
        <v>7688</v>
      </c>
      <c r="F4323" s="28" t="s">
        <v>2427</v>
      </c>
      <c r="G4323" s="29">
        <v>1</v>
      </c>
      <c r="H4323" s="28">
        <v>0</v>
      </c>
      <c r="I4323" s="30">
        <f>ROUND(G4323*H4323,P4)</f>
        <v>0</v>
      </c>
      <c r="L4323" s="31">
        <v>0</v>
      </c>
      <c r="M4323" s="24">
        <f>ROUND(G4323*L4323,P4)</f>
        <v>0</v>
      </c>
      <c r="N4323" s="25" t="s">
        <v>169</v>
      </c>
      <c r="O4323" s="32">
        <f>M4323*AA4323</f>
        <v>0</v>
      </c>
      <c r="P4323" s="1">
        <v>3</v>
      </c>
      <c r="AA4323" s="1">
        <f>IF(P4323=1,$O$3,IF(P4323=2,$O$4,$O$5))</f>
        <v>0</v>
      </c>
    </row>
    <row r="4324" ht="25.5">
      <c r="A4324" s="1" t="s">
        <v>173</v>
      </c>
      <c r="E4324" s="27" t="s">
        <v>7688</v>
      </c>
    </row>
    <row r="4325">
      <c r="A4325" s="1" t="s">
        <v>174</v>
      </c>
    </row>
    <row r="4326">
      <c r="A4326" s="1" t="s">
        <v>176</v>
      </c>
      <c r="E4326" s="27" t="s">
        <v>169</v>
      </c>
    </row>
    <row r="4327" ht="25.5">
      <c r="A4327" s="1" t="s">
        <v>167</v>
      </c>
      <c r="B4327" s="1">
        <v>1079</v>
      </c>
      <c r="C4327" s="26" t="s">
        <v>7761</v>
      </c>
      <c r="D4327" t="s">
        <v>169</v>
      </c>
      <c r="E4327" s="27" t="s">
        <v>7762</v>
      </c>
      <c r="F4327" s="28" t="s">
        <v>2427</v>
      </c>
      <c r="G4327" s="29">
        <v>1</v>
      </c>
      <c r="H4327" s="28">
        <v>0</v>
      </c>
      <c r="I4327" s="30">
        <f>ROUND(G4327*H4327,P4)</f>
        <v>0</v>
      </c>
      <c r="L4327" s="31">
        <v>0</v>
      </c>
      <c r="M4327" s="24">
        <f>ROUND(G4327*L4327,P4)</f>
        <v>0</v>
      </c>
      <c r="N4327" s="25" t="s">
        <v>169</v>
      </c>
      <c r="O4327" s="32">
        <f>M4327*AA4327</f>
        <v>0</v>
      </c>
      <c r="P4327" s="1">
        <v>3</v>
      </c>
      <c r="AA4327" s="1">
        <f>IF(P4327=1,$O$3,IF(P4327=2,$O$4,$O$5))</f>
        <v>0</v>
      </c>
    </row>
    <row r="4328" ht="25.5">
      <c r="A4328" s="1" t="s">
        <v>173</v>
      </c>
      <c r="E4328" s="27" t="s">
        <v>7762</v>
      </c>
    </row>
    <row r="4329">
      <c r="A4329" s="1" t="s">
        <v>174</v>
      </c>
    </row>
    <row r="4330">
      <c r="A4330" s="1" t="s">
        <v>176</v>
      </c>
      <c r="E4330" s="27" t="s">
        <v>169</v>
      </c>
    </row>
    <row r="4331" ht="25.5">
      <c r="A4331" s="1" t="s">
        <v>167</v>
      </c>
      <c r="B4331" s="1">
        <v>1080</v>
      </c>
      <c r="C4331" s="26" t="s">
        <v>7763</v>
      </c>
      <c r="D4331" t="s">
        <v>169</v>
      </c>
      <c r="E4331" s="27" t="s">
        <v>7764</v>
      </c>
      <c r="F4331" s="28" t="s">
        <v>2427</v>
      </c>
      <c r="G4331" s="29">
        <v>1</v>
      </c>
      <c r="H4331" s="28">
        <v>0</v>
      </c>
      <c r="I4331" s="30">
        <f>ROUND(G4331*H4331,P4)</f>
        <v>0</v>
      </c>
      <c r="L4331" s="31">
        <v>0</v>
      </c>
      <c r="M4331" s="24">
        <f>ROUND(G4331*L4331,P4)</f>
        <v>0</v>
      </c>
      <c r="N4331" s="25" t="s">
        <v>169</v>
      </c>
      <c r="O4331" s="32">
        <f>M4331*AA4331</f>
        <v>0</v>
      </c>
      <c r="P4331" s="1">
        <v>3</v>
      </c>
      <c r="AA4331" s="1">
        <f>IF(P4331=1,$O$3,IF(P4331=2,$O$4,$O$5))</f>
        <v>0</v>
      </c>
    </row>
    <row r="4332" ht="25.5">
      <c r="A4332" s="1" t="s">
        <v>173</v>
      </c>
      <c r="E4332" s="27" t="s">
        <v>7764</v>
      </c>
    </row>
    <row r="4333">
      <c r="A4333" s="1" t="s">
        <v>174</v>
      </c>
    </row>
    <row r="4334">
      <c r="A4334" s="1" t="s">
        <v>176</v>
      </c>
      <c r="E4334" s="27" t="s">
        <v>169</v>
      </c>
    </row>
    <row r="4335" ht="25.5">
      <c r="A4335" s="1" t="s">
        <v>167</v>
      </c>
      <c r="B4335" s="1">
        <v>1081</v>
      </c>
      <c r="C4335" s="26" t="s">
        <v>7765</v>
      </c>
      <c r="D4335" t="s">
        <v>169</v>
      </c>
      <c r="E4335" s="27" t="s">
        <v>7766</v>
      </c>
      <c r="F4335" s="28" t="s">
        <v>2427</v>
      </c>
      <c r="G4335" s="29">
        <v>1</v>
      </c>
      <c r="H4335" s="28">
        <v>0</v>
      </c>
      <c r="I4335" s="30">
        <f>ROUND(G4335*H4335,P4)</f>
        <v>0</v>
      </c>
      <c r="L4335" s="31">
        <v>0</v>
      </c>
      <c r="M4335" s="24">
        <f>ROUND(G4335*L4335,P4)</f>
        <v>0</v>
      </c>
      <c r="N4335" s="25" t="s">
        <v>169</v>
      </c>
      <c r="O4335" s="32">
        <f>M4335*AA4335</f>
        <v>0</v>
      </c>
      <c r="P4335" s="1">
        <v>3</v>
      </c>
      <c r="AA4335" s="1">
        <f>IF(P4335=1,$O$3,IF(P4335=2,$O$4,$O$5))</f>
        <v>0</v>
      </c>
    </row>
    <row r="4336" ht="25.5">
      <c r="A4336" s="1" t="s">
        <v>173</v>
      </c>
      <c r="E4336" s="27" t="s">
        <v>7766</v>
      </c>
    </row>
    <row r="4337">
      <c r="A4337" s="1" t="s">
        <v>174</v>
      </c>
    </row>
    <row r="4338">
      <c r="A4338" s="1" t="s">
        <v>176</v>
      </c>
      <c r="E4338" s="27" t="s">
        <v>169</v>
      </c>
    </row>
    <row r="4339" ht="25.5">
      <c r="A4339" s="1" t="s">
        <v>167</v>
      </c>
      <c r="B4339" s="1">
        <v>1082</v>
      </c>
      <c r="C4339" s="26" t="s">
        <v>7767</v>
      </c>
      <c r="D4339" t="s">
        <v>169</v>
      </c>
      <c r="E4339" s="27" t="s">
        <v>7768</v>
      </c>
      <c r="F4339" s="28" t="s">
        <v>2427</v>
      </c>
      <c r="G4339" s="29">
        <v>1</v>
      </c>
      <c r="H4339" s="28">
        <v>0</v>
      </c>
      <c r="I4339" s="30">
        <f>ROUND(G4339*H4339,P4)</f>
        <v>0</v>
      </c>
      <c r="L4339" s="31">
        <v>0</v>
      </c>
      <c r="M4339" s="24">
        <f>ROUND(G4339*L4339,P4)</f>
        <v>0</v>
      </c>
      <c r="N4339" s="25" t="s">
        <v>169</v>
      </c>
      <c r="O4339" s="32">
        <f>M4339*AA4339</f>
        <v>0</v>
      </c>
      <c r="P4339" s="1">
        <v>3</v>
      </c>
      <c r="AA4339" s="1">
        <f>IF(P4339=1,$O$3,IF(P4339=2,$O$4,$O$5))</f>
        <v>0</v>
      </c>
    </row>
    <row r="4340" ht="25.5">
      <c r="A4340" s="1" t="s">
        <v>173</v>
      </c>
      <c r="E4340" s="27" t="s">
        <v>7768</v>
      </c>
    </row>
    <row r="4341">
      <c r="A4341" s="1" t="s">
        <v>174</v>
      </c>
    </row>
    <row r="4342">
      <c r="A4342" s="1" t="s">
        <v>176</v>
      </c>
      <c r="E4342" s="27" t="s">
        <v>169</v>
      </c>
    </row>
    <row r="4343" ht="25.5">
      <c r="A4343" s="1" t="s">
        <v>167</v>
      </c>
      <c r="B4343" s="1">
        <v>1083</v>
      </c>
      <c r="C4343" s="26" t="s">
        <v>7769</v>
      </c>
      <c r="D4343" t="s">
        <v>169</v>
      </c>
      <c r="E4343" s="27" t="s">
        <v>7770</v>
      </c>
      <c r="F4343" s="28" t="s">
        <v>2427</v>
      </c>
      <c r="G4343" s="29">
        <v>4</v>
      </c>
      <c r="H4343" s="28">
        <v>0</v>
      </c>
      <c r="I4343" s="30">
        <f>ROUND(G4343*H4343,P4)</f>
        <v>0</v>
      </c>
      <c r="L4343" s="31">
        <v>0</v>
      </c>
      <c r="M4343" s="24">
        <f>ROUND(G4343*L4343,P4)</f>
        <v>0</v>
      </c>
      <c r="N4343" s="25" t="s">
        <v>169</v>
      </c>
      <c r="O4343" s="32">
        <f>M4343*AA4343</f>
        <v>0</v>
      </c>
      <c r="P4343" s="1">
        <v>3</v>
      </c>
      <c r="AA4343" s="1">
        <f>IF(P4343=1,$O$3,IF(P4343=2,$O$4,$O$5))</f>
        <v>0</v>
      </c>
    </row>
    <row r="4344" ht="25.5">
      <c r="A4344" s="1" t="s">
        <v>173</v>
      </c>
      <c r="E4344" s="27" t="s">
        <v>7770</v>
      </c>
    </row>
    <row r="4345">
      <c r="A4345" s="1" t="s">
        <v>174</v>
      </c>
    </row>
    <row r="4346">
      <c r="A4346" s="1" t="s">
        <v>176</v>
      </c>
      <c r="E4346" s="27" t="s">
        <v>169</v>
      </c>
    </row>
    <row r="4347" ht="25.5">
      <c r="A4347" s="1" t="s">
        <v>167</v>
      </c>
      <c r="B4347" s="1">
        <v>1084</v>
      </c>
      <c r="C4347" s="26" t="s">
        <v>7771</v>
      </c>
      <c r="D4347" t="s">
        <v>169</v>
      </c>
      <c r="E4347" s="27" t="s">
        <v>7772</v>
      </c>
      <c r="F4347" s="28" t="s">
        <v>2427</v>
      </c>
      <c r="G4347" s="29">
        <v>2</v>
      </c>
      <c r="H4347" s="28">
        <v>0</v>
      </c>
      <c r="I4347" s="30">
        <f>ROUND(G4347*H4347,P4)</f>
        <v>0</v>
      </c>
      <c r="L4347" s="31">
        <v>0</v>
      </c>
      <c r="M4347" s="24">
        <f>ROUND(G4347*L4347,P4)</f>
        <v>0</v>
      </c>
      <c r="N4347" s="25" t="s">
        <v>169</v>
      </c>
      <c r="O4347" s="32">
        <f>M4347*AA4347</f>
        <v>0</v>
      </c>
      <c r="P4347" s="1">
        <v>3</v>
      </c>
      <c r="AA4347" s="1">
        <f>IF(P4347=1,$O$3,IF(P4347=2,$O$4,$O$5))</f>
        <v>0</v>
      </c>
    </row>
    <row r="4348" ht="25.5">
      <c r="A4348" s="1" t="s">
        <v>173</v>
      </c>
      <c r="E4348" s="27" t="s">
        <v>7772</v>
      </c>
    </row>
    <row r="4349">
      <c r="A4349" s="1" t="s">
        <v>174</v>
      </c>
    </row>
    <row r="4350">
      <c r="A4350" s="1" t="s">
        <v>176</v>
      </c>
      <c r="E4350" s="27" t="s">
        <v>169</v>
      </c>
    </row>
    <row r="4351" ht="25.5">
      <c r="A4351" s="1" t="s">
        <v>167</v>
      </c>
      <c r="B4351" s="1">
        <v>1085</v>
      </c>
      <c r="C4351" s="26" t="s">
        <v>7773</v>
      </c>
      <c r="D4351" t="s">
        <v>169</v>
      </c>
      <c r="E4351" s="27" t="s">
        <v>7774</v>
      </c>
      <c r="F4351" s="28" t="s">
        <v>2427</v>
      </c>
      <c r="G4351" s="29">
        <v>5</v>
      </c>
      <c r="H4351" s="28">
        <v>0</v>
      </c>
      <c r="I4351" s="30">
        <f>ROUND(G4351*H4351,P4)</f>
        <v>0</v>
      </c>
      <c r="L4351" s="31">
        <v>0</v>
      </c>
      <c r="M4351" s="24">
        <f>ROUND(G4351*L4351,P4)</f>
        <v>0</v>
      </c>
      <c r="N4351" s="25" t="s">
        <v>169</v>
      </c>
      <c r="O4351" s="32">
        <f>M4351*AA4351</f>
        <v>0</v>
      </c>
      <c r="P4351" s="1">
        <v>3</v>
      </c>
      <c r="AA4351" s="1">
        <f>IF(P4351=1,$O$3,IF(P4351=2,$O$4,$O$5))</f>
        <v>0</v>
      </c>
    </row>
    <row r="4352" ht="25.5">
      <c r="A4352" s="1" t="s">
        <v>173</v>
      </c>
      <c r="E4352" s="27" t="s">
        <v>7774</v>
      </c>
    </row>
    <row r="4353">
      <c r="A4353" s="1" t="s">
        <v>174</v>
      </c>
    </row>
    <row r="4354">
      <c r="A4354" s="1" t="s">
        <v>176</v>
      </c>
      <c r="E4354" s="27" t="s">
        <v>169</v>
      </c>
    </row>
    <row r="4355" ht="25.5">
      <c r="A4355" s="1" t="s">
        <v>167</v>
      </c>
      <c r="B4355" s="1">
        <v>1086</v>
      </c>
      <c r="C4355" s="26" t="s">
        <v>7775</v>
      </c>
      <c r="D4355" t="s">
        <v>169</v>
      </c>
      <c r="E4355" s="27" t="s">
        <v>7776</v>
      </c>
      <c r="F4355" s="28" t="s">
        <v>2427</v>
      </c>
      <c r="G4355" s="29">
        <v>2</v>
      </c>
      <c r="H4355" s="28">
        <v>0</v>
      </c>
      <c r="I4355" s="30">
        <f>ROUND(G4355*H4355,P4)</f>
        <v>0</v>
      </c>
      <c r="L4355" s="31">
        <v>0</v>
      </c>
      <c r="M4355" s="24">
        <f>ROUND(G4355*L4355,P4)</f>
        <v>0</v>
      </c>
      <c r="N4355" s="25" t="s">
        <v>2420</v>
      </c>
      <c r="O4355" s="32">
        <f>M4355*AA4355</f>
        <v>0</v>
      </c>
      <c r="P4355" s="1">
        <v>3</v>
      </c>
      <c r="AA4355" s="1">
        <f>IF(P4355=1,$O$3,IF(P4355=2,$O$4,$O$5))</f>
        <v>0</v>
      </c>
    </row>
    <row r="4356" ht="25.5">
      <c r="A4356" s="1" t="s">
        <v>173</v>
      </c>
      <c r="E4356" s="27" t="s">
        <v>7777</v>
      </c>
    </row>
    <row r="4357">
      <c r="A4357" s="1" t="s">
        <v>174</v>
      </c>
    </row>
    <row r="4358">
      <c r="A4358" s="1" t="s">
        <v>176</v>
      </c>
      <c r="E4358" s="27" t="s">
        <v>169</v>
      </c>
    </row>
    <row r="4359" ht="25.5">
      <c r="A4359" s="1" t="s">
        <v>167</v>
      </c>
      <c r="B4359" s="1">
        <v>1087</v>
      </c>
      <c r="C4359" s="26" t="s">
        <v>7778</v>
      </c>
      <c r="D4359" t="s">
        <v>169</v>
      </c>
      <c r="E4359" s="27" t="s">
        <v>7779</v>
      </c>
      <c r="F4359" s="28" t="s">
        <v>2427</v>
      </c>
      <c r="G4359" s="29">
        <v>2</v>
      </c>
      <c r="H4359" s="28">
        <v>0</v>
      </c>
      <c r="I4359" s="30">
        <f>ROUND(G4359*H4359,P4)</f>
        <v>0</v>
      </c>
      <c r="L4359" s="31">
        <v>0</v>
      </c>
      <c r="M4359" s="24">
        <f>ROUND(G4359*L4359,P4)</f>
        <v>0</v>
      </c>
      <c r="N4359" s="25" t="s">
        <v>2420</v>
      </c>
      <c r="O4359" s="32">
        <f>M4359*AA4359</f>
        <v>0</v>
      </c>
      <c r="P4359" s="1">
        <v>3</v>
      </c>
      <c r="AA4359" s="1">
        <f>IF(P4359=1,$O$3,IF(P4359=2,$O$4,$O$5))</f>
        <v>0</v>
      </c>
    </row>
    <row r="4360" ht="25.5">
      <c r="A4360" s="1" t="s">
        <v>173</v>
      </c>
      <c r="E4360" s="27" t="s">
        <v>7780</v>
      </c>
    </row>
    <row r="4361">
      <c r="A4361" s="1" t="s">
        <v>174</v>
      </c>
    </row>
    <row r="4362">
      <c r="A4362" s="1" t="s">
        <v>176</v>
      </c>
      <c r="E4362" s="27" t="s">
        <v>169</v>
      </c>
    </row>
    <row r="4363" ht="25.5">
      <c r="A4363" s="1" t="s">
        <v>167</v>
      </c>
      <c r="B4363" s="1">
        <v>1088</v>
      </c>
      <c r="C4363" s="26" t="s">
        <v>7781</v>
      </c>
      <c r="D4363" t="s">
        <v>169</v>
      </c>
      <c r="E4363" s="27" t="s">
        <v>7782</v>
      </c>
      <c r="F4363" s="28" t="s">
        <v>2427</v>
      </c>
      <c r="G4363" s="29">
        <v>1</v>
      </c>
      <c r="H4363" s="28">
        <v>0</v>
      </c>
      <c r="I4363" s="30">
        <f>ROUND(G4363*H4363,P4)</f>
        <v>0</v>
      </c>
      <c r="L4363" s="31">
        <v>0</v>
      </c>
      <c r="M4363" s="24">
        <f>ROUND(G4363*L4363,P4)</f>
        <v>0</v>
      </c>
      <c r="N4363" s="25" t="s">
        <v>169</v>
      </c>
      <c r="O4363" s="32">
        <f>M4363*AA4363</f>
        <v>0</v>
      </c>
      <c r="P4363" s="1">
        <v>3</v>
      </c>
      <c r="AA4363" s="1">
        <f>IF(P4363=1,$O$3,IF(P4363=2,$O$4,$O$5))</f>
        <v>0</v>
      </c>
    </row>
    <row r="4364" ht="25.5">
      <c r="A4364" s="1" t="s">
        <v>173</v>
      </c>
      <c r="E4364" s="27" t="s">
        <v>7782</v>
      </c>
    </row>
    <row r="4365">
      <c r="A4365" s="1" t="s">
        <v>174</v>
      </c>
    </row>
    <row r="4366">
      <c r="A4366" s="1" t="s">
        <v>176</v>
      </c>
      <c r="E4366" s="27" t="s">
        <v>169</v>
      </c>
    </row>
    <row r="4367" ht="25.5">
      <c r="A4367" s="1" t="s">
        <v>167</v>
      </c>
      <c r="B4367" s="1">
        <v>1089</v>
      </c>
      <c r="C4367" s="26" t="s">
        <v>7783</v>
      </c>
      <c r="D4367" t="s">
        <v>169</v>
      </c>
      <c r="E4367" s="27" t="s">
        <v>7784</v>
      </c>
      <c r="F4367" s="28" t="s">
        <v>2427</v>
      </c>
      <c r="G4367" s="29">
        <v>1</v>
      </c>
      <c r="H4367" s="28">
        <v>0</v>
      </c>
      <c r="I4367" s="30">
        <f>ROUND(G4367*H4367,P4)</f>
        <v>0</v>
      </c>
      <c r="L4367" s="31">
        <v>0</v>
      </c>
      <c r="M4367" s="24">
        <f>ROUND(G4367*L4367,P4)</f>
        <v>0</v>
      </c>
      <c r="N4367" s="25" t="s">
        <v>169</v>
      </c>
      <c r="O4367" s="32">
        <f>M4367*AA4367</f>
        <v>0</v>
      </c>
      <c r="P4367" s="1">
        <v>3</v>
      </c>
      <c r="AA4367" s="1">
        <f>IF(P4367=1,$O$3,IF(P4367=2,$O$4,$O$5))</f>
        <v>0</v>
      </c>
    </row>
    <row r="4368" ht="25.5">
      <c r="A4368" s="1" t="s">
        <v>173</v>
      </c>
      <c r="E4368" s="27" t="s">
        <v>7784</v>
      </c>
    </row>
    <row r="4369">
      <c r="A4369" s="1" t="s">
        <v>174</v>
      </c>
    </row>
    <row r="4370">
      <c r="A4370" s="1" t="s">
        <v>176</v>
      </c>
      <c r="E4370" s="27" t="s">
        <v>169</v>
      </c>
    </row>
    <row r="4371" ht="25.5">
      <c r="A4371" s="1" t="s">
        <v>167</v>
      </c>
      <c r="B4371" s="1">
        <v>1090</v>
      </c>
      <c r="C4371" s="26" t="s">
        <v>7785</v>
      </c>
      <c r="D4371" t="s">
        <v>169</v>
      </c>
      <c r="E4371" s="27" t="s">
        <v>7786</v>
      </c>
      <c r="F4371" s="28" t="s">
        <v>2427</v>
      </c>
      <c r="G4371" s="29">
        <v>1</v>
      </c>
      <c r="H4371" s="28">
        <v>0</v>
      </c>
      <c r="I4371" s="30">
        <f>ROUND(G4371*H4371,P4)</f>
        <v>0</v>
      </c>
      <c r="L4371" s="31">
        <v>0</v>
      </c>
      <c r="M4371" s="24">
        <f>ROUND(G4371*L4371,P4)</f>
        <v>0</v>
      </c>
      <c r="N4371" s="25" t="s">
        <v>169</v>
      </c>
      <c r="O4371" s="32">
        <f>M4371*AA4371</f>
        <v>0</v>
      </c>
      <c r="P4371" s="1">
        <v>3</v>
      </c>
      <c r="AA4371" s="1">
        <f>IF(P4371=1,$O$3,IF(P4371=2,$O$4,$O$5))</f>
        <v>0</v>
      </c>
    </row>
    <row r="4372" ht="25.5">
      <c r="A4372" s="1" t="s">
        <v>173</v>
      </c>
      <c r="E4372" s="27" t="s">
        <v>7786</v>
      </c>
    </row>
    <row r="4373">
      <c r="A4373" s="1" t="s">
        <v>174</v>
      </c>
    </row>
    <row r="4374">
      <c r="A4374" s="1" t="s">
        <v>176</v>
      </c>
      <c r="E4374" s="27" t="s">
        <v>169</v>
      </c>
    </row>
    <row r="4375" ht="25.5">
      <c r="A4375" s="1" t="s">
        <v>167</v>
      </c>
      <c r="B4375" s="1">
        <v>1091</v>
      </c>
      <c r="C4375" s="26" t="s">
        <v>7787</v>
      </c>
      <c r="D4375" t="s">
        <v>169</v>
      </c>
      <c r="E4375" s="27" t="s">
        <v>7788</v>
      </c>
      <c r="F4375" s="28" t="s">
        <v>2427</v>
      </c>
      <c r="G4375" s="29">
        <v>1</v>
      </c>
      <c r="H4375" s="28">
        <v>0</v>
      </c>
      <c r="I4375" s="30">
        <f>ROUND(G4375*H4375,P4)</f>
        <v>0</v>
      </c>
      <c r="L4375" s="31">
        <v>0</v>
      </c>
      <c r="M4375" s="24">
        <f>ROUND(G4375*L4375,P4)</f>
        <v>0</v>
      </c>
      <c r="N4375" s="25" t="s">
        <v>169</v>
      </c>
      <c r="O4375" s="32">
        <f>M4375*AA4375</f>
        <v>0</v>
      </c>
      <c r="P4375" s="1">
        <v>3</v>
      </c>
      <c r="AA4375" s="1">
        <f>IF(P4375=1,$O$3,IF(P4375=2,$O$4,$O$5))</f>
        <v>0</v>
      </c>
    </row>
    <row r="4376" ht="25.5">
      <c r="A4376" s="1" t="s">
        <v>173</v>
      </c>
      <c r="E4376" s="27" t="s">
        <v>7788</v>
      </c>
    </row>
    <row r="4377">
      <c r="A4377" s="1" t="s">
        <v>174</v>
      </c>
    </row>
    <row r="4378">
      <c r="A4378" s="1" t="s">
        <v>176</v>
      </c>
      <c r="E4378" s="27" t="s">
        <v>169</v>
      </c>
    </row>
    <row r="4379" ht="25.5">
      <c r="A4379" s="1" t="s">
        <v>167</v>
      </c>
      <c r="B4379" s="1">
        <v>1092</v>
      </c>
      <c r="C4379" s="26" t="s">
        <v>7789</v>
      </c>
      <c r="D4379" t="s">
        <v>169</v>
      </c>
      <c r="E4379" s="27" t="s">
        <v>7790</v>
      </c>
      <c r="F4379" s="28" t="s">
        <v>2427</v>
      </c>
      <c r="G4379" s="29">
        <v>1</v>
      </c>
      <c r="H4379" s="28">
        <v>0</v>
      </c>
      <c r="I4379" s="30">
        <f>ROUND(G4379*H4379,P4)</f>
        <v>0</v>
      </c>
      <c r="L4379" s="31">
        <v>0</v>
      </c>
      <c r="M4379" s="24">
        <f>ROUND(G4379*L4379,P4)</f>
        <v>0</v>
      </c>
      <c r="N4379" s="25" t="s">
        <v>169</v>
      </c>
      <c r="O4379" s="32">
        <f>M4379*AA4379</f>
        <v>0</v>
      </c>
      <c r="P4379" s="1">
        <v>3</v>
      </c>
      <c r="AA4379" s="1">
        <f>IF(P4379=1,$O$3,IF(P4379=2,$O$4,$O$5))</f>
        <v>0</v>
      </c>
    </row>
    <row r="4380" ht="25.5">
      <c r="A4380" s="1" t="s">
        <v>173</v>
      </c>
      <c r="E4380" s="27" t="s">
        <v>7790</v>
      </c>
    </row>
    <row r="4381">
      <c r="A4381" s="1" t="s">
        <v>174</v>
      </c>
    </row>
    <row r="4382">
      <c r="A4382" s="1" t="s">
        <v>176</v>
      </c>
      <c r="E4382" s="27" t="s">
        <v>169</v>
      </c>
    </row>
    <row r="4383" ht="25.5">
      <c r="A4383" s="1" t="s">
        <v>167</v>
      </c>
      <c r="B4383" s="1">
        <v>1093</v>
      </c>
      <c r="C4383" s="26" t="s">
        <v>7791</v>
      </c>
      <c r="D4383" t="s">
        <v>169</v>
      </c>
      <c r="E4383" s="27" t="s">
        <v>7792</v>
      </c>
      <c r="F4383" s="28" t="s">
        <v>2427</v>
      </c>
      <c r="G4383" s="29">
        <v>1</v>
      </c>
      <c r="H4383" s="28">
        <v>0</v>
      </c>
      <c r="I4383" s="30">
        <f>ROUND(G4383*H4383,P4)</f>
        <v>0</v>
      </c>
      <c r="L4383" s="31">
        <v>0</v>
      </c>
      <c r="M4383" s="24">
        <f>ROUND(G4383*L4383,P4)</f>
        <v>0</v>
      </c>
      <c r="N4383" s="25" t="s">
        <v>169</v>
      </c>
      <c r="O4383" s="32">
        <f>M4383*AA4383</f>
        <v>0</v>
      </c>
      <c r="P4383" s="1">
        <v>3</v>
      </c>
      <c r="AA4383" s="1">
        <f>IF(P4383=1,$O$3,IF(P4383=2,$O$4,$O$5))</f>
        <v>0</v>
      </c>
    </row>
    <row r="4384" ht="25.5">
      <c r="A4384" s="1" t="s">
        <v>173</v>
      </c>
      <c r="E4384" s="27" t="s">
        <v>7792</v>
      </c>
    </row>
    <row r="4385">
      <c r="A4385" s="1" t="s">
        <v>174</v>
      </c>
    </row>
    <row r="4386">
      <c r="A4386" s="1" t="s">
        <v>176</v>
      </c>
      <c r="E4386" s="27" t="s">
        <v>169</v>
      </c>
    </row>
    <row r="4387" ht="25.5">
      <c r="A4387" s="1" t="s">
        <v>167</v>
      </c>
      <c r="B4387" s="1">
        <v>1094</v>
      </c>
      <c r="C4387" s="26" t="s">
        <v>7793</v>
      </c>
      <c r="D4387" t="s">
        <v>169</v>
      </c>
      <c r="E4387" s="27" t="s">
        <v>7794</v>
      </c>
      <c r="F4387" s="28" t="s">
        <v>2427</v>
      </c>
      <c r="G4387" s="29">
        <v>5</v>
      </c>
      <c r="H4387" s="28">
        <v>0</v>
      </c>
      <c r="I4387" s="30">
        <f>ROUND(G4387*H4387,P4)</f>
        <v>0</v>
      </c>
      <c r="L4387" s="31">
        <v>0</v>
      </c>
      <c r="M4387" s="24">
        <f>ROUND(G4387*L4387,P4)</f>
        <v>0</v>
      </c>
      <c r="N4387" s="25" t="s">
        <v>169</v>
      </c>
      <c r="O4387" s="32">
        <f>M4387*AA4387</f>
        <v>0</v>
      </c>
      <c r="P4387" s="1">
        <v>3</v>
      </c>
      <c r="AA4387" s="1">
        <f>IF(P4387=1,$O$3,IF(P4387=2,$O$4,$O$5))</f>
        <v>0</v>
      </c>
    </row>
    <row r="4388" ht="25.5">
      <c r="A4388" s="1" t="s">
        <v>173</v>
      </c>
      <c r="E4388" s="27" t="s">
        <v>7794</v>
      </c>
    </row>
    <row r="4389">
      <c r="A4389" s="1" t="s">
        <v>174</v>
      </c>
    </row>
    <row r="4390">
      <c r="A4390" s="1" t="s">
        <v>176</v>
      </c>
      <c r="E4390" s="27" t="s">
        <v>169</v>
      </c>
    </row>
    <row r="4391" ht="25.5">
      <c r="A4391" s="1" t="s">
        <v>167</v>
      </c>
      <c r="B4391" s="1">
        <v>1095</v>
      </c>
      <c r="C4391" s="26" t="s">
        <v>7795</v>
      </c>
      <c r="D4391" t="s">
        <v>169</v>
      </c>
      <c r="E4391" s="27" t="s">
        <v>7796</v>
      </c>
      <c r="F4391" s="28" t="s">
        <v>2427</v>
      </c>
      <c r="G4391" s="29">
        <v>5</v>
      </c>
      <c r="H4391" s="28">
        <v>0</v>
      </c>
      <c r="I4391" s="30">
        <f>ROUND(G4391*H4391,P4)</f>
        <v>0</v>
      </c>
      <c r="L4391" s="31">
        <v>0</v>
      </c>
      <c r="M4391" s="24">
        <f>ROUND(G4391*L4391,P4)</f>
        <v>0</v>
      </c>
      <c r="N4391" s="25" t="s">
        <v>169</v>
      </c>
      <c r="O4391" s="32">
        <f>M4391*AA4391</f>
        <v>0</v>
      </c>
      <c r="P4391" s="1">
        <v>3</v>
      </c>
      <c r="AA4391" s="1">
        <f>IF(P4391=1,$O$3,IF(P4391=2,$O$4,$O$5))</f>
        <v>0</v>
      </c>
    </row>
    <row r="4392" ht="25.5">
      <c r="A4392" s="1" t="s">
        <v>173</v>
      </c>
      <c r="E4392" s="27" t="s">
        <v>7796</v>
      </c>
    </row>
    <row r="4393">
      <c r="A4393" s="1" t="s">
        <v>174</v>
      </c>
    </row>
    <row r="4394">
      <c r="A4394" s="1" t="s">
        <v>176</v>
      </c>
      <c r="E4394" s="27" t="s">
        <v>169</v>
      </c>
    </row>
    <row r="4395" ht="25.5">
      <c r="A4395" s="1" t="s">
        <v>167</v>
      </c>
      <c r="B4395" s="1">
        <v>1096</v>
      </c>
      <c r="C4395" s="26" t="s">
        <v>7797</v>
      </c>
      <c r="D4395" t="s">
        <v>169</v>
      </c>
      <c r="E4395" s="27" t="s">
        <v>7798</v>
      </c>
      <c r="F4395" s="28" t="s">
        <v>2427</v>
      </c>
      <c r="G4395" s="29">
        <v>5</v>
      </c>
      <c r="H4395" s="28">
        <v>0</v>
      </c>
      <c r="I4395" s="30">
        <f>ROUND(G4395*H4395,P4)</f>
        <v>0</v>
      </c>
      <c r="L4395" s="31">
        <v>0</v>
      </c>
      <c r="M4395" s="24">
        <f>ROUND(G4395*L4395,P4)</f>
        <v>0</v>
      </c>
      <c r="N4395" s="25" t="s">
        <v>169</v>
      </c>
      <c r="O4395" s="32">
        <f>M4395*AA4395</f>
        <v>0</v>
      </c>
      <c r="P4395" s="1">
        <v>3</v>
      </c>
      <c r="AA4395" s="1">
        <f>IF(P4395=1,$O$3,IF(P4395=2,$O$4,$O$5))</f>
        <v>0</v>
      </c>
    </row>
    <row r="4396" ht="25.5">
      <c r="A4396" s="1" t="s">
        <v>173</v>
      </c>
      <c r="E4396" s="27" t="s">
        <v>7798</v>
      </c>
    </row>
    <row r="4397">
      <c r="A4397" s="1" t="s">
        <v>174</v>
      </c>
    </row>
    <row r="4398">
      <c r="A4398" s="1" t="s">
        <v>176</v>
      </c>
      <c r="E4398" s="27" t="s">
        <v>169</v>
      </c>
    </row>
    <row r="4399" ht="25.5">
      <c r="A4399" s="1" t="s">
        <v>167</v>
      </c>
      <c r="B4399" s="1">
        <v>1097</v>
      </c>
      <c r="C4399" s="26" t="s">
        <v>7799</v>
      </c>
      <c r="D4399" t="s">
        <v>169</v>
      </c>
      <c r="E4399" s="27" t="s">
        <v>7800</v>
      </c>
      <c r="F4399" s="28" t="s">
        <v>2427</v>
      </c>
      <c r="G4399" s="29">
        <v>2</v>
      </c>
      <c r="H4399" s="28">
        <v>0</v>
      </c>
      <c r="I4399" s="30">
        <f>ROUND(G4399*H4399,P4)</f>
        <v>0</v>
      </c>
      <c r="L4399" s="31">
        <v>0</v>
      </c>
      <c r="M4399" s="24">
        <f>ROUND(G4399*L4399,P4)</f>
        <v>0</v>
      </c>
      <c r="N4399" s="25" t="s">
        <v>2420</v>
      </c>
      <c r="O4399" s="32">
        <f>M4399*AA4399</f>
        <v>0</v>
      </c>
      <c r="P4399" s="1">
        <v>3</v>
      </c>
      <c r="AA4399" s="1">
        <f>IF(P4399=1,$O$3,IF(P4399=2,$O$4,$O$5))</f>
        <v>0</v>
      </c>
    </row>
    <row r="4400" ht="25.5">
      <c r="A4400" s="1" t="s">
        <v>173</v>
      </c>
      <c r="E4400" s="27" t="s">
        <v>7800</v>
      </c>
    </row>
    <row r="4401">
      <c r="A4401" s="1" t="s">
        <v>174</v>
      </c>
    </row>
    <row r="4402">
      <c r="A4402" s="1" t="s">
        <v>176</v>
      </c>
      <c r="E4402" s="27" t="s">
        <v>169</v>
      </c>
    </row>
    <row r="4403" ht="25.5">
      <c r="A4403" s="1" t="s">
        <v>167</v>
      </c>
      <c r="B4403" s="1">
        <v>1098</v>
      </c>
      <c r="C4403" s="26" t="s">
        <v>7801</v>
      </c>
      <c r="D4403" t="s">
        <v>169</v>
      </c>
      <c r="E4403" s="27" t="s">
        <v>7802</v>
      </c>
      <c r="F4403" s="28" t="s">
        <v>2427</v>
      </c>
      <c r="G4403" s="29">
        <v>2</v>
      </c>
      <c r="H4403" s="28">
        <v>0</v>
      </c>
      <c r="I4403" s="30">
        <f>ROUND(G4403*H4403,P4)</f>
        <v>0</v>
      </c>
      <c r="L4403" s="31">
        <v>0</v>
      </c>
      <c r="M4403" s="24">
        <f>ROUND(G4403*L4403,P4)</f>
        <v>0</v>
      </c>
      <c r="N4403" s="25" t="s">
        <v>2420</v>
      </c>
      <c r="O4403" s="32">
        <f>M4403*AA4403</f>
        <v>0</v>
      </c>
      <c r="P4403" s="1">
        <v>3</v>
      </c>
      <c r="AA4403" s="1">
        <f>IF(P4403=1,$O$3,IF(P4403=2,$O$4,$O$5))</f>
        <v>0</v>
      </c>
    </row>
    <row r="4404" ht="25.5">
      <c r="A4404" s="1" t="s">
        <v>173</v>
      </c>
      <c r="E4404" s="27" t="s">
        <v>7802</v>
      </c>
    </row>
    <row r="4405">
      <c r="A4405" s="1" t="s">
        <v>174</v>
      </c>
    </row>
    <row r="4406">
      <c r="A4406" s="1" t="s">
        <v>176</v>
      </c>
      <c r="E4406" s="27" t="s">
        <v>169</v>
      </c>
    </row>
    <row r="4407" ht="25.5">
      <c r="A4407" s="1" t="s">
        <v>167</v>
      </c>
      <c r="B4407" s="1">
        <v>1099</v>
      </c>
      <c r="C4407" s="26" t="s">
        <v>7803</v>
      </c>
      <c r="D4407" t="s">
        <v>169</v>
      </c>
      <c r="E4407" s="27" t="s">
        <v>7804</v>
      </c>
      <c r="F4407" s="28" t="s">
        <v>2427</v>
      </c>
      <c r="G4407" s="29">
        <v>2</v>
      </c>
      <c r="H4407" s="28">
        <v>0</v>
      </c>
      <c r="I4407" s="30">
        <f>ROUND(G4407*H4407,P4)</f>
        <v>0</v>
      </c>
      <c r="L4407" s="31">
        <v>0</v>
      </c>
      <c r="M4407" s="24">
        <f>ROUND(G4407*L4407,P4)</f>
        <v>0</v>
      </c>
      <c r="N4407" s="25" t="s">
        <v>2420</v>
      </c>
      <c r="O4407" s="32">
        <f>M4407*AA4407</f>
        <v>0</v>
      </c>
      <c r="P4407" s="1">
        <v>3</v>
      </c>
      <c r="AA4407" s="1">
        <f>IF(P4407=1,$O$3,IF(P4407=2,$O$4,$O$5))</f>
        <v>0</v>
      </c>
    </row>
    <row r="4408" ht="25.5">
      <c r="A4408" s="1" t="s">
        <v>173</v>
      </c>
      <c r="E4408" s="27" t="s">
        <v>7804</v>
      </c>
    </row>
    <row r="4409">
      <c r="A4409" s="1" t="s">
        <v>174</v>
      </c>
    </row>
    <row r="4410">
      <c r="A4410" s="1" t="s">
        <v>176</v>
      </c>
      <c r="E4410" s="27" t="s">
        <v>169</v>
      </c>
    </row>
    <row r="4411" ht="25.5">
      <c r="A4411" s="1" t="s">
        <v>167</v>
      </c>
      <c r="B4411" s="1">
        <v>1100</v>
      </c>
      <c r="C4411" s="26" t="s">
        <v>7805</v>
      </c>
      <c r="D4411" t="s">
        <v>169</v>
      </c>
      <c r="E4411" s="27" t="s">
        <v>7806</v>
      </c>
      <c r="F4411" s="28" t="s">
        <v>2427</v>
      </c>
      <c r="G4411" s="29">
        <v>2</v>
      </c>
      <c r="H4411" s="28">
        <v>0</v>
      </c>
      <c r="I4411" s="30">
        <f>ROUND(G4411*H4411,P4)</f>
        <v>0</v>
      </c>
      <c r="L4411" s="31">
        <v>0</v>
      </c>
      <c r="M4411" s="24">
        <f>ROUND(G4411*L4411,P4)</f>
        <v>0</v>
      </c>
      <c r="N4411" s="25" t="s">
        <v>2420</v>
      </c>
      <c r="O4411" s="32">
        <f>M4411*AA4411</f>
        <v>0</v>
      </c>
      <c r="P4411" s="1">
        <v>3</v>
      </c>
      <c r="AA4411" s="1">
        <f>IF(P4411=1,$O$3,IF(P4411=2,$O$4,$O$5))</f>
        <v>0</v>
      </c>
    </row>
    <row r="4412" ht="25.5">
      <c r="A4412" s="1" t="s">
        <v>173</v>
      </c>
      <c r="E4412" s="27" t="s">
        <v>7806</v>
      </c>
    </row>
    <row r="4413">
      <c r="A4413" s="1" t="s">
        <v>174</v>
      </c>
    </row>
    <row r="4414">
      <c r="A4414" s="1" t="s">
        <v>176</v>
      </c>
      <c r="E4414" s="27" t="s">
        <v>169</v>
      </c>
    </row>
    <row r="4415" ht="25.5">
      <c r="A4415" s="1" t="s">
        <v>167</v>
      </c>
      <c r="B4415" s="1">
        <v>1101</v>
      </c>
      <c r="C4415" s="26" t="s">
        <v>7807</v>
      </c>
      <c r="D4415" t="s">
        <v>169</v>
      </c>
      <c r="E4415" s="27" t="s">
        <v>7808</v>
      </c>
      <c r="F4415" s="28" t="s">
        <v>2427</v>
      </c>
      <c r="G4415" s="29">
        <v>2</v>
      </c>
      <c r="H4415" s="28">
        <v>0</v>
      </c>
      <c r="I4415" s="30">
        <f>ROUND(G4415*H4415,P4)</f>
        <v>0</v>
      </c>
      <c r="L4415" s="31">
        <v>0</v>
      </c>
      <c r="M4415" s="24">
        <f>ROUND(G4415*L4415,P4)</f>
        <v>0</v>
      </c>
      <c r="N4415" s="25" t="s">
        <v>169</v>
      </c>
      <c r="O4415" s="32">
        <f>M4415*AA4415</f>
        <v>0</v>
      </c>
      <c r="P4415" s="1">
        <v>3</v>
      </c>
      <c r="AA4415" s="1">
        <f>IF(P4415=1,$O$3,IF(P4415=2,$O$4,$O$5))</f>
        <v>0</v>
      </c>
    </row>
    <row r="4416" ht="25.5">
      <c r="A4416" s="1" t="s">
        <v>173</v>
      </c>
      <c r="E4416" s="27" t="s">
        <v>7808</v>
      </c>
    </row>
    <row r="4417">
      <c r="A4417" s="1" t="s">
        <v>174</v>
      </c>
    </row>
    <row r="4418">
      <c r="A4418" s="1" t="s">
        <v>176</v>
      </c>
      <c r="E4418" s="27" t="s">
        <v>169</v>
      </c>
    </row>
    <row r="4419" ht="25.5">
      <c r="A4419" s="1" t="s">
        <v>167</v>
      </c>
      <c r="B4419" s="1">
        <v>1102</v>
      </c>
      <c r="C4419" s="26" t="s">
        <v>7809</v>
      </c>
      <c r="D4419" t="s">
        <v>169</v>
      </c>
      <c r="E4419" s="27" t="s">
        <v>7810</v>
      </c>
      <c r="F4419" s="28" t="s">
        <v>2427</v>
      </c>
      <c r="G4419" s="29">
        <v>6</v>
      </c>
      <c r="H4419" s="28">
        <v>0</v>
      </c>
      <c r="I4419" s="30">
        <f>ROUND(G4419*H4419,P4)</f>
        <v>0</v>
      </c>
      <c r="L4419" s="31">
        <v>0</v>
      </c>
      <c r="M4419" s="24">
        <f>ROUND(G4419*L4419,P4)</f>
        <v>0</v>
      </c>
      <c r="N4419" s="25" t="s">
        <v>169</v>
      </c>
      <c r="O4419" s="32">
        <f>M4419*AA4419</f>
        <v>0</v>
      </c>
      <c r="P4419" s="1">
        <v>3</v>
      </c>
      <c r="AA4419" s="1">
        <f>IF(P4419=1,$O$3,IF(P4419=2,$O$4,$O$5))</f>
        <v>0</v>
      </c>
    </row>
    <row r="4420" ht="25.5">
      <c r="A4420" s="1" t="s">
        <v>173</v>
      </c>
      <c r="E4420" s="27" t="s">
        <v>7810</v>
      </c>
    </row>
    <row r="4421">
      <c r="A4421" s="1" t="s">
        <v>174</v>
      </c>
    </row>
    <row r="4422">
      <c r="A4422" s="1" t="s">
        <v>176</v>
      </c>
      <c r="E4422" s="27" t="s">
        <v>169</v>
      </c>
    </row>
    <row r="4423" ht="25.5">
      <c r="A4423" s="1" t="s">
        <v>167</v>
      </c>
      <c r="B4423" s="1">
        <v>1103</v>
      </c>
      <c r="C4423" s="26" t="s">
        <v>7811</v>
      </c>
      <c r="D4423" t="s">
        <v>169</v>
      </c>
      <c r="E4423" s="27" t="s">
        <v>7812</v>
      </c>
      <c r="F4423" s="28" t="s">
        <v>2427</v>
      </c>
      <c r="G4423" s="29">
        <v>19</v>
      </c>
      <c r="H4423" s="28">
        <v>0</v>
      </c>
      <c r="I4423" s="30">
        <f>ROUND(G4423*H4423,P4)</f>
        <v>0</v>
      </c>
      <c r="L4423" s="31">
        <v>0</v>
      </c>
      <c r="M4423" s="24">
        <f>ROUND(G4423*L4423,P4)</f>
        <v>0</v>
      </c>
      <c r="N4423" s="25" t="s">
        <v>169</v>
      </c>
      <c r="O4423" s="32">
        <f>M4423*AA4423</f>
        <v>0</v>
      </c>
      <c r="P4423" s="1">
        <v>3</v>
      </c>
      <c r="AA4423" s="1">
        <f>IF(P4423=1,$O$3,IF(P4423=2,$O$4,$O$5))</f>
        <v>0</v>
      </c>
    </row>
    <row r="4424" ht="25.5">
      <c r="A4424" s="1" t="s">
        <v>173</v>
      </c>
      <c r="E4424" s="27" t="s">
        <v>7812</v>
      </c>
    </row>
    <row r="4425">
      <c r="A4425" s="1" t="s">
        <v>174</v>
      </c>
    </row>
    <row r="4426">
      <c r="A4426" s="1" t="s">
        <v>176</v>
      </c>
      <c r="E4426" s="27" t="s">
        <v>169</v>
      </c>
    </row>
    <row r="4427" ht="25.5">
      <c r="A4427" s="1" t="s">
        <v>167</v>
      </c>
      <c r="B4427" s="1">
        <v>1104</v>
      </c>
      <c r="C4427" s="26" t="s">
        <v>7813</v>
      </c>
      <c r="D4427" t="s">
        <v>169</v>
      </c>
      <c r="E4427" s="27" t="s">
        <v>7814</v>
      </c>
      <c r="F4427" s="28" t="s">
        <v>2427</v>
      </c>
      <c r="G4427" s="29">
        <v>19</v>
      </c>
      <c r="H4427" s="28">
        <v>0</v>
      </c>
      <c r="I4427" s="30">
        <f>ROUND(G4427*H4427,P4)</f>
        <v>0</v>
      </c>
      <c r="L4427" s="31">
        <v>0</v>
      </c>
      <c r="M4427" s="24">
        <f>ROUND(G4427*L4427,P4)</f>
        <v>0</v>
      </c>
      <c r="N4427" s="25" t="s">
        <v>169</v>
      </c>
      <c r="O4427" s="32">
        <f>M4427*AA4427</f>
        <v>0</v>
      </c>
      <c r="P4427" s="1">
        <v>3</v>
      </c>
      <c r="AA4427" s="1">
        <f>IF(P4427=1,$O$3,IF(P4427=2,$O$4,$O$5))</f>
        <v>0</v>
      </c>
    </row>
    <row r="4428" ht="25.5">
      <c r="A4428" s="1" t="s">
        <v>173</v>
      </c>
      <c r="E4428" s="27" t="s">
        <v>7814</v>
      </c>
    </row>
    <row r="4429">
      <c r="A4429" s="1" t="s">
        <v>174</v>
      </c>
    </row>
    <row r="4430">
      <c r="A4430" s="1" t="s">
        <v>176</v>
      </c>
      <c r="E4430" s="27" t="s">
        <v>169</v>
      </c>
    </row>
    <row r="4431" ht="25.5">
      <c r="A4431" s="1" t="s">
        <v>167</v>
      </c>
      <c r="B4431" s="1">
        <v>1105</v>
      </c>
      <c r="C4431" s="26" t="s">
        <v>7815</v>
      </c>
      <c r="D4431" t="s">
        <v>169</v>
      </c>
      <c r="E4431" s="27" t="s">
        <v>7816</v>
      </c>
      <c r="F4431" s="28" t="s">
        <v>2427</v>
      </c>
      <c r="G4431" s="29">
        <v>19</v>
      </c>
      <c r="H4431" s="28">
        <v>0</v>
      </c>
      <c r="I4431" s="30">
        <f>ROUND(G4431*H4431,P4)</f>
        <v>0</v>
      </c>
      <c r="L4431" s="31">
        <v>0</v>
      </c>
      <c r="M4431" s="24">
        <f>ROUND(G4431*L4431,P4)</f>
        <v>0</v>
      </c>
      <c r="N4431" s="25" t="s">
        <v>169</v>
      </c>
      <c r="O4431" s="32">
        <f>M4431*AA4431</f>
        <v>0</v>
      </c>
      <c r="P4431" s="1">
        <v>3</v>
      </c>
      <c r="AA4431" s="1">
        <f>IF(P4431=1,$O$3,IF(P4431=2,$O$4,$O$5))</f>
        <v>0</v>
      </c>
    </row>
    <row r="4432" ht="25.5">
      <c r="A4432" s="1" t="s">
        <v>173</v>
      </c>
      <c r="E4432" s="27" t="s">
        <v>7816</v>
      </c>
    </row>
    <row r="4433">
      <c r="A4433" s="1" t="s">
        <v>174</v>
      </c>
    </row>
    <row r="4434">
      <c r="A4434" s="1" t="s">
        <v>176</v>
      </c>
      <c r="E4434" s="27" t="s">
        <v>169</v>
      </c>
    </row>
    <row r="4435" ht="25.5">
      <c r="A4435" s="1" t="s">
        <v>167</v>
      </c>
      <c r="B4435" s="1">
        <v>1106</v>
      </c>
      <c r="C4435" s="26" t="s">
        <v>7817</v>
      </c>
      <c r="D4435" t="s">
        <v>169</v>
      </c>
      <c r="E4435" s="27" t="s">
        <v>7818</v>
      </c>
      <c r="F4435" s="28" t="s">
        <v>2427</v>
      </c>
      <c r="G4435" s="29">
        <v>19</v>
      </c>
      <c r="H4435" s="28">
        <v>0</v>
      </c>
      <c r="I4435" s="30">
        <f>ROUND(G4435*H4435,P4)</f>
        <v>0</v>
      </c>
      <c r="L4435" s="31">
        <v>0</v>
      </c>
      <c r="M4435" s="24">
        <f>ROUND(G4435*L4435,P4)</f>
        <v>0</v>
      </c>
      <c r="N4435" s="25" t="s">
        <v>169</v>
      </c>
      <c r="O4435" s="32">
        <f>M4435*AA4435</f>
        <v>0</v>
      </c>
      <c r="P4435" s="1">
        <v>3</v>
      </c>
      <c r="AA4435" s="1">
        <f>IF(P4435=1,$O$3,IF(P4435=2,$O$4,$O$5))</f>
        <v>0</v>
      </c>
    </row>
    <row r="4436" ht="25.5">
      <c r="A4436" s="1" t="s">
        <v>173</v>
      </c>
      <c r="E4436" s="27" t="s">
        <v>7818</v>
      </c>
    </row>
    <row r="4437">
      <c r="A4437" s="1" t="s">
        <v>174</v>
      </c>
    </row>
    <row r="4438">
      <c r="A4438" s="1" t="s">
        <v>176</v>
      </c>
      <c r="E4438" s="27" t="s">
        <v>169</v>
      </c>
    </row>
    <row r="4439" ht="25.5">
      <c r="A4439" s="1" t="s">
        <v>167</v>
      </c>
      <c r="B4439" s="1">
        <v>1107</v>
      </c>
      <c r="C4439" s="26" t="s">
        <v>7819</v>
      </c>
      <c r="D4439" t="s">
        <v>169</v>
      </c>
      <c r="E4439" s="27" t="s">
        <v>7820</v>
      </c>
      <c r="F4439" s="28" t="s">
        <v>2427</v>
      </c>
      <c r="G4439" s="29">
        <v>19</v>
      </c>
      <c r="H4439" s="28">
        <v>0</v>
      </c>
      <c r="I4439" s="30">
        <f>ROUND(G4439*H4439,P4)</f>
        <v>0</v>
      </c>
      <c r="L4439" s="31">
        <v>0</v>
      </c>
      <c r="M4439" s="24">
        <f>ROUND(G4439*L4439,P4)</f>
        <v>0</v>
      </c>
      <c r="N4439" s="25" t="s">
        <v>169</v>
      </c>
      <c r="O4439" s="32">
        <f>M4439*AA4439</f>
        <v>0</v>
      </c>
      <c r="P4439" s="1">
        <v>3</v>
      </c>
      <c r="AA4439" s="1">
        <f>IF(P4439=1,$O$3,IF(P4439=2,$O$4,$O$5))</f>
        <v>0</v>
      </c>
    </row>
    <row r="4440" ht="25.5">
      <c r="A4440" s="1" t="s">
        <v>173</v>
      </c>
      <c r="E4440" s="27" t="s">
        <v>7820</v>
      </c>
    </row>
    <row r="4441">
      <c r="A4441" s="1" t="s">
        <v>174</v>
      </c>
    </row>
    <row r="4442">
      <c r="A4442" s="1" t="s">
        <v>176</v>
      </c>
      <c r="E4442" s="27" t="s">
        <v>169</v>
      </c>
    </row>
    <row r="4443" ht="25.5">
      <c r="A4443" s="1" t="s">
        <v>167</v>
      </c>
      <c r="B4443" s="1">
        <v>1108</v>
      </c>
      <c r="C4443" s="26" t="s">
        <v>7821</v>
      </c>
      <c r="D4443" t="s">
        <v>169</v>
      </c>
      <c r="E4443" s="27" t="s">
        <v>7822</v>
      </c>
      <c r="F4443" s="28" t="s">
        <v>2427</v>
      </c>
      <c r="G4443" s="29">
        <v>19</v>
      </c>
      <c r="H4443" s="28">
        <v>0</v>
      </c>
      <c r="I4443" s="30">
        <f>ROUND(G4443*H4443,P4)</f>
        <v>0</v>
      </c>
      <c r="L4443" s="31">
        <v>0</v>
      </c>
      <c r="M4443" s="24">
        <f>ROUND(G4443*L4443,P4)</f>
        <v>0</v>
      </c>
      <c r="N4443" s="25" t="s">
        <v>169</v>
      </c>
      <c r="O4443" s="32">
        <f>M4443*AA4443</f>
        <v>0</v>
      </c>
      <c r="P4443" s="1">
        <v>3</v>
      </c>
      <c r="AA4443" s="1">
        <f>IF(P4443=1,$O$3,IF(P4443=2,$O$4,$O$5))</f>
        <v>0</v>
      </c>
    </row>
    <row r="4444" ht="25.5">
      <c r="A4444" s="1" t="s">
        <v>173</v>
      </c>
      <c r="E4444" s="27" t="s">
        <v>7822</v>
      </c>
    </row>
    <row r="4445">
      <c r="A4445" s="1" t="s">
        <v>174</v>
      </c>
    </row>
    <row r="4446">
      <c r="A4446" s="1" t="s">
        <v>176</v>
      </c>
      <c r="E4446" s="27" t="s">
        <v>169</v>
      </c>
    </row>
    <row r="4447" ht="25.5">
      <c r="A4447" s="1" t="s">
        <v>167</v>
      </c>
      <c r="B4447" s="1">
        <v>1109</v>
      </c>
      <c r="C4447" s="26" t="s">
        <v>7823</v>
      </c>
      <c r="D4447" t="s">
        <v>169</v>
      </c>
      <c r="E4447" s="27" t="s">
        <v>7824</v>
      </c>
      <c r="F4447" s="28" t="s">
        <v>2427</v>
      </c>
      <c r="G4447" s="29">
        <v>7</v>
      </c>
      <c r="H4447" s="28">
        <v>0</v>
      </c>
      <c r="I4447" s="30">
        <f>ROUND(G4447*H4447,P4)</f>
        <v>0</v>
      </c>
      <c r="L4447" s="31">
        <v>0</v>
      </c>
      <c r="M4447" s="24">
        <f>ROUND(G4447*L4447,P4)</f>
        <v>0</v>
      </c>
      <c r="N4447" s="25" t="s">
        <v>169</v>
      </c>
      <c r="O4447" s="32">
        <f>M4447*AA4447</f>
        <v>0</v>
      </c>
      <c r="P4447" s="1">
        <v>3</v>
      </c>
      <c r="AA4447" s="1">
        <f>IF(P4447=1,$O$3,IF(P4447=2,$O$4,$O$5))</f>
        <v>0</v>
      </c>
    </row>
    <row r="4448" ht="25.5">
      <c r="A4448" s="1" t="s">
        <v>173</v>
      </c>
      <c r="E4448" s="27" t="s">
        <v>7824</v>
      </c>
    </row>
    <row r="4449">
      <c r="A4449" s="1" t="s">
        <v>174</v>
      </c>
    </row>
    <row r="4450">
      <c r="A4450" s="1" t="s">
        <v>176</v>
      </c>
      <c r="E4450" s="27" t="s">
        <v>169</v>
      </c>
    </row>
    <row r="4451" ht="25.5">
      <c r="A4451" s="1" t="s">
        <v>167</v>
      </c>
      <c r="B4451" s="1">
        <v>1110</v>
      </c>
      <c r="C4451" s="26" t="s">
        <v>7825</v>
      </c>
      <c r="D4451" t="s">
        <v>169</v>
      </c>
      <c r="E4451" s="27" t="s">
        <v>7826</v>
      </c>
      <c r="F4451" s="28" t="s">
        <v>2427</v>
      </c>
      <c r="G4451" s="29">
        <v>8</v>
      </c>
      <c r="H4451" s="28">
        <v>0</v>
      </c>
      <c r="I4451" s="30">
        <f>ROUND(G4451*H4451,P4)</f>
        <v>0</v>
      </c>
      <c r="L4451" s="31">
        <v>0</v>
      </c>
      <c r="M4451" s="24">
        <f>ROUND(G4451*L4451,P4)</f>
        <v>0</v>
      </c>
      <c r="N4451" s="25" t="s">
        <v>169</v>
      </c>
      <c r="O4451" s="32">
        <f>M4451*AA4451</f>
        <v>0</v>
      </c>
      <c r="P4451" s="1">
        <v>3</v>
      </c>
      <c r="AA4451" s="1">
        <f>IF(P4451=1,$O$3,IF(P4451=2,$O$4,$O$5))</f>
        <v>0</v>
      </c>
    </row>
    <row r="4452" ht="25.5">
      <c r="A4452" s="1" t="s">
        <v>173</v>
      </c>
      <c r="E4452" s="27" t="s">
        <v>7826</v>
      </c>
    </row>
    <row r="4453">
      <c r="A4453" s="1" t="s">
        <v>174</v>
      </c>
    </row>
    <row r="4454">
      <c r="A4454" s="1" t="s">
        <v>176</v>
      </c>
      <c r="E4454" s="27" t="s">
        <v>169</v>
      </c>
    </row>
    <row r="4455" ht="25.5">
      <c r="A4455" s="1" t="s">
        <v>167</v>
      </c>
      <c r="B4455" s="1">
        <v>1111</v>
      </c>
      <c r="C4455" s="26" t="s">
        <v>7827</v>
      </c>
      <c r="D4455" t="s">
        <v>169</v>
      </c>
      <c r="E4455" s="27" t="s">
        <v>7828</v>
      </c>
      <c r="F4455" s="28" t="s">
        <v>2427</v>
      </c>
      <c r="G4455" s="29">
        <v>2</v>
      </c>
      <c r="H4455" s="28">
        <v>0</v>
      </c>
      <c r="I4455" s="30">
        <f>ROUND(G4455*H4455,P4)</f>
        <v>0</v>
      </c>
      <c r="L4455" s="31">
        <v>0</v>
      </c>
      <c r="M4455" s="24">
        <f>ROUND(G4455*L4455,P4)</f>
        <v>0</v>
      </c>
      <c r="N4455" s="25" t="s">
        <v>169</v>
      </c>
      <c r="O4455" s="32">
        <f>M4455*AA4455</f>
        <v>0</v>
      </c>
      <c r="P4455" s="1">
        <v>3</v>
      </c>
      <c r="AA4455" s="1">
        <f>IF(P4455=1,$O$3,IF(P4455=2,$O$4,$O$5))</f>
        <v>0</v>
      </c>
    </row>
    <row r="4456" ht="25.5">
      <c r="A4456" s="1" t="s">
        <v>173</v>
      </c>
      <c r="E4456" s="27" t="s">
        <v>7828</v>
      </c>
    </row>
    <row r="4457">
      <c r="A4457" s="1" t="s">
        <v>174</v>
      </c>
    </row>
    <row r="4458">
      <c r="A4458" s="1" t="s">
        <v>176</v>
      </c>
      <c r="E4458" s="27" t="s">
        <v>169</v>
      </c>
    </row>
    <row r="4459" ht="25.5">
      <c r="A4459" s="1" t="s">
        <v>167</v>
      </c>
      <c r="B4459" s="1">
        <v>1112</v>
      </c>
      <c r="C4459" s="26" t="s">
        <v>7829</v>
      </c>
      <c r="D4459" t="s">
        <v>169</v>
      </c>
      <c r="E4459" s="27" t="s">
        <v>7830</v>
      </c>
      <c r="F4459" s="28" t="s">
        <v>2427</v>
      </c>
      <c r="G4459" s="29">
        <v>2</v>
      </c>
      <c r="H4459" s="28">
        <v>0</v>
      </c>
      <c r="I4459" s="30">
        <f>ROUND(G4459*H4459,P4)</f>
        <v>0</v>
      </c>
      <c r="L4459" s="31">
        <v>0</v>
      </c>
      <c r="M4459" s="24">
        <f>ROUND(G4459*L4459,P4)</f>
        <v>0</v>
      </c>
      <c r="N4459" s="25" t="s">
        <v>169</v>
      </c>
      <c r="O4459" s="32">
        <f>M4459*AA4459</f>
        <v>0</v>
      </c>
      <c r="P4459" s="1">
        <v>3</v>
      </c>
      <c r="AA4459" s="1">
        <f>IF(P4459=1,$O$3,IF(P4459=2,$O$4,$O$5))</f>
        <v>0</v>
      </c>
    </row>
    <row r="4460" ht="25.5">
      <c r="A4460" s="1" t="s">
        <v>173</v>
      </c>
      <c r="E4460" s="27" t="s">
        <v>7830</v>
      </c>
    </row>
    <row r="4461">
      <c r="A4461" s="1" t="s">
        <v>174</v>
      </c>
    </row>
    <row r="4462">
      <c r="A4462" s="1" t="s">
        <v>176</v>
      </c>
      <c r="E4462" s="27" t="s">
        <v>169</v>
      </c>
    </row>
    <row r="4463" ht="25.5">
      <c r="A4463" s="1" t="s">
        <v>167</v>
      </c>
      <c r="B4463" s="1">
        <v>1113</v>
      </c>
      <c r="C4463" s="26" t="s">
        <v>7831</v>
      </c>
      <c r="D4463" t="s">
        <v>169</v>
      </c>
      <c r="E4463" s="27" t="s">
        <v>7832</v>
      </c>
      <c r="F4463" s="28" t="s">
        <v>2427</v>
      </c>
      <c r="G4463" s="29">
        <v>2</v>
      </c>
      <c r="H4463" s="28">
        <v>0</v>
      </c>
      <c r="I4463" s="30">
        <f>ROUND(G4463*H4463,P4)</f>
        <v>0</v>
      </c>
      <c r="L4463" s="31">
        <v>0</v>
      </c>
      <c r="M4463" s="24">
        <f>ROUND(G4463*L4463,P4)</f>
        <v>0</v>
      </c>
      <c r="N4463" s="25" t="s">
        <v>169</v>
      </c>
      <c r="O4463" s="32">
        <f>M4463*AA4463</f>
        <v>0</v>
      </c>
      <c r="P4463" s="1">
        <v>3</v>
      </c>
      <c r="AA4463" s="1">
        <f>IF(P4463=1,$O$3,IF(P4463=2,$O$4,$O$5))</f>
        <v>0</v>
      </c>
    </row>
    <row r="4464" ht="25.5">
      <c r="A4464" s="1" t="s">
        <v>173</v>
      </c>
      <c r="E4464" s="27" t="s">
        <v>7832</v>
      </c>
    </row>
    <row r="4465">
      <c r="A4465" s="1" t="s">
        <v>174</v>
      </c>
    </row>
    <row r="4466">
      <c r="A4466" s="1" t="s">
        <v>176</v>
      </c>
      <c r="E4466" s="27" t="s">
        <v>169</v>
      </c>
    </row>
    <row r="4467" ht="25.5">
      <c r="A4467" s="1" t="s">
        <v>167</v>
      </c>
      <c r="B4467" s="1">
        <v>1114</v>
      </c>
      <c r="C4467" s="26" t="s">
        <v>7833</v>
      </c>
      <c r="D4467" t="s">
        <v>169</v>
      </c>
      <c r="E4467" s="27" t="s">
        <v>7834</v>
      </c>
      <c r="F4467" s="28" t="s">
        <v>2427</v>
      </c>
      <c r="G4467" s="29">
        <v>2</v>
      </c>
      <c r="H4467" s="28">
        <v>0</v>
      </c>
      <c r="I4467" s="30">
        <f>ROUND(G4467*H4467,P4)</f>
        <v>0</v>
      </c>
      <c r="L4467" s="31">
        <v>0</v>
      </c>
      <c r="M4467" s="24">
        <f>ROUND(G4467*L4467,P4)</f>
        <v>0</v>
      </c>
      <c r="N4467" s="25" t="s">
        <v>169</v>
      </c>
      <c r="O4467" s="32">
        <f>M4467*AA4467</f>
        <v>0</v>
      </c>
      <c r="P4467" s="1">
        <v>3</v>
      </c>
      <c r="AA4467" s="1">
        <f>IF(P4467=1,$O$3,IF(P4467=2,$O$4,$O$5))</f>
        <v>0</v>
      </c>
    </row>
    <row r="4468" ht="25.5">
      <c r="A4468" s="1" t="s">
        <v>173</v>
      </c>
      <c r="E4468" s="27" t="s">
        <v>7834</v>
      </c>
    </row>
    <row r="4469">
      <c r="A4469" s="1" t="s">
        <v>174</v>
      </c>
    </row>
    <row r="4470">
      <c r="A4470" s="1" t="s">
        <v>176</v>
      </c>
      <c r="E4470" s="27" t="s">
        <v>169</v>
      </c>
    </row>
    <row r="4471" ht="25.5">
      <c r="A4471" s="1" t="s">
        <v>167</v>
      </c>
      <c r="B4471" s="1">
        <v>1115</v>
      </c>
      <c r="C4471" s="26" t="s">
        <v>7835</v>
      </c>
      <c r="D4471" t="s">
        <v>169</v>
      </c>
      <c r="E4471" s="27" t="s">
        <v>7836</v>
      </c>
      <c r="F4471" s="28" t="s">
        <v>2427</v>
      </c>
      <c r="G4471" s="29">
        <v>2</v>
      </c>
      <c r="H4471" s="28">
        <v>0</v>
      </c>
      <c r="I4471" s="30">
        <f>ROUND(G4471*H4471,P4)</f>
        <v>0</v>
      </c>
      <c r="L4471" s="31">
        <v>0</v>
      </c>
      <c r="M4471" s="24">
        <f>ROUND(G4471*L4471,P4)</f>
        <v>0</v>
      </c>
      <c r="N4471" s="25" t="s">
        <v>169</v>
      </c>
      <c r="O4471" s="32">
        <f>M4471*AA4471</f>
        <v>0</v>
      </c>
      <c r="P4471" s="1">
        <v>3</v>
      </c>
      <c r="AA4471" s="1">
        <f>IF(P4471=1,$O$3,IF(P4471=2,$O$4,$O$5))</f>
        <v>0</v>
      </c>
    </row>
    <row r="4472" ht="25.5">
      <c r="A4472" s="1" t="s">
        <v>173</v>
      </c>
      <c r="E4472" s="27" t="s">
        <v>7836</v>
      </c>
    </row>
    <row r="4473">
      <c r="A4473" s="1" t="s">
        <v>174</v>
      </c>
    </row>
    <row r="4474">
      <c r="A4474" s="1" t="s">
        <v>176</v>
      </c>
      <c r="E4474" s="27" t="s">
        <v>169</v>
      </c>
    </row>
    <row r="4475" ht="25.5">
      <c r="A4475" s="1" t="s">
        <v>167</v>
      </c>
      <c r="B4475" s="1">
        <v>1116</v>
      </c>
      <c r="C4475" s="26" t="s">
        <v>7837</v>
      </c>
      <c r="D4475" t="s">
        <v>169</v>
      </c>
      <c r="E4475" s="27" t="s">
        <v>7838</v>
      </c>
      <c r="F4475" s="28" t="s">
        <v>2427</v>
      </c>
      <c r="G4475" s="29">
        <v>2</v>
      </c>
      <c r="H4475" s="28">
        <v>0</v>
      </c>
      <c r="I4475" s="30">
        <f>ROUND(G4475*H4475,P4)</f>
        <v>0</v>
      </c>
      <c r="L4475" s="31">
        <v>0</v>
      </c>
      <c r="M4475" s="24">
        <f>ROUND(G4475*L4475,P4)</f>
        <v>0</v>
      </c>
      <c r="N4475" s="25" t="s">
        <v>169</v>
      </c>
      <c r="O4475" s="32">
        <f>M4475*AA4475</f>
        <v>0</v>
      </c>
      <c r="P4475" s="1">
        <v>3</v>
      </c>
      <c r="AA4475" s="1">
        <f>IF(P4475=1,$O$3,IF(P4475=2,$O$4,$O$5))</f>
        <v>0</v>
      </c>
    </row>
    <row r="4476" ht="25.5">
      <c r="A4476" s="1" t="s">
        <v>173</v>
      </c>
      <c r="E4476" s="27" t="s">
        <v>7838</v>
      </c>
    </row>
    <row r="4477">
      <c r="A4477" s="1" t="s">
        <v>174</v>
      </c>
    </row>
    <row r="4478">
      <c r="A4478" s="1" t="s">
        <v>176</v>
      </c>
      <c r="E4478" s="27" t="s">
        <v>169</v>
      </c>
    </row>
    <row r="4479" ht="25.5">
      <c r="A4479" s="1" t="s">
        <v>167</v>
      </c>
      <c r="B4479" s="1">
        <v>1117</v>
      </c>
      <c r="C4479" s="26" t="s">
        <v>7839</v>
      </c>
      <c r="D4479" t="s">
        <v>169</v>
      </c>
      <c r="E4479" s="27" t="s">
        <v>7840</v>
      </c>
      <c r="F4479" s="28" t="s">
        <v>2427</v>
      </c>
      <c r="G4479" s="29">
        <v>2</v>
      </c>
      <c r="H4479" s="28">
        <v>0</v>
      </c>
      <c r="I4479" s="30">
        <f>ROUND(G4479*H4479,P4)</f>
        <v>0</v>
      </c>
      <c r="L4479" s="31">
        <v>0</v>
      </c>
      <c r="M4479" s="24">
        <f>ROUND(G4479*L4479,P4)</f>
        <v>0</v>
      </c>
      <c r="N4479" s="25" t="s">
        <v>169</v>
      </c>
      <c r="O4479" s="32">
        <f>M4479*AA4479</f>
        <v>0</v>
      </c>
      <c r="P4479" s="1">
        <v>3</v>
      </c>
      <c r="AA4479" s="1">
        <f>IF(P4479=1,$O$3,IF(P4479=2,$O$4,$O$5))</f>
        <v>0</v>
      </c>
    </row>
    <row r="4480" ht="25.5">
      <c r="A4480" s="1" t="s">
        <v>173</v>
      </c>
      <c r="E4480" s="27" t="s">
        <v>7840</v>
      </c>
    </row>
    <row r="4481">
      <c r="A4481" s="1" t="s">
        <v>174</v>
      </c>
    </row>
    <row r="4482">
      <c r="A4482" s="1" t="s">
        <v>176</v>
      </c>
      <c r="E4482" s="27" t="s">
        <v>169</v>
      </c>
    </row>
    <row r="4483" ht="25.5">
      <c r="A4483" s="1" t="s">
        <v>167</v>
      </c>
      <c r="B4483" s="1">
        <v>1118</v>
      </c>
      <c r="C4483" s="26" t="s">
        <v>7841</v>
      </c>
      <c r="D4483" t="s">
        <v>169</v>
      </c>
      <c r="E4483" s="27" t="s">
        <v>7842</v>
      </c>
      <c r="F4483" s="28" t="s">
        <v>2427</v>
      </c>
      <c r="G4483" s="29">
        <v>2</v>
      </c>
      <c r="H4483" s="28">
        <v>0</v>
      </c>
      <c r="I4483" s="30">
        <f>ROUND(G4483*H4483,P4)</f>
        <v>0</v>
      </c>
      <c r="L4483" s="31">
        <v>0</v>
      </c>
      <c r="M4483" s="24">
        <f>ROUND(G4483*L4483,P4)</f>
        <v>0</v>
      </c>
      <c r="N4483" s="25" t="s">
        <v>169</v>
      </c>
      <c r="O4483" s="32">
        <f>M4483*AA4483</f>
        <v>0</v>
      </c>
      <c r="P4483" s="1">
        <v>3</v>
      </c>
      <c r="AA4483" s="1">
        <f>IF(P4483=1,$O$3,IF(P4483=2,$O$4,$O$5))</f>
        <v>0</v>
      </c>
    </row>
    <row r="4484" ht="25.5">
      <c r="A4484" s="1" t="s">
        <v>173</v>
      </c>
      <c r="E4484" s="27" t="s">
        <v>7842</v>
      </c>
    </row>
    <row r="4485">
      <c r="A4485" s="1" t="s">
        <v>174</v>
      </c>
    </row>
    <row r="4486">
      <c r="A4486" s="1" t="s">
        <v>176</v>
      </c>
      <c r="E4486" s="27" t="s">
        <v>169</v>
      </c>
    </row>
    <row r="4487" ht="25.5">
      <c r="A4487" s="1" t="s">
        <v>167</v>
      </c>
      <c r="B4487" s="1">
        <v>1119</v>
      </c>
      <c r="C4487" s="26" t="s">
        <v>7843</v>
      </c>
      <c r="D4487" t="s">
        <v>169</v>
      </c>
      <c r="E4487" s="27" t="s">
        <v>7844</v>
      </c>
      <c r="F4487" s="28" t="s">
        <v>2427</v>
      </c>
      <c r="G4487" s="29">
        <v>2</v>
      </c>
      <c r="H4487" s="28">
        <v>0</v>
      </c>
      <c r="I4487" s="30">
        <f>ROUND(G4487*H4487,P4)</f>
        <v>0</v>
      </c>
      <c r="L4487" s="31">
        <v>0</v>
      </c>
      <c r="M4487" s="24">
        <f>ROUND(G4487*L4487,P4)</f>
        <v>0</v>
      </c>
      <c r="N4487" s="25" t="s">
        <v>169</v>
      </c>
      <c r="O4487" s="32">
        <f>M4487*AA4487</f>
        <v>0</v>
      </c>
      <c r="P4487" s="1">
        <v>3</v>
      </c>
      <c r="AA4487" s="1">
        <f>IF(P4487=1,$O$3,IF(P4487=2,$O$4,$O$5))</f>
        <v>0</v>
      </c>
    </row>
    <row r="4488" ht="25.5">
      <c r="A4488" s="1" t="s">
        <v>173</v>
      </c>
      <c r="E4488" s="27" t="s">
        <v>7844</v>
      </c>
    </row>
    <row r="4489">
      <c r="A4489" s="1" t="s">
        <v>174</v>
      </c>
    </row>
    <row r="4490">
      <c r="A4490" s="1" t="s">
        <v>176</v>
      </c>
      <c r="E4490" s="27" t="s">
        <v>169</v>
      </c>
    </row>
    <row r="4491" ht="25.5">
      <c r="A4491" s="1" t="s">
        <v>167</v>
      </c>
      <c r="B4491" s="1">
        <v>1120</v>
      </c>
      <c r="C4491" s="26" t="s">
        <v>7845</v>
      </c>
      <c r="D4491" t="s">
        <v>169</v>
      </c>
      <c r="E4491" s="27" t="s">
        <v>7846</v>
      </c>
      <c r="F4491" s="28" t="s">
        <v>2427</v>
      </c>
      <c r="G4491" s="29">
        <v>2</v>
      </c>
      <c r="H4491" s="28">
        <v>0</v>
      </c>
      <c r="I4491" s="30">
        <f>ROUND(G4491*H4491,P4)</f>
        <v>0</v>
      </c>
      <c r="L4491" s="31">
        <v>0</v>
      </c>
      <c r="M4491" s="24">
        <f>ROUND(G4491*L4491,P4)</f>
        <v>0</v>
      </c>
      <c r="N4491" s="25" t="s">
        <v>169</v>
      </c>
      <c r="O4491" s="32">
        <f>M4491*AA4491</f>
        <v>0</v>
      </c>
      <c r="P4491" s="1">
        <v>3</v>
      </c>
      <c r="AA4491" s="1">
        <f>IF(P4491=1,$O$3,IF(P4491=2,$O$4,$O$5))</f>
        <v>0</v>
      </c>
    </row>
    <row r="4492" ht="25.5">
      <c r="A4492" s="1" t="s">
        <v>173</v>
      </c>
      <c r="E4492" s="27" t="s">
        <v>7846</v>
      </c>
    </row>
    <row r="4493">
      <c r="A4493" s="1" t="s">
        <v>174</v>
      </c>
    </row>
    <row r="4494">
      <c r="A4494" s="1" t="s">
        <v>176</v>
      </c>
      <c r="E4494" s="27" t="s">
        <v>169</v>
      </c>
    </row>
    <row r="4495" ht="25.5">
      <c r="A4495" s="1" t="s">
        <v>167</v>
      </c>
      <c r="B4495" s="1">
        <v>1121</v>
      </c>
      <c r="C4495" s="26" t="s">
        <v>7847</v>
      </c>
      <c r="D4495" t="s">
        <v>169</v>
      </c>
      <c r="E4495" s="27" t="s">
        <v>7848</v>
      </c>
      <c r="F4495" s="28" t="s">
        <v>2427</v>
      </c>
      <c r="G4495" s="29">
        <v>2</v>
      </c>
      <c r="H4495" s="28">
        <v>0</v>
      </c>
      <c r="I4495" s="30">
        <f>ROUND(G4495*H4495,P4)</f>
        <v>0</v>
      </c>
      <c r="L4495" s="31">
        <v>0</v>
      </c>
      <c r="M4495" s="24">
        <f>ROUND(G4495*L4495,P4)</f>
        <v>0</v>
      </c>
      <c r="N4495" s="25" t="s">
        <v>169</v>
      </c>
      <c r="O4495" s="32">
        <f>M4495*AA4495</f>
        <v>0</v>
      </c>
      <c r="P4495" s="1">
        <v>3</v>
      </c>
      <c r="AA4495" s="1">
        <f>IF(P4495=1,$O$3,IF(P4495=2,$O$4,$O$5))</f>
        <v>0</v>
      </c>
    </row>
    <row r="4496" ht="25.5">
      <c r="A4496" s="1" t="s">
        <v>173</v>
      </c>
      <c r="E4496" s="27" t="s">
        <v>7848</v>
      </c>
    </row>
    <row r="4497">
      <c r="A4497" s="1" t="s">
        <v>174</v>
      </c>
    </row>
    <row r="4498">
      <c r="A4498" s="1" t="s">
        <v>176</v>
      </c>
      <c r="E4498" s="27" t="s">
        <v>169</v>
      </c>
    </row>
    <row r="4499" ht="25.5">
      <c r="A4499" s="1" t="s">
        <v>167</v>
      </c>
      <c r="B4499" s="1">
        <v>1122</v>
      </c>
      <c r="C4499" s="26" t="s">
        <v>7849</v>
      </c>
      <c r="D4499" t="s">
        <v>169</v>
      </c>
      <c r="E4499" s="27" t="s">
        <v>7850</v>
      </c>
      <c r="F4499" s="28" t="s">
        <v>2427</v>
      </c>
      <c r="G4499" s="29">
        <v>2</v>
      </c>
      <c r="H4499" s="28">
        <v>0</v>
      </c>
      <c r="I4499" s="30">
        <f>ROUND(G4499*H4499,P4)</f>
        <v>0</v>
      </c>
      <c r="L4499" s="31">
        <v>0</v>
      </c>
      <c r="M4499" s="24">
        <f>ROUND(G4499*L4499,P4)</f>
        <v>0</v>
      </c>
      <c r="N4499" s="25" t="s">
        <v>169</v>
      </c>
      <c r="O4499" s="32">
        <f>M4499*AA4499</f>
        <v>0</v>
      </c>
      <c r="P4499" s="1">
        <v>3</v>
      </c>
      <c r="AA4499" s="1">
        <f>IF(P4499=1,$O$3,IF(P4499=2,$O$4,$O$5))</f>
        <v>0</v>
      </c>
    </row>
    <row r="4500" ht="25.5">
      <c r="A4500" s="1" t="s">
        <v>173</v>
      </c>
      <c r="E4500" s="27" t="s">
        <v>7850</v>
      </c>
    </row>
    <row r="4501">
      <c r="A4501" s="1" t="s">
        <v>174</v>
      </c>
    </row>
    <row r="4502">
      <c r="A4502" s="1" t="s">
        <v>176</v>
      </c>
      <c r="E4502" s="27" t="s">
        <v>169</v>
      </c>
    </row>
    <row r="4503" ht="25.5">
      <c r="A4503" s="1" t="s">
        <v>167</v>
      </c>
      <c r="B4503" s="1">
        <v>1123</v>
      </c>
      <c r="C4503" s="26" t="s">
        <v>7851</v>
      </c>
      <c r="D4503" t="s">
        <v>169</v>
      </c>
      <c r="E4503" s="27" t="s">
        <v>7852</v>
      </c>
      <c r="F4503" s="28" t="s">
        <v>2427</v>
      </c>
      <c r="G4503" s="29">
        <v>2</v>
      </c>
      <c r="H4503" s="28">
        <v>0</v>
      </c>
      <c r="I4503" s="30">
        <f>ROUND(G4503*H4503,P4)</f>
        <v>0</v>
      </c>
      <c r="L4503" s="31">
        <v>0</v>
      </c>
      <c r="M4503" s="24">
        <f>ROUND(G4503*L4503,P4)</f>
        <v>0</v>
      </c>
      <c r="N4503" s="25" t="s">
        <v>2420</v>
      </c>
      <c r="O4503" s="32">
        <f>M4503*AA4503</f>
        <v>0</v>
      </c>
      <c r="P4503" s="1">
        <v>3</v>
      </c>
      <c r="AA4503" s="1">
        <f>IF(P4503=1,$O$3,IF(P4503=2,$O$4,$O$5))</f>
        <v>0</v>
      </c>
    </row>
    <row r="4504" ht="25.5">
      <c r="A4504" s="1" t="s">
        <v>173</v>
      </c>
      <c r="E4504" s="27" t="s">
        <v>7853</v>
      </c>
    </row>
    <row r="4505">
      <c r="A4505" s="1" t="s">
        <v>174</v>
      </c>
    </row>
    <row r="4506">
      <c r="A4506" s="1" t="s">
        <v>176</v>
      </c>
      <c r="E4506" s="27" t="s">
        <v>169</v>
      </c>
    </row>
    <row r="4507" ht="25.5">
      <c r="A4507" s="1" t="s">
        <v>167</v>
      </c>
      <c r="B4507" s="1">
        <v>1124</v>
      </c>
      <c r="C4507" s="26" t="s">
        <v>7854</v>
      </c>
      <c r="D4507" t="s">
        <v>169</v>
      </c>
      <c r="E4507" s="27" t="s">
        <v>7855</v>
      </c>
      <c r="F4507" s="28" t="s">
        <v>2427</v>
      </c>
      <c r="G4507" s="29">
        <v>2</v>
      </c>
      <c r="H4507" s="28">
        <v>0</v>
      </c>
      <c r="I4507" s="30">
        <f>ROUND(G4507*H4507,P4)</f>
        <v>0</v>
      </c>
      <c r="L4507" s="31">
        <v>0</v>
      </c>
      <c r="M4507" s="24">
        <f>ROUND(G4507*L4507,P4)</f>
        <v>0</v>
      </c>
      <c r="N4507" s="25" t="s">
        <v>2420</v>
      </c>
      <c r="O4507" s="32">
        <f>M4507*AA4507</f>
        <v>0</v>
      </c>
      <c r="P4507" s="1">
        <v>3</v>
      </c>
      <c r="AA4507" s="1">
        <f>IF(P4507=1,$O$3,IF(P4507=2,$O$4,$O$5))</f>
        <v>0</v>
      </c>
    </row>
    <row r="4508" ht="25.5">
      <c r="A4508" s="1" t="s">
        <v>173</v>
      </c>
      <c r="E4508" s="27" t="s">
        <v>7856</v>
      </c>
    </row>
    <row r="4509">
      <c r="A4509" s="1" t="s">
        <v>174</v>
      </c>
    </row>
    <row r="4510">
      <c r="A4510" s="1" t="s">
        <v>176</v>
      </c>
      <c r="E4510" s="27" t="s">
        <v>169</v>
      </c>
    </row>
    <row r="4511" ht="25.5">
      <c r="A4511" s="1" t="s">
        <v>167</v>
      </c>
      <c r="B4511" s="1">
        <v>1125</v>
      </c>
      <c r="C4511" s="26" t="s">
        <v>7857</v>
      </c>
      <c r="D4511" t="s">
        <v>169</v>
      </c>
      <c r="E4511" s="27" t="s">
        <v>7858</v>
      </c>
      <c r="F4511" s="28" t="s">
        <v>2427</v>
      </c>
      <c r="G4511" s="29">
        <v>2</v>
      </c>
      <c r="H4511" s="28">
        <v>0</v>
      </c>
      <c r="I4511" s="30">
        <f>ROUND(G4511*H4511,P4)</f>
        <v>0</v>
      </c>
      <c r="L4511" s="31">
        <v>0</v>
      </c>
      <c r="M4511" s="24">
        <f>ROUND(G4511*L4511,P4)</f>
        <v>0</v>
      </c>
      <c r="N4511" s="25" t="s">
        <v>169</v>
      </c>
      <c r="O4511" s="32">
        <f>M4511*AA4511</f>
        <v>0</v>
      </c>
      <c r="P4511" s="1">
        <v>3</v>
      </c>
      <c r="AA4511" s="1">
        <f>IF(P4511=1,$O$3,IF(P4511=2,$O$4,$O$5))</f>
        <v>0</v>
      </c>
    </row>
    <row r="4512" ht="25.5">
      <c r="A4512" s="1" t="s">
        <v>173</v>
      </c>
      <c r="E4512" s="27" t="s">
        <v>7858</v>
      </c>
    </row>
    <row r="4513">
      <c r="A4513" s="1" t="s">
        <v>174</v>
      </c>
    </row>
    <row r="4514">
      <c r="A4514" s="1" t="s">
        <v>176</v>
      </c>
      <c r="E4514" s="27" t="s">
        <v>169</v>
      </c>
    </row>
    <row r="4515" ht="25.5">
      <c r="A4515" s="1" t="s">
        <v>167</v>
      </c>
      <c r="B4515" s="1">
        <v>1126</v>
      </c>
      <c r="C4515" s="26" t="s">
        <v>7859</v>
      </c>
      <c r="D4515" t="s">
        <v>169</v>
      </c>
      <c r="E4515" s="27" t="s">
        <v>7860</v>
      </c>
      <c r="F4515" s="28" t="s">
        <v>2427</v>
      </c>
      <c r="G4515" s="29">
        <v>2</v>
      </c>
      <c r="H4515" s="28">
        <v>0</v>
      </c>
      <c r="I4515" s="30">
        <f>ROUND(G4515*H4515,P4)</f>
        <v>0</v>
      </c>
      <c r="L4515" s="31">
        <v>0</v>
      </c>
      <c r="M4515" s="24">
        <f>ROUND(G4515*L4515,P4)</f>
        <v>0</v>
      </c>
      <c r="N4515" s="25" t="s">
        <v>169</v>
      </c>
      <c r="O4515" s="32">
        <f>M4515*AA4515</f>
        <v>0</v>
      </c>
      <c r="P4515" s="1">
        <v>3</v>
      </c>
      <c r="AA4515" s="1">
        <f>IF(P4515=1,$O$3,IF(P4515=2,$O$4,$O$5))</f>
        <v>0</v>
      </c>
    </row>
    <row r="4516" ht="25.5">
      <c r="A4516" s="1" t="s">
        <v>173</v>
      </c>
      <c r="E4516" s="27" t="s">
        <v>7860</v>
      </c>
    </row>
    <row r="4517">
      <c r="A4517" s="1" t="s">
        <v>174</v>
      </c>
    </row>
    <row r="4518">
      <c r="A4518" s="1" t="s">
        <v>176</v>
      </c>
      <c r="E4518" s="27" t="s">
        <v>169</v>
      </c>
    </row>
    <row r="4519" ht="25.5">
      <c r="A4519" s="1" t="s">
        <v>167</v>
      </c>
      <c r="B4519" s="1">
        <v>1127</v>
      </c>
      <c r="C4519" s="26" t="s">
        <v>7861</v>
      </c>
      <c r="D4519" t="s">
        <v>169</v>
      </c>
      <c r="E4519" s="27" t="s">
        <v>7862</v>
      </c>
      <c r="F4519" s="28" t="s">
        <v>2427</v>
      </c>
      <c r="G4519" s="29">
        <v>2</v>
      </c>
      <c r="H4519" s="28">
        <v>0</v>
      </c>
      <c r="I4519" s="30">
        <f>ROUND(G4519*H4519,P4)</f>
        <v>0</v>
      </c>
      <c r="L4519" s="31">
        <v>0</v>
      </c>
      <c r="M4519" s="24">
        <f>ROUND(G4519*L4519,P4)</f>
        <v>0</v>
      </c>
      <c r="N4519" s="25" t="s">
        <v>169</v>
      </c>
      <c r="O4519" s="32">
        <f>M4519*AA4519</f>
        <v>0</v>
      </c>
      <c r="P4519" s="1">
        <v>3</v>
      </c>
      <c r="AA4519" s="1">
        <f>IF(P4519=1,$O$3,IF(P4519=2,$O$4,$O$5))</f>
        <v>0</v>
      </c>
    </row>
    <row r="4520" ht="25.5">
      <c r="A4520" s="1" t="s">
        <v>173</v>
      </c>
      <c r="E4520" s="27" t="s">
        <v>7862</v>
      </c>
    </row>
    <row r="4521">
      <c r="A4521" s="1" t="s">
        <v>174</v>
      </c>
    </row>
    <row r="4522">
      <c r="A4522" s="1" t="s">
        <v>176</v>
      </c>
      <c r="E4522" s="27" t="s">
        <v>169</v>
      </c>
    </row>
    <row r="4523" ht="25.5">
      <c r="A4523" s="1" t="s">
        <v>167</v>
      </c>
      <c r="B4523" s="1">
        <v>1128</v>
      </c>
      <c r="C4523" s="26" t="s">
        <v>7863</v>
      </c>
      <c r="D4523" t="s">
        <v>169</v>
      </c>
      <c r="E4523" s="27" t="s">
        <v>7864</v>
      </c>
      <c r="F4523" s="28" t="s">
        <v>2427</v>
      </c>
      <c r="G4523" s="29">
        <v>1</v>
      </c>
      <c r="H4523" s="28">
        <v>0</v>
      </c>
      <c r="I4523" s="30">
        <f>ROUND(G4523*H4523,P4)</f>
        <v>0</v>
      </c>
      <c r="L4523" s="31">
        <v>0</v>
      </c>
      <c r="M4523" s="24">
        <f>ROUND(G4523*L4523,P4)</f>
        <v>0</v>
      </c>
      <c r="N4523" s="25" t="s">
        <v>2420</v>
      </c>
      <c r="O4523" s="32">
        <f>M4523*AA4523</f>
        <v>0</v>
      </c>
      <c r="P4523" s="1">
        <v>3</v>
      </c>
      <c r="AA4523" s="1">
        <f>IF(P4523=1,$O$3,IF(P4523=2,$O$4,$O$5))</f>
        <v>0</v>
      </c>
    </row>
    <row r="4524" ht="25.5">
      <c r="A4524" s="1" t="s">
        <v>173</v>
      </c>
      <c r="E4524" s="27" t="s">
        <v>7865</v>
      </c>
    </row>
    <row r="4525">
      <c r="A4525" s="1" t="s">
        <v>174</v>
      </c>
    </row>
    <row r="4526">
      <c r="A4526" s="1" t="s">
        <v>176</v>
      </c>
      <c r="E4526" s="27" t="s">
        <v>169</v>
      </c>
    </row>
    <row r="4527" ht="25.5">
      <c r="A4527" s="1" t="s">
        <v>167</v>
      </c>
      <c r="B4527" s="1">
        <v>1129</v>
      </c>
      <c r="C4527" s="26" t="s">
        <v>7866</v>
      </c>
      <c r="D4527" t="s">
        <v>169</v>
      </c>
      <c r="E4527" s="27" t="s">
        <v>7867</v>
      </c>
      <c r="F4527" s="28" t="s">
        <v>2427</v>
      </c>
      <c r="G4527" s="29">
        <v>1</v>
      </c>
      <c r="H4527" s="28">
        <v>0</v>
      </c>
      <c r="I4527" s="30">
        <f>ROUND(G4527*H4527,P4)</f>
        <v>0</v>
      </c>
      <c r="L4527" s="31">
        <v>0</v>
      </c>
      <c r="M4527" s="24">
        <f>ROUND(G4527*L4527,P4)</f>
        <v>0</v>
      </c>
      <c r="N4527" s="25" t="s">
        <v>2420</v>
      </c>
      <c r="O4527" s="32">
        <f>M4527*AA4527</f>
        <v>0</v>
      </c>
      <c r="P4527" s="1">
        <v>3</v>
      </c>
      <c r="AA4527" s="1">
        <f>IF(P4527=1,$O$3,IF(P4527=2,$O$4,$O$5))</f>
        <v>0</v>
      </c>
    </row>
    <row r="4528" ht="25.5">
      <c r="A4528" s="1" t="s">
        <v>173</v>
      </c>
      <c r="E4528" s="27" t="s">
        <v>7868</v>
      </c>
    </row>
    <row r="4529">
      <c r="A4529" s="1" t="s">
        <v>174</v>
      </c>
    </row>
    <row r="4530">
      <c r="A4530" s="1" t="s">
        <v>176</v>
      </c>
      <c r="E4530" s="27" t="s">
        <v>169</v>
      </c>
    </row>
    <row r="4531" ht="25.5">
      <c r="A4531" s="1" t="s">
        <v>167</v>
      </c>
      <c r="B4531" s="1">
        <v>1130</v>
      </c>
      <c r="C4531" s="26" t="s">
        <v>7869</v>
      </c>
      <c r="D4531" t="s">
        <v>169</v>
      </c>
      <c r="E4531" s="27" t="s">
        <v>7870</v>
      </c>
      <c r="F4531" s="28" t="s">
        <v>2427</v>
      </c>
      <c r="G4531" s="29">
        <v>5</v>
      </c>
      <c r="H4531" s="28">
        <v>0</v>
      </c>
      <c r="I4531" s="30">
        <f>ROUND(G4531*H4531,P4)</f>
        <v>0</v>
      </c>
      <c r="L4531" s="31">
        <v>0</v>
      </c>
      <c r="M4531" s="24">
        <f>ROUND(G4531*L4531,P4)</f>
        <v>0</v>
      </c>
      <c r="N4531" s="25" t="s">
        <v>169</v>
      </c>
      <c r="O4531" s="32">
        <f>M4531*AA4531</f>
        <v>0</v>
      </c>
      <c r="P4531" s="1">
        <v>3</v>
      </c>
      <c r="AA4531" s="1">
        <f>IF(P4531=1,$O$3,IF(P4531=2,$O$4,$O$5))</f>
        <v>0</v>
      </c>
    </row>
    <row r="4532" ht="25.5">
      <c r="A4532" s="1" t="s">
        <v>173</v>
      </c>
      <c r="E4532" s="27" t="s">
        <v>7870</v>
      </c>
    </row>
    <row r="4533">
      <c r="A4533" s="1" t="s">
        <v>174</v>
      </c>
    </row>
    <row r="4534">
      <c r="A4534" s="1" t="s">
        <v>176</v>
      </c>
      <c r="E4534" s="27" t="s">
        <v>169</v>
      </c>
    </row>
    <row r="4535" ht="25.5">
      <c r="A4535" s="1" t="s">
        <v>167</v>
      </c>
      <c r="B4535" s="1">
        <v>1131</v>
      </c>
      <c r="C4535" s="26" t="s">
        <v>7871</v>
      </c>
      <c r="D4535" t="s">
        <v>169</v>
      </c>
      <c r="E4535" s="27" t="s">
        <v>7872</v>
      </c>
      <c r="F4535" s="28" t="s">
        <v>2427</v>
      </c>
      <c r="G4535" s="29">
        <v>1</v>
      </c>
      <c r="H4535" s="28">
        <v>0</v>
      </c>
      <c r="I4535" s="30">
        <f>ROUND(G4535*H4535,P4)</f>
        <v>0</v>
      </c>
      <c r="L4535" s="31">
        <v>0</v>
      </c>
      <c r="M4535" s="24">
        <f>ROUND(G4535*L4535,P4)</f>
        <v>0</v>
      </c>
      <c r="N4535" s="25" t="s">
        <v>169</v>
      </c>
      <c r="O4535" s="32">
        <f>M4535*AA4535</f>
        <v>0</v>
      </c>
      <c r="P4535" s="1">
        <v>3</v>
      </c>
      <c r="AA4535" s="1">
        <f>IF(P4535=1,$O$3,IF(P4535=2,$O$4,$O$5))</f>
        <v>0</v>
      </c>
    </row>
    <row r="4536" ht="25.5">
      <c r="A4536" s="1" t="s">
        <v>173</v>
      </c>
      <c r="E4536" s="27" t="s">
        <v>7872</v>
      </c>
    </row>
    <row r="4537">
      <c r="A4537" s="1" t="s">
        <v>174</v>
      </c>
    </row>
    <row r="4538">
      <c r="A4538" s="1" t="s">
        <v>176</v>
      </c>
      <c r="E4538" s="27" t="s">
        <v>169</v>
      </c>
    </row>
    <row r="4539" ht="25.5">
      <c r="A4539" s="1" t="s">
        <v>167</v>
      </c>
      <c r="B4539" s="1">
        <v>1132</v>
      </c>
      <c r="C4539" s="26" t="s">
        <v>7873</v>
      </c>
      <c r="D4539" t="s">
        <v>169</v>
      </c>
      <c r="E4539" s="27" t="s">
        <v>7874</v>
      </c>
      <c r="F4539" s="28" t="s">
        <v>2427</v>
      </c>
      <c r="G4539" s="29">
        <v>4</v>
      </c>
      <c r="H4539" s="28">
        <v>0</v>
      </c>
      <c r="I4539" s="30">
        <f>ROUND(G4539*H4539,P4)</f>
        <v>0</v>
      </c>
      <c r="L4539" s="31">
        <v>0</v>
      </c>
      <c r="M4539" s="24">
        <f>ROUND(G4539*L4539,P4)</f>
        <v>0</v>
      </c>
      <c r="N4539" s="25" t="s">
        <v>169</v>
      </c>
      <c r="O4539" s="32">
        <f>M4539*AA4539</f>
        <v>0</v>
      </c>
      <c r="P4539" s="1">
        <v>3</v>
      </c>
      <c r="AA4539" s="1">
        <f>IF(P4539=1,$O$3,IF(P4539=2,$O$4,$O$5))</f>
        <v>0</v>
      </c>
    </row>
    <row r="4540" ht="25.5">
      <c r="A4540" s="1" t="s">
        <v>173</v>
      </c>
      <c r="E4540" s="27" t="s">
        <v>7874</v>
      </c>
    </row>
    <row r="4541">
      <c r="A4541" s="1" t="s">
        <v>174</v>
      </c>
    </row>
    <row r="4542">
      <c r="A4542" s="1" t="s">
        <v>176</v>
      </c>
      <c r="E4542" s="27" t="s">
        <v>169</v>
      </c>
    </row>
    <row r="4543" ht="25.5">
      <c r="A4543" s="1" t="s">
        <v>167</v>
      </c>
      <c r="B4543" s="1">
        <v>1133</v>
      </c>
      <c r="C4543" s="26" t="s">
        <v>7875</v>
      </c>
      <c r="D4543" t="s">
        <v>169</v>
      </c>
      <c r="E4543" s="27" t="s">
        <v>7876</v>
      </c>
      <c r="F4543" s="28" t="s">
        <v>2427</v>
      </c>
      <c r="G4543" s="29">
        <v>2</v>
      </c>
      <c r="H4543" s="28">
        <v>0</v>
      </c>
      <c r="I4543" s="30">
        <f>ROUND(G4543*H4543,P4)</f>
        <v>0</v>
      </c>
      <c r="L4543" s="31">
        <v>0</v>
      </c>
      <c r="M4543" s="24">
        <f>ROUND(G4543*L4543,P4)</f>
        <v>0</v>
      </c>
      <c r="N4543" s="25" t="s">
        <v>2420</v>
      </c>
      <c r="O4543" s="32">
        <f>M4543*AA4543</f>
        <v>0</v>
      </c>
      <c r="P4543" s="1">
        <v>3</v>
      </c>
      <c r="AA4543" s="1">
        <f>IF(P4543=1,$O$3,IF(P4543=2,$O$4,$O$5))</f>
        <v>0</v>
      </c>
    </row>
    <row r="4544" ht="25.5">
      <c r="A4544" s="1" t="s">
        <v>173</v>
      </c>
      <c r="E4544" s="27" t="s">
        <v>7876</v>
      </c>
    </row>
    <row r="4545">
      <c r="A4545" s="1" t="s">
        <v>174</v>
      </c>
    </row>
    <row r="4546">
      <c r="A4546" s="1" t="s">
        <v>176</v>
      </c>
      <c r="E4546" s="27" t="s">
        <v>169</v>
      </c>
    </row>
    <row r="4547" ht="25.5">
      <c r="A4547" s="1" t="s">
        <v>167</v>
      </c>
      <c r="B4547" s="1">
        <v>1134</v>
      </c>
      <c r="C4547" s="26" t="s">
        <v>7877</v>
      </c>
      <c r="D4547" t="s">
        <v>169</v>
      </c>
      <c r="E4547" s="27" t="s">
        <v>7878</v>
      </c>
      <c r="F4547" s="28" t="s">
        <v>2427</v>
      </c>
      <c r="G4547" s="29">
        <v>2</v>
      </c>
      <c r="H4547" s="28">
        <v>0</v>
      </c>
      <c r="I4547" s="30">
        <f>ROUND(G4547*H4547,P4)</f>
        <v>0</v>
      </c>
      <c r="L4547" s="31">
        <v>0</v>
      </c>
      <c r="M4547" s="24">
        <f>ROUND(G4547*L4547,P4)</f>
        <v>0</v>
      </c>
      <c r="N4547" s="25" t="s">
        <v>2420</v>
      </c>
      <c r="O4547" s="32">
        <f>M4547*AA4547</f>
        <v>0</v>
      </c>
      <c r="P4547" s="1">
        <v>3</v>
      </c>
      <c r="AA4547" s="1">
        <f>IF(P4547=1,$O$3,IF(P4547=2,$O$4,$O$5))</f>
        <v>0</v>
      </c>
    </row>
    <row r="4548" ht="25.5">
      <c r="A4548" s="1" t="s">
        <v>173</v>
      </c>
      <c r="E4548" s="27" t="s">
        <v>7878</v>
      </c>
    </row>
    <row r="4549">
      <c r="A4549" s="1" t="s">
        <v>174</v>
      </c>
    </row>
    <row r="4550">
      <c r="A4550" s="1" t="s">
        <v>176</v>
      </c>
      <c r="E4550" s="27" t="s">
        <v>169</v>
      </c>
    </row>
    <row r="4551" ht="25.5">
      <c r="A4551" s="1" t="s">
        <v>167</v>
      </c>
      <c r="B4551" s="1">
        <v>1135</v>
      </c>
      <c r="C4551" s="26" t="s">
        <v>7879</v>
      </c>
      <c r="D4551" t="s">
        <v>169</v>
      </c>
      <c r="E4551" s="27" t="s">
        <v>7880</v>
      </c>
      <c r="F4551" s="28" t="s">
        <v>2427</v>
      </c>
      <c r="G4551" s="29">
        <v>9</v>
      </c>
      <c r="H4551" s="28">
        <v>0</v>
      </c>
      <c r="I4551" s="30">
        <f>ROUND(G4551*H4551,P4)</f>
        <v>0</v>
      </c>
      <c r="L4551" s="31">
        <v>0</v>
      </c>
      <c r="M4551" s="24">
        <f>ROUND(G4551*L4551,P4)</f>
        <v>0</v>
      </c>
      <c r="N4551" s="25" t="s">
        <v>169</v>
      </c>
      <c r="O4551" s="32">
        <f>M4551*AA4551</f>
        <v>0</v>
      </c>
      <c r="P4551" s="1">
        <v>3</v>
      </c>
      <c r="AA4551" s="1">
        <f>IF(P4551=1,$O$3,IF(P4551=2,$O$4,$O$5))</f>
        <v>0</v>
      </c>
    </row>
    <row r="4552" ht="25.5">
      <c r="A4552" s="1" t="s">
        <v>173</v>
      </c>
      <c r="E4552" s="27" t="s">
        <v>7880</v>
      </c>
    </row>
    <row r="4553">
      <c r="A4553" s="1" t="s">
        <v>174</v>
      </c>
    </row>
    <row r="4554">
      <c r="A4554" s="1" t="s">
        <v>176</v>
      </c>
      <c r="E4554" s="27" t="s">
        <v>169</v>
      </c>
    </row>
    <row r="4555" ht="25.5">
      <c r="A4555" s="1" t="s">
        <v>167</v>
      </c>
      <c r="B4555" s="1">
        <v>1136</v>
      </c>
      <c r="C4555" s="26" t="s">
        <v>7881</v>
      </c>
      <c r="D4555" t="s">
        <v>169</v>
      </c>
      <c r="E4555" s="27" t="s">
        <v>7882</v>
      </c>
      <c r="F4555" s="28" t="s">
        <v>2427</v>
      </c>
      <c r="G4555" s="29">
        <v>9</v>
      </c>
      <c r="H4555" s="28">
        <v>0</v>
      </c>
      <c r="I4555" s="30">
        <f>ROUND(G4555*H4555,P4)</f>
        <v>0</v>
      </c>
      <c r="L4555" s="31">
        <v>0</v>
      </c>
      <c r="M4555" s="24">
        <f>ROUND(G4555*L4555,P4)</f>
        <v>0</v>
      </c>
      <c r="N4555" s="25" t="s">
        <v>169</v>
      </c>
      <c r="O4555" s="32">
        <f>M4555*AA4555</f>
        <v>0</v>
      </c>
      <c r="P4555" s="1">
        <v>3</v>
      </c>
      <c r="AA4555" s="1">
        <f>IF(P4555=1,$O$3,IF(P4555=2,$O$4,$O$5))</f>
        <v>0</v>
      </c>
    </row>
    <row r="4556" ht="25.5">
      <c r="A4556" s="1" t="s">
        <v>173</v>
      </c>
      <c r="E4556" s="27" t="s">
        <v>7882</v>
      </c>
    </row>
    <row r="4557">
      <c r="A4557" s="1" t="s">
        <v>174</v>
      </c>
    </row>
    <row r="4558">
      <c r="A4558" s="1" t="s">
        <v>176</v>
      </c>
      <c r="E4558" s="27" t="s">
        <v>169</v>
      </c>
    </row>
    <row r="4559" ht="25.5">
      <c r="A4559" s="1" t="s">
        <v>167</v>
      </c>
      <c r="B4559" s="1">
        <v>1137</v>
      </c>
      <c r="C4559" s="26" t="s">
        <v>7883</v>
      </c>
      <c r="D4559" t="s">
        <v>169</v>
      </c>
      <c r="E4559" s="27" t="s">
        <v>7672</v>
      </c>
      <c r="F4559" s="28" t="s">
        <v>2427</v>
      </c>
      <c r="G4559" s="29">
        <v>2</v>
      </c>
      <c r="H4559" s="28">
        <v>0</v>
      </c>
      <c r="I4559" s="30">
        <f>ROUND(G4559*H4559,P4)</f>
        <v>0</v>
      </c>
      <c r="L4559" s="31">
        <v>0</v>
      </c>
      <c r="M4559" s="24">
        <f>ROUND(G4559*L4559,P4)</f>
        <v>0</v>
      </c>
      <c r="N4559" s="25" t="s">
        <v>169</v>
      </c>
      <c r="O4559" s="32">
        <f>M4559*AA4559</f>
        <v>0</v>
      </c>
      <c r="P4559" s="1">
        <v>3</v>
      </c>
      <c r="AA4559" s="1">
        <f>IF(P4559=1,$O$3,IF(P4559=2,$O$4,$O$5))</f>
        <v>0</v>
      </c>
    </row>
    <row r="4560" ht="25.5">
      <c r="A4560" s="1" t="s">
        <v>173</v>
      </c>
      <c r="E4560" s="27" t="s">
        <v>7672</v>
      </c>
    </row>
    <row r="4561">
      <c r="A4561" s="1" t="s">
        <v>174</v>
      </c>
    </row>
    <row r="4562">
      <c r="A4562" s="1" t="s">
        <v>176</v>
      </c>
      <c r="E4562" s="27" t="s">
        <v>169</v>
      </c>
    </row>
    <row r="4563" ht="25.5">
      <c r="A4563" s="1" t="s">
        <v>167</v>
      </c>
      <c r="B4563" s="1">
        <v>1138</v>
      </c>
      <c r="C4563" s="26" t="s">
        <v>7884</v>
      </c>
      <c r="D4563" t="s">
        <v>169</v>
      </c>
      <c r="E4563" s="27" t="s">
        <v>7885</v>
      </c>
      <c r="F4563" s="28" t="s">
        <v>2427</v>
      </c>
      <c r="G4563" s="29">
        <v>1</v>
      </c>
      <c r="H4563" s="28">
        <v>0</v>
      </c>
      <c r="I4563" s="30">
        <f>ROUND(G4563*H4563,P4)</f>
        <v>0</v>
      </c>
      <c r="L4563" s="31">
        <v>0</v>
      </c>
      <c r="M4563" s="24">
        <f>ROUND(G4563*L4563,P4)</f>
        <v>0</v>
      </c>
      <c r="N4563" s="25" t="s">
        <v>2420</v>
      </c>
      <c r="O4563" s="32">
        <f>M4563*AA4563</f>
        <v>0</v>
      </c>
      <c r="P4563" s="1">
        <v>3</v>
      </c>
      <c r="AA4563" s="1">
        <f>IF(P4563=1,$O$3,IF(P4563=2,$O$4,$O$5))</f>
        <v>0</v>
      </c>
    </row>
    <row r="4564" ht="25.5">
      <c r="A4564" s="1" t="s">
        <v>173</v>
      </c>
      <c r="E4564" s="27" t="s">
        <v>7886</v>
      </c>
    </row>
    <row r="4565">
      <c r="A4565" s="1" t="s">
        <v>174</v>
      </c>
    </row>
    <row r="4566">
      <c r="A4566" s="1" t="s">
        <v>176</v>
      </c>
      <c r="E4566" s="27" t="s">
        <v>169</v>
      </c>
    </row>
    <row r="4567" ht="25.5">
      <c r="A4567" s="1" t="s">
        <v>167</v>
      </c>
      <c r="B4567" s="1">
        <v>1139</v>
      </c>
      <c r="C4567" s="26" t="s">
        <v>7887</v>
      </c>
      <c r="D4567" t="s">
        <v>169</v>
      </c>
      <c r="E4567" s="27" t="s">
        <v>7888</v>
      </c>
      <c r="F4567" s="28" t="s">
        <v>2427</v>
      </c>
      <c r="G4567" s="29">
        <v>1</v>
      </c>
      <c r="H4567" s="28">
        <v>0</v>
      </c>
      <c r="I4567" s="30">
        <f>ROUND(G4567*H4567,P4)</f>
        <v>0</v>
      </c>
      <c r="L4567" s="31">
        <v>0</v>
      </c>
      <c r="M4567" s="24">
        <f>ROUND(G4567*L4567,P4)</f>
        <v>0</v>
      </c>
      <c r="N4567" s="25" t="s">
        <v>2420</v>
      </c>
      <c r="O4567" s="32">
        <f>M4567*AA4567</f>
        <v>0</v>
      </c>
      <c r="P4567" s="1">
        <v>3</v>
      </c>
      <c r="AA4567" s="1">
        <f>IF(P4567=1,$O$3,IF(P4567=2,$O$4,$O$5))</f>
        <v>0</v>
      </c>
    </row>
    <row r="4568" ht="25.5">
      <c r="A4568" s="1" t="s">
        <v>173</v>
      </c>
      <c r="E4568" s="27" t="s">
        <v>7889</v>
      </c>
    </row>
    <row r="4569">
      <c r="A4569" s="1" t="s">
        <v>174</v>
      </c>
    </row>
    <row r="4570">
      <c r="A4570" s="1" t="s">
        <v>176</v>
      </c>
      <c r="E4570" s="27" t="s">
        <v>169</v>
      </c>
    </row>
    <row r="4571" ht="25.5">
      <c r="A4571" s="1" t="s">
        <v>167</v>
      </c>
      <c r="B4571" s="1">
        <v>1140</v>
      </c>
      <c r="C4571" s="26" t="s">
        <v>7890</v>
      </c>
      <c r="D4571" t="s">
        <v>169</v>
      </c>
      <c r="E4571" s="27" t="s">
        <v>7891</v>
      </c>
      <c r="F4571" s="28" t="s">
        <v>2427</v>
      </c>
      <c r="G4571" s="29">
        <v>1</v>
      </c>
      <c r="H4571" s="28">
        <v>0</v>
      </c>
      <c r="I4571" s="30">
        <f>ROUND(G4571*H4571,P4)</f>
        <v>0</v>
      </c>
      <c r="L4571" s="31">
        <v>0</v>
      </c>
      <c r="M4571" s="24">
        <f>ROUND(G4571*L4571,P4)</f>
        <v>0</v>
      </c>
      <c r="N4571" s="25" t="s">
        <v>169</v>
      </c>
      <c r="O4571" s="32">
        <f>M4571*AA4571</f>
        <v>0</v>
      </c>
      <c r="P4571" s="1">
        <v>3</v>
      </c>
      <c r="AA4571" s="1">
        <f>IF(P4571=1,$O$3,IF(P4571=2,$O$4,$O$5))</f>
        <v>0</v>
      </c>
    </row>
    <row r="4572" ht="25.5">
      <c r="A4572" s="1" t="s">
        <v>173</v>
      </c>
      <c r="E4572" s="27" t="s">
        <v>7891</v>
      </c>
    </row>
    <row r="4573">
      <c r="A4573" s="1" t="s">
        <v>174</v>
      </c>
    </row>
    <row r="4574">
      <c r="A4574" s="1" t="s">
        <v>176</v>
      </c>
      <c r="E4574" s="27" t="s">
        <v>169</v>
      </c>
    </row>
    <row r="4575" ht="25.5">
      <c r="A4575" s="1" t="s">
        <v>167</v>
      </c>
      <c r="B4575" s="1">
        <v>1141</v>
      </c>
      <c r="C4575" s="26" t="s">
        <v>7892</v>
      </c>
      <c r="D4575" t="s">
        <v>169</v>
      </c>
      <c r="E4575" s="27" t="s">
        <v>7893</v>
      </c>
      <c r="F4575" s="28" t="s">
        <v>2427</v>
      </c>
      <c r="G4575" s="29">
        <v>16</v>
      </c>
      <c r="H4575" s="28">
        <v>0</v>
      </c>
      <c r="I4575" s="30">
        <f>ROUND(G4575*H4575,P4)</f>
        <v>0</v>
      </c>
      <c r="L4575" s="31">
        <v>0</v>
      </c>
      <c r="M4575" s="24">
        <f>ROUND(G4575*L4575,P4)</f>
        <v>0</v>
      </c>
      <c r="N4575" s="25" t="s">
        <v>169</v>
      </c>
      <c r="O4575" s="32">
        <f>M4575*AA4575</f>
        <v>0</v>
      </c>
      <c r="P4575" s="1">
        <v>3</v>
      </c>
      <c r="AA4575" s="1">
        <f>IF(P4575=1,$O$3,IF(P4575=2,$O$4,$O$5))</f>
        <v>0</v>
      </c>
    </row>
    <row r="4576" ht="25.5">
      <c r="A4576" s="1" t="s">
        <v>173</v>
      </c>
      <c r="E4576" s="27" t="s">
        <v>7893</v>
      </c>
    </row>
    <row r="4577">
      <c r="A4577" s="1" t="s">
        <v>174</v>
      </c>
    </row>
    <row r="4578">
      <c r="A4578" s="1" t="s">
        <v>176</v>
      </c>
      <c r="E4578" s="27" t="s">
        <v>169</v>
      </c>
    </row>
    <row r="4579" ht="25.5">
      <c r="A4579" s="1" t="s">
        <v>167</v>
      </c>
      <c r="B4579" s="1">
        <v>1142</v>
      </c>
      <c r="C4579" s="26" t="s">
        <v>7894</v>
      </c>
      <c r="D4579" t="s">
        <v>169</v>
      </c>
      <c r="E4579" s="27" t="s">
        <v>7895</v>
      </c>
      <c r="F4579" s="28" t="s">
        <v>2427</v>
      </c>
      <c r="G4579" s="29">
        <v>8</v>
      </c>
      <c r="H4579" s="28">
        <v>0</v>
      </c>
      <c r="I4579" s="30">
        <f>ROUND(G4579*H4579,P4)</f>
        <v>0</v>
      </c>
      <c r="L4579" s="31">
        <v>0</v>
      </c>
      <c r="M4579" s="24">
        <f>ROUND(G4579*L4579,P4)</f>
        <v>0</v>
      </c>
      <c r="N4579" s="25" t="s">
        <v>169</v>
      </c>
      <c r="O4579" s="32">
        <f>M4579*AA4579</f>
        <v>0</v>
      </c>
      <c r="P4579" s="1">
        <v>3</v>
      </c>
      <c r="AA4579" s="1">
        <f>IF(P4579=1,$O$3,IF(P4579=2,$O$4,$O$5))</f>
        <v>0</v>
      </c>
    </row>
    <row r="4580" ht="25.5">
      <c r="A4580" s="1" t="s">
        <v>173</v>
      </c>
      <c r="E4580" s="27" t="s">
        <v>7895</v>
      </c>
    </row>
    <row r="4581">
      <c r="A4581" s="1" t="s">
        <v>174</v>
      </c>
    </row>
    <row r="4582">
      <c r="A4582" s="1" t="s">
        <v>176</v>
      </c>
      <c r="E4582" s="27" t="s">
        <v>169</v>
      </c>
    </row>
    <row r="4583" ht="25.5">
      <c r="A4583" s="1" t="s">
        <v>167</v>
      </c>
      <c r="B4583" s="1">
        <v>1143</v>
      </c>
      <c r="C4583" s="26" t="s">
        <v>7896</v>
      </c>
      <c r="D4583" t="s">
        <v>169</v>
      </c>
      <c r="E4583" s="27" t="s">
        <v>7897</v>
      </c>
      <c r="F4583" s="28" t="s">
        <v>2427</v>
      </c>
      <c r="G4583" s="29">
        <v>2</v>
      </c>
      <c r="H4583" s="28">
        <v>0</v>
      </c>
      <c r="I4583" s="30">
        <f>ROUND(G4583*H4583,P4)</f>
        <v>0</v>
      </c>
      <c r="L4583" s="31">
        <v>0</v>
      </c>
      <c r="M4583" s="24">
        <f>ROUND(G4583*L4583,P4)</f>
        <v>0</v>
      </c>
      <c r="N4583" s="25" t="s">
        <v>169</v>
      </c>
      <c r="O4583" s="32">
        <f>M4583*AA4583</f>
        <v>0</v>
      </c>
      <c r="P4583" s="1">
        <v>3</v>
      </c>
      <c r="AA4583" s="1">
        <f>IF(P4583=1,$O$3,IF(P4583=2,$O$4,$O$5))</f>
        <v>0</v>
      </c>
    </row>
    <row r="4584" ht="25.5">
      <c r="A4584" s="1" t="s">
        <v>173</v>
      </c>
      <c r="E4584" s="27" t="s">
        <v>7897</v>
      </c>
    </row>
    <row r="4585">
      <c r="A4585" s="1" t="s">
        <v>174</v>
      </c>
    </row>
    <row r="4586">
      <c r="A4586" s="1" t="s">
        <v>176</v>
      </c>
      <c r="E4586" s="27" t="s">
        <v>169</v>
      </c>
    </row>
    <row r="4587" ht="25.5">
      <c r="A4587" s="1" t="s">
        <v>167</v>
      </c>
      <c r="B4587" s="1">
        <v>1144</v>
      </c>
      <c r="C4587" s="26" t="s">
        <v>7898</v>
      </c>
      <c r="D4587" t="s">
        <v>169</v>
      </c>
      <c r="E4587" s="27" t="s">
        <v>7899</v>
      </c>
      <c r="F4587" s="28" t="s">
        <v>2427</v>
      </c>
      <c r="G4587" s="29">
        <v>11</v>
      </c>
      <c r="H4587" s="28">
        <v>0</v>
      </c>
      <c r="I4587" s="30">
        <f>ROUND(G4587*H4587,P4)</f>
        <v>0</v>
      </c>
      <c r="L4587" s="31">
        <v>0</v>
      </c>
      <c r="M4587" s="24">
        <f>ROUND(G4587*L4587,P4)</f>
        <v>0</v>
      </c>
      <c r="N4587" s="25" t="s">
        <v>2420</v>
      </c>
      <c r="O4587" s="32">
        <f>M4587*AA4587</f>
        <v>0</v>
      </c>
      <c r="P4587" s="1">
        <v>3</v>
      </c>
      <c r="AA4587" s="1">
        <f>IF(P4587=1,$O$3,IF(P4587=2,$O$4,$O$5))</f>
        <v>0</v>
      </c>
    </row>
    <row r="4588" ht="25.5">
      <c r="A4588" s="1" t="s">
        <v>173</v>
      </c>
      <c r="E4588" s="27" t="s">
        <v>7900</v>
      </c>
    </row>
    <row r="4589">
      <c r="A4589" s="1" t="s">
        <v>174</v>
      </c>
    </row>
    <row r="4590">
      <c r="A4590" s="1" t="s">
        <v>176</v>
      </c>
      <c r="E4590" s="27" t="s">
        <v>169</v>
      </c>
    </row>
    <row r="4591" ht="25.5">
      <c r="A4591" s="1" t="s">
        <v>167</v>
      </c>
      <c r="B4591" s="1">
        <v>1145</v>
      </c>
      <c r="C4591" s="26" t="s">
        <v>7901</v>
      </c>
      <c r="D4591" t="s">
        <v>169</v>
      </c>
      <c r="E4591" s="27" t="s">
        <v>7902</v>
      </c>
      <c r="F4591" s="28" t="s">
        <v>2427</v>
      </c>
      <c r="G4591" s="29">
        <v>11</v>
      </c>
      <c r="H4591" s="28">
        <v>0</v>
      </c>
      <c r="I4591" s="30">
        <f>ROUND(G4591*H4591,P4)</f>
        <v>0</v>
      </c>
      <c r="L4591" s="31">
        <v>0</v>
      </c>
      <c r="M4591" s="24">
        <f>ROUND(G4591*L4591,P4)</f>
        <v>0</v>
      </c>
      <c r="N4591" s="25" t="s">
        <v>2420</v>
      </c>
      <c r="O4591" s="32">
        <f>M4591*AA4591</f>
        <v>0</v>
      </c>
      <c r="P4591" s="1">
        <v>3</v>
      </c>
      <c r="AA4591" s="1">
        <f>IF(P4591=1,$O$3,IF(P4591=2,$O$4,$O$5))</f>
        <v>0</v>
      </c>
    </row>
    <row r="4592" ht="25.5">
      <c r="A4592" s="1" t="s">
        <v>173</v>
      </c>
      <c r="E4592" s="27" t="s">
        <v>7903</v>
      </c>
    </row>
    <row r="4593">
      <c r="A4593" s="1" t="s">
        <v>174</v>
      </c>
    </row>
    <row r="4594">
      <c r="A4594" s="1" t="s">
        <v>176</v>
      </c>
      <c r="E4594" s="27" t="s">
        <v>169</v>
      </c>
    </row>
    <row r="4595" ht="25.5">
      <c r="A4595" s="1" t="s">
        <v>167</v>
      </c>
      <c r="B4595" s="1">
        <v>1146</v>
      </c>
      <c r="C4595" s="26" t="s">
        <v>7904</v>
      </c>
      <c r="D4595" t="s">
        <v>169</v>
      </c>
      <c r="E4595" s="27" t="s">
        <v>7905</v>
      </c>
      <c r="F4595" s="28" t="s">
        <v>2427</v>
      </c>
      <c r="G4595" s="29">
        <v>11</v>
      </c>
      <c r="H4595" s="28">
        <v>0</v>
      </c>
      <c r="I4595" s="30">
        <f>ROUND(G4595*H4595,P4)</f>
        <v>0</v>
      </c>
      <c r="L4595" s="31">
        <v>0</v>
      </c>
      <c r="M4595" s="24">
        <f>ROUND(G4595*L4595,P4)</f>
        <v>0</v>
      </c>
      <c r="N4595" s="25" t="s">
        <v>169</v>
      </c>
      <c r="O4595" s="32">
        <f>M4595*AA4595</f>
        <v>0</v>
      </c>
      <c r="P4595" s="1">
        <v>3</v>
      </c>
      <c r="AA4595" s="1">
        <f>IF(P4595=1,$O$3,IF(P4595=2,$O$4,$O$5))</f>
        <v>0</v>
      </c>
    </row>
    <row r="4596" ht="25.5">
      <c r="A4596" s="1" t="s">
        <v>173</v>
      </c>
      <c r="E4596" s="27" t="s">
        <v>7905</v>
      </c>
    </row>
    <row r="4597">
      <c r="A4597" s="1" t="s">
        <v>174</v>
      </c>
    </row>
    <row r="4598">
      <c r="A4598" s="1" t="s">
        <v>176</v>
      </c>
      <c r="E4598" s="27" t="s">
        <v>169</v>
      </c>
    </row>
    <row r="4599" ht="25.5">
      <c r="A4599" s="1" t="s">
        <v>167</v>
      </c>
      <c r="B4599" s="1">
        <v>1147</v>
      </c>
      <c r="C4599" s="26" t="s">
        <v>7906</v>
      </c>
      <c r="D4599" t="s">
        <v>169</v>
      </c>
      <c r="E4599" s="27" t="s">
        <v>7907</v>
      </c>
      <c r="F4599" s="28" t="s">
        <v>2427</v>
      </c>
      <c r="G4599" s="29">
        <v>11</v>
      </c>
      <c r="H4599" s="28">
        <v>0</v>
      </c>
      <c r="I4599" s="30">
        <f>ROUND(G4599*H4599,P4)</f>
        <v>0</v>
      </c>
      <c r="L4599" s="31">
        <v>0</v>
      </c>
      <c r="M4599" s="24">
        <f>ROUND(G4599*L4599,P4)</f>
        <v>0</v>
      </c>
      <c r="N4599" s="25" t="s">
        <v>169</v>
      </c>
      <c r="O4599" s="32">
        <f>M4599*AA4599</f>
        <v>0</v>
      </c>
      <c r="P4599" s="1">
        <v>3</v>
      </c>
      <c r="AA4599" s="1">
        <f>IF(P4599=1,$O$3,IF(P4599=2,$O$4,$O$5))</f>
        <v>0</v>
      </c>
    </row>
    <row r="4600" ht="25.5">
      <c r="A4600" s="1" t="s">
        <v>173</v>
      </c>
      <c r="E4600" s="27" t="s">
        <v>7907</v>
      </c>
    </row>
    <row r="4601">
      <c r="A4601" s="1" t="s">
        <v>174</v>
      </c>
    </row>
    <row r="4602">
      <c r="A4602" s="1" t="s">
        <v>176</v>
      </c>
      <c r="E4602" s="27" t="s">
        <v>169</v>
      </c>
    </row>
    <row r="4603" ht="25.5">
      <c r="A4603" s="1" t="s">
        <v>167</v>
      </c>
      <c r="B4603" s="1">
        <v>1148</v>
      </c>
      <c r="C4603" s="26" t="s">
        <v>7908</v>
      </c>
      <c r="D4603" t="s">
        <v>169</v>
      </c>
      <c r="E4603" s="27" t="s">
        <v>7909</v>
      </c>
      <c r="F4603" s="28" t="s">
        <v>2427</v>
      </c>
      <c r="G4603" s="29">
        <v>11</v>
      </c>
      <c r="H4603" s="28">
        <v>0</v>
      </c>
      <c r="I4603" s="30">
        <f>ROUND(G4603*H4603,P4)</f>
        <v>0</v>
      </c>
      <c r="L4603" s="31">
        <v>0</v>
      </c>
      <c r="M4603" s="24">
        <f>ROUND(G4603*L4603,P4)</f>
        <v>0</v>
      </c>
      <c r="N4603" s="25" t="s">
        <v>169</v>
      </c>
      <c r="O4603" s="32">
        <f>M4603*AA4603</f>
        <v>0</v>
      </c>
      <c r="P4603" s="1">
        <v>3</v>
      </c>
      <c r="AA4603" s="1">
        <f>IF(P4603=1,$O$3,IF(P4603=2,$O$4,$O$5))</f>
        <v>0</v>
      </c>
    </row>
    <row r="4604" ht="25.5">
      <c r="A4604" s="1" t="s">
        <v>173</v>
      </c>
      <c r="E4604" s="27" t="s">
        <v>7909</v>
      </c>
    </row>
    <row r="4605">
      <c r="A4605" s="1" t="s">
        <v>174</v>
      </c>
    </row>
    <row r="4606">
      <c r="A4606" s="1" t="s">
        <v>176</v>
      </c>
      <c r="E4606" s="27" t="s">
        <v>169</v>
      </c>
    </row>
    <row r="4607" ht="25.5">
      <c r="A4607" s="1" t="s">
        <v>167</v>
      </c>
      <c r="B4607" s="1">
        <v>1149</v>
      </c>
      <c r="C4607" s="26" t="s">
        <v>7910</v>
      </c>
      <c r="D4607" t="s">
        <v>169</v>
      </c>
      <c r="E4607" s="27" t="s">
        <v>7911</v>
      </c>
      <c r="F4607" s="28" t="s">
        <v>2427</v>
      </c>
      <c r="G4607" s="29">
        <v>1</v>
      </c>
      <c r="H4607" s="28">
        <v>0</v>
      </c>
      <c r="I4607" s="30">
        <f>ROUND(G4607*H4607,P4)</f>
        <v>0</v>
      </c>
      <c r="L4607" s="31">
        <v>0</v>
      </c>
      <c r="M4607" s="24">
        <f>ROUND(G4607*L4607,P4)</f>
        <v>0</v>
      </c>
      <c r="N4607" s="25" t="s">
        <v>2420</v>
      </c>
      <c r="O4607" s="32">
        <f>M4607*AA4607</f>
        <v>0</v>
      </c>
      <c r="P4607" s="1">
        <v>3</v>
      </c>
      <c r="AA4607" s="1">
        <f>IF(P4607=1,$O$3,IF(P4607=2,$O$4,$O$5))</f>
        <v>0</v>
      </c>
    </row>
    <row r="4608" ht="25.5">
      <c r="A4608" s="1" t="s">
        <v>173</v>
      </c>
      <c r="E4608" s="27" t="s">
        <v>7912</v>
      </c>
    </row>
    <row r="4609">
      <c r="A4609" s="1" t="s">
        <v>174</v>
      </c>
    </row>
    <row r="4610">
      <c r="A4610" s="1" t="s">
        <v>176</v>
      </c>
      <c r="E4610" s="27" t="s">
        <v>169</v>
      </c>
    </row>
    <row r="4611" ht="25.5">
      <c r="A4611" s="1" t="s">
        <v>167</v>
      </c>
      <c r="B4611" s="1">
        <v>1150</v>
      </c>
      <c r="C4611" s="26" t="s">
        <v>7913</v>
      </c>
      <c r="D4611" t="s">
        <v>169</v>
      </c>
      <c r="E4611" s="27" t="s">
        <v>7914</v>
      </c>
      <c r="F4611" s="28" t="s">
        <v>2427</v>
      </c>
      <c r="G4611" s="29">
        <v>1</v>
      </c>
      <c r="H4611" s="28">
        <v>0</v>
      </c>
      <c r="I4611" s="30">
        <f>ROUND(G4611*H4611,P4)</f>
        <v>0</v>
      </c>
      <c r="L4611" s="31">
        <v>0</v>
      </c>
      <c r="M4611" s="24">
        <f>ROUND(G4611*L4611,P4)</f>
        <v>0</v>
      </c>
      <c r="N4611" s="25" t="s">
        <v>2420</v>
      </c>
      <c r="O4611" s="32">
        <f>M4611*AA4611</f>
        <v>0</v>
      </c>
      <c r="P4611" s="1">
        <v>3</v>
      </c>
      <c r="AA4611" s="1">
        <f>IF(P4611=1,$O$3,IF(P4611=2,$O$4,$O$5))</f>
        <v>0</v>
      </c>
    </row>
    <row r="4612" ht="25.5">
      <c r="A4612" s="1" t="s">
        <v>173</v>
      </c>
      <c r="E4612" s="27" t="s">
        <v>7915</v>
      </c>
    </row>
    <row r="4613">
      <c r="A4613" s="1" t="s">
        <v>174</v>
      </c>
    </row>
    <row r="4614">
      <c r="A4614" s="1" t="s">
        <v>176</v>
      </c>
      <c r="E4614" s="27" t="s">
        <v>169</v>
      </c>
    </row>
    <row r="4615" ht="25.5">
      <c r="A4615" s="1" t="s">
        <v>167</v>
      </c>
      <c r="B4615" s="1">
        <v>1151</v>
      </c>
      <c r="C4615" s="26" t="s">
        <v>7916</v>
      </c>
      <c r="D4615" t="s">
        <v>169</v>
      </c>
      <c r="E4615" s="27" t="s">
        <v>7917</v>
      </c>
      <c r="F4615" s="28" t="s">
        <v>2427</v>
      </c>
      <c r="G4615" s="29">
        <v>1</v>
      </c>
      <c r="H4615" s="28">
        <v>0</v>
      </c>
      <c r="I4615" s="30">
        <f>ROUND(G4615*H4615,P4)</f>
        <v>0</v>
      </c>
      <c r="L4615" s="31">
        <v>0</v>
      </c>
      <c r="M4615" s="24">
        <f>ROUND(G4615*L4615,P4)</f>
        <v>0</v>
      </c>
      <c r="N4615" s="25" t="s">
        <v>169</v>
      </c>
      <c r="O4615" s="32">
        <f>M4615*AA4615</f>
        <v>0</v>
      </c>
      <c r="P4615" s="1">
        <v>3</v>
      </c>
      <c r="AA4615" s="1">
        <f>IF(P4615=1,$O$3,IF(P4615=2,$O$4,$O$5))</f>
        <v>0</v>
      </c>
    </row>
    <row r="4616" ht="25.5">
      <c r="A4616" s="1" t="s">
        <v>173</v>
      </c>
      <c r="E4616" s="27" t="s">
        <v>7917</v>
      </c>
    </row>
    <row r="4617">
      <c r="A4617" s="1" t="s">
        <v>174</v>
      </c>
    </row>
    <row r="4618">
      <c r="A4618" s="1" t="s">
        <v>176</v>
      </c>
      <c r="E4618" s="27" t="s">
        <v>169</v>
      </c>
    </row>
    <row r="4619" ht="25.5">
      <c r="A4619" s="1" t="s">
        <v>167</v>
      </c>
      <c r="B4619" s="1">
        <v>1152</v>
      </c>
      <c r="C4619" s="26" t="s">
        <v>7918</v>
      </c>
      <c r="D4619" t="s">
        <v>169</v>
      </c>
      <c r="E4619" s="27" t="s">
        <v>7919</v>
      </c>
      <c r="F4619" s="28" t="s">
        <v>2427</v>
      </c>
      <c r="G4619" s="29">
        <v>1</v>
      </c>
      <c r="H4619" s="28">
        <v>0</v>
      </c>
      <c r="I4619" s="30">
        <f>ROUND(G4619*H4619,P4)</f>
        <v>0</v>
      </c>
      <c r="L4619" s="31">
        <v>0</v>
      </c>
      <c r="M4619" s="24">
        <f>ROUND(G4619*L4619,P4)</f>
        <v>0</v>
      </c>
      <c r="N4619" s="25" t="s">
        <v>169</v>
      </c>
      <c r="O4619" s="32">
        <f>M4619*AA4619</f>
        <v>0</v>
      </c>
      <c r="P4619" s="1">
        <v>3</v>
      </c>
      <c r="AA4619" s="1">
        <f>IF(P4619=1,$O$3,IF(P4619=2,$O$4,$O$5))</f>
        <v>0</v>
      </c>
    </row>
    <row r="4620" ht="25.5">
      <c r="A4620" s="1" t="s">
        <v>173</v>
      </c>
      <c r="E4620" s="27" t="s">
        <v>7919</v>
      </c>
    </row>
    <row r="4621">
      <c r="A4621" s="1" t="s">
        <v>174</v>
      </c>
    </row>
    <row r="4622">
      <c r="A4622" s="1" t="s">
        <v>176</v>
      </c>
      <c r="E4622" s="27" t="s">
        <v>169</v>
      </c>
    </row>
    <row r="4623" ht="25.5">
      <c r="A4623" s="1" t="s">
        <v>167</v>
      </c>
      <c r="B4623" s="1">
        <v>1153</v>
      </c>
      <c r="C4623" s="26" t="s">
        <v>7920</v>
      </c>
      <c r="D4623" t="s">
        <v>169</v>
      </c>
      <c r="E4623" s="27" t="s">
        <v>7921</v>
      </c>
      <c r="F4623" s="28" t="s">
        <v>2427</v>
      </c>
      <c r="G4623" s="29">
        <v>1</v>
      </c>
      <c r="H4623" s="28">
        <v>0</v>
      </c>
      <c r="I4623" s="30">
        <f>ROUND(G4623*H4623,P4)</f>
        <v>0</v>
      </c>
      <c r="L4623" s="31">
        <v>0</v>
      </c>
      <c r="M4623" s="24">
        <f>ROUND(G4623*L4623,P4)</f>
        <v>0</v>
      </c>
      <c r="N4623" s="25" t="s">
        <v>169</v>
      </c>
      <c r="O4623" s="32">
        <f>M4623*AA4623</f>
        <v>0</v>
      </c>
      <c r="P4623" s="1">
        <v>3</v>
      </c>
      <c r="AA4623" s="1">
        <f>IF(P4623=1,$O$3,IF(P4623=2,$O$4,$O$5))</f>
        <v>0</v>
      </c>
    </row>
    <row r="4624" ht="25.5">
      <c r="A4624" s="1" t="s">
        <v>173</v>
      </c>
      <c r="E4624" s="27" t="s">
        <v>7921</v>
      </c>
    </row>
    <row r="4625">
      <c r="A4625" s="1" t="s">
        <v>174</v>
      </c>
    </row>
    <row r="4626">
      <c r="A4626" s="1" t="s">
        <v>176</v>
      </c>
      <c r="E4626" s="27" t="s">
        <v>169</v>
      </c>
    </row>
    <row r="4627" ht="25.5">
      <c r="A4627" s="1" t="s">
        <v>167</v>
      </c>
      <c r="B4627" s="1">
        <v>1154</v>
      </c>
      <c r="C4627" s="26" t="s">
        <v>7922</v>
      </c>
      <c r="D4627" t="s">
        <v>169</v>
      </c>
      <c r="E4627" s="27" t="s">
        <v>7923</v>
      </c>
      <c r="F4627" s="28" t="s">
        <v>2427</v>
      </c>
      <c r="G4627" s="29">
        <v>26</v>
      </c>
      <c r="H4627" s="28">
        <v>0</v>
      </c>
      <c r="I4627" s="30">
        <f>ROUND(G4627*H4627,P4)</f>
        <v>0</v>
      </c>
      <c r="L4627" s="31">
        <v>0</v>
      </c>
      <c r="M4627" s="24">
        <f>ROUND(G4627*L4627,P4)</f>
        <v>0</v>
      </c>
      <c r="N4627" s="25" t="s">
        <v>169</v>
      </c>
      <c r="O4627" s="32">
        <f>M4627*AA4627</f>
        <v>0</v>
      </c>
      <c r="P4627" s="1">
        <v>3</v>
      </c>
      <c r="AA4627" s="1">
        <f>IF(P4627=1,$O$3,IF(P4627=2,$O$4,$O$5))</f>
        <v>0</v>
      </c>
    </row>
    <row r="4628" ht="25.5">
      <c r="A4628" s="1" t="s">
        <v>173</v>
      </c>
      <c r="E4628" s="27" t="s">
        <v>7923</v>
      </c>
    </row>
    <row r="4629">
      <c r="A4629" s="1" t="s">
        <v>174</v>
      </c>
    </row>
    <row r="4630">
      <c r="A4630" s="1" t="s">
        <v>176</v>
      </c>
      <c r="E4630" s="27" t="s">
        <v>169</v>
      </c>
    </row>
    <row r="4631" ht="25.5">
      <c r="A4631" s="1" t="s">
        <v>167</v>
      </c>
      <c r="B4631" s="1">
        <v>1155</v>
      </c>
      <c r="C4631" s="26" t="s">
        <v>7924</v>
      </c>
      <c r="D4631" t="s">
        <v>169</v>
      </c>
      <c r="E4631" s="27" t="s">
        <v>7925</v>
      </c>
      <c r="F4631" s="28" t="s">
        <v>2427</v>
      </c>
      <c r="G4631" s="29">
        <v>26</v>
      </c>
      <c r="H4631" s="28">
        <v>0</v>
      </c>
      <c r="I4631" s="30">
        <f>ROUND(G4631*H4631,P4)</f>
        <v>0</v>
      </c>
      <c r="L4631" s="31">
        <v>0</v>
      </c>
      <c r="M4631" s="24">
        <f>ROUND(G4631*L4631,P4)</f>
        <v>0</v>
      </c>
      <c r="N4631" s="25" t="s">
        <v>169</v>
      </c>
      <c r="O4631" s="32">
        <f>M4631*AA4631</f>
        <v>0</v>
      </c>
      <c r="P4631" s="1">
        <v>3</v>
      </c>
      <c r="AA4631" s="1">
        <f>IF(P4631=1,$O$3,IF(P4631=2,$O$4,$O$5))</f>
        <v>0</v>
      </c>
    </row>
    <row r="4632" ht="25.5">
      <c r="A4632" s="1" t="s">
        <v>173</v>
      </c>
      <c r="E4632" s="27" t="s">
        <v>7925</v>
      </c>
    </row>
    <row r="4633">
      <c r="A4633" s="1" t="s">
        <v>174</v>
      </c>
    </row>
    <row r="4634">
      <c r="A4634" s="1" t="s">
        <v>176</v>
      </c>
      <c r="E4634" s="27" t="s">
        <v>169</v>
      </c>
    </row>
    <row r="4635" ht="25.5">
      <c r="A4635" s="1" t="s">
        <v>167</v>
      </c>
      <c r="B4635" s="1">
        <v>1156</v>
      </c>
      <c r="C4635" s="26" t="s">
        <v>7926</v>
      </c>
      <c r="D4635" t="s">
        <v>169</v>
      </c>
      <c r="E4635" s="27" t="s">
        <v>7927</v>
      </c>
      <c r="F4635" s="28" t="s">
        <v>2427</v>
      </c>
      <c r="G4635" s="29">
        <v>26</v>
      </c>
      <c r="H4635" s="28">
        <v>0</v>
      </c>
      <c r="I4635" s="30">
        <f>ROUND(G4635*H4635,P4)</f>
        <v>0</v>
      </c>
      <c r="L4635" s="31">
        <v>0</v>
      </c>
      <c r="M4635" s="24">
        <f>ROUND(G4635*L4635,P4)</f>
        <v>0</v>
      </c>
      <c r="N4635" s="25" t="s">
        <v>169</v>
      </c>
      <c r="O4635" s="32">
        <f>M4635*AA4635</f>
        <v>0</v>
      </c>
      <c r="P4635" s="1">
        <v>3</v>
      </c>
      <c r="AA4635" s="1">
        <f>IF(P4635=1,$O$3,IF(P4635=2,$O$4,$O$5))</f>
        <v>0</v>
      </c>
    </row>
    <row r="4636" ht="25.5">
      <c r="A4636" s="1" t="s">
        <v>173</v>
      </c>
      <c r="E4636" s="27" t="s">
        <v>7927</v>
      </c>
    </row>
    <row r="4637">
      <c r="A4637" s="1" t="s">
        <v>174</v>
      </c>
    </row>
    <row r="4638">
      <c r="A4638" s="1" t="s">
        <v>176</v>
      </c>
      <c r="E4638" s="27" t="s">
        <v>169</v>
      </c>
    </row>
    <row r="4639" ht="25.5">
      <c r="A4639" s="1" t="s">
        <v>167</v>
      </c>
      <c r="B4639" s="1">
        <v>1157</v>
      </c>
      <c r="C4639" s="26" t="s">
        <v>7928</v>
      </c>
      <c r="D4639" t="s">
        <v>169</v>
      </c>
      <c r="E4639" s="27" t="s">
        <v>7929</v>
      </c>
      <c r="F4639" s="28" t="s">
        <v>2427</v>
      </c>
      <c r="G4639" s="29">
        <v>26</v>
      </c>
      <c r="H4639" s="28">
        <v>0</v>
      </c>
      <c r="I4639" s="30">
        <f>ROUND(G4639*H4639,P4)</f>
        <v>0</v>
      </c>
      <c r="L4639" s="31">
        <v>0</v>
      </c>
      <c r="M4639" s="24">
        <f>ROUND(G4639*L4639,P4)</f>
        <v>0</v>
      </c>
      <c r="N4639" s="25" t="s">
        <v>169</v>
      </c>
      <c r="O4639" s="32">
        <f>M4639*AA4639</f>
        <v>0</v>
      </c>
      <c r="P4639" s="1">
        <v>3</v>
      </c>
      <c r="AA4639" s="1">
        <f>IF(P4639=1,$O$3,IF(P4639=2,$O$4,$O$5))</f>
        <v>0</v>
      </c>
    </row>
    <row r="4640" ht="25.5">
      <c r="A4640" s="1" t="s">
        <v>173</v>
      </c>
      <c r="E4640" s="27" t="s">
        <v>7929</v>
      </c>
    </row>
    <row r="4641">
      <c r="A4641" s="1" t="s">
        <v>174</v>
      </c>
    </row>
    <row r="4642">
      <c r="A4642" s="1" t="s">
        <v>176</v>
      </c>
      <c r="E4642" s="27" t="s">
        <v>169</v>
      </c>
    </row>
    <row r="4643" ht="25.5">
      <c r="A4643" s="1" t="s">
        <v>167</v>
      </c>
      <c r="B4643" s="1">
        <v>1158</v>
      </c>
      <c r="C4643" s="26" t="s">
        <v>7930</v>
      </c>
      <c r="D4643" t="s">
        <v>169</v>
      </c>
      <c r="E4643" s="27" t="s">
        <v>7931</v>
      </c>
      <c r="F4643" s="28" t="s">
        <v>2427</v>
      </c>
      <c r="G4643" s="29">
        <v>26</v>
      </c>
      <c r="H4643" s="28">
        <v>0</v>
      </c>
      <c r="I4643" s="30">
        <f>ROUND(G4643*H4643,P4)</f>
        <v>0</v>
      </c>
      <c r="L4643" s="31">
        <v>0</v>
      </c>
      <c r="M4643" s="24">
        <f>ROUND(G4643*L4643,P4)</f>
        <v>0</v>
      </c>
      <c r="N4643" s="25" t="s">
        <v>169</v>
      </c>
      <c r="O4643" s="32">
        <f>M4643*AA4643</f>
        <v>0</v>
      </c>
      <c r="P4643" s="1">
        <v>3</v>
      </c>
      <c r="AA4643" s="1">
        <f>IF(P4643=1,$O$3,IF(P4643=2,$O$4,$O$5))</f>
        <v>0</v>
      </c>
    </row>
    <row r="4644" ht="25.5">
      <c r="A4644" s="1" t="s">
        <v>173</v>
      </c>
      <c r="E4644" s="27" t="s">
        <v>7931</v>
      </c>
    </row>
    <row r="4645">
      <c r="A4645" s="1" t="s">
        <v>174</v>
      </c>
    </row>
    <row r="4646">
      <c r="A4646" s="1" t="s">
        <v>176</v>
      </c>
      <c r="E4646" s="27" t="s">
        <v>169</v>
      </c>
    </row>
    <row r="4647" ht="25.5">
      <c r="A4647" s="1" t="s">
        <v>167</v>
      </c>
      <c r="B4647" s="1">
        <v>1159</v>
      </c>
      <c r="C4647" s="26" t="s">
        <v>7932</v>
      </c>
      <c r="D4647" t="s">
        <v>169</v>
      </c>
      <c r="E4647" s="27" t="s">
        <v>7933</v>
      </c>
      <c r="F4647" s="28" t="s">
        <v>2427</v>
      </c>
      <c r="G4647" s="29">
        <v>26</v>
      </c>
      <c r="H4647" s="28">
        <v>0</v>
      </c>
      <c r="I4647" s="30">
        <f>ROUND(G4647*H4647,P4)</f>
        <v>0</v>
      </c>
      <c r="L4647" s="31">
        <v>0</v>
      </c>
      <c r="M4647" s="24">
        <f>ROUND(G4647*L4647,P4)</f>
        <v>0</v>
      </c>
      <c r="N4647" s="25" t="s">
        <v>169</v>
      </c>
      <c r="O4647" s="32">
        <f>M4647*AA4647</f>
        <v>0</v>
      </c>
      <c r="P4647" s="1">
        <v>3</v>
      </c>
      <c r="AA4647" s="1">
        <f>IF(P4647=1,$O$3,IF(P4647=2,$O$4,$O$5))</f>
        <v>0</v>
      </c>
    </row>
    <row r="4648" ht="25.5">
      <c r="A4648" s="1" t="s">
        <v>173</v>
      </c>
      <c r="E4648" s="27" t="s">
        <v>7933</v>
      </c>
    </row>
    <row r="4649">
      <c r="A4649" s="1" t="s">
        <v>174</v>
      </c>
    </row>
    <row r="4650">
      <c r="A4650" s="1" t="s">
        <v>176</v>
      </c>
      <c r="E4650" s="27" t="s">
        <v>169</v>
      </c>
    </row>
    <row r="4651" ht="25.5">
      <c r="A4651" s="1" t="s">
        <v>167</v>
      </c>
      <c r="B4651" s="1">
        <v>1160</v>
      </c>
      <c r="C4651" s="26" t="s">
        <v>7934</v>
      </c>
      <c r="D4651" t="s">
        <v>169</v>
      </c>
      <c r="E4651" s="27" t="s">
        <v>7935</v>
      </c>
      <c r="F4651" s="28" t="s">
        <v>2427</v>
      </c>
      <c r="G4651" s="29">
        <v>2</v>
      </c>
      <c r="H4651" s="28">
        <v>0</v>
      </c>
      <c r="I4651" s="30">
        <f>ROUND(G4651*H4651,P4)</f>
        <v>0</v>
      </c>
      <c r="L4651" s="31">
        <v>0</v>
      </c>
      <c r="M4651" s="24">
        <f>ROUND(G4651*L4651,P4)</f>
        <v>0</v>
      </c>
      <c r="N4651" s="25" t="s">
        <v>2420</v>
      </c>
      <c r="O4651" s="32">
        <f>M4651*AA4651</f>
        <v>0</v>
      </c>
      <c r="P4651" s="1">
        <v>3</v>
      </c>
      <c r="AA4651" s="1">
        <f>IF(P4651=1,$O$3,IF(P4651=2,$O$4,$O$5))</f>
        <v>0</v>
      </c>
    </row>
    <row r="4652" ht="25.5">
      <c r="A4652" s="1" t="s">
        <v>173</v>
      </c>
      <c r="E4652" s="27" t="s">
        <v>7936</v>
      </c>
    </row>
    <row r="4653">
      <c r="A4653" s="1" t="s">
        <v>174</v>
      </c>
    </row>
    <row r="4654">
      <c r="A4654" s="1" t="s">
        <v>176</v>
      </c>
      <c r="E4654" s="27" t="s">
        <v>169</v>
      </c>
    </row>
    <row r="4655" ht="25.5">
      <c r="A4655" s="1" t="s">
        <v>167</v>
      </c>
      <c r="B4655" s="1">
        <v>1161</v>
      </c>
      <c r="C4655" s="26" t="s">
        <v>7937</v>
      </c>
      <c r="D4655" t="s">
        <v>169</v>
      </c>
      <c r="E4655" s="27" t="s">
        <v>7938</v>
      </c>
      <c r="F4655" s="28" t="s">
        <v>2427</v>
      </c>
      <c r="G4655" s="29">
        <v>2</v>
      </c>
      <c r="H4655" s="28">
        <v>0</v>
      </c>
      <c r="I4655" s="30">
        <f>ROUND(G4655*H4655,P4)</f>
        <v>0</v>
      </c>
      <c r="L4655" s="31">
        <v>0</v>
      </c>
      <c r="M4655" s="24">
        <f>ROUND(G4655*L4655,P4)</f>
        <v>0</v>
      </c>
      <c r="N4655" s="25" t="s">
        <v>2420</v>
      </c>
      <c r="O4655" s="32">
        <f>M4655*AA4655</f>
        <v>0</v>
      </c>
      <c r="P4655" s="1">
        <v>3</v>
      </c>
      <c r="AA4655" s="1">
        <f>IF(P4655=1,$O$3,IF(P4655=2,$O$4,$O$5))</f>
        <v>0</v>
      </c>
    </row>
    <row r="4656" ht="25.5">
      <c r="A4656" s="1" t="s">
        <v>173</v>
      </c>
      <c r="E4656" s="27" t="s">
        <v>7939</v>
      </c>
    </row>
    <row r="4657">
      <c r="A4657" s="1" t="s">
        <v>174</v>
      </c>
    </row>
    <row r="4658">
      <c r="A4658" s="1" t="s">
        <v>176</v>
      </c>
      <c r="E4658" s="27" t="s">
        <v>169</v>
      </c>
    </row>
    <row r="4659" ht="25.5">
      <c r="A4659" s="1" t="s">
        <v>167</v>
      </c>
      <c r="B4659" s="1">
        <v>1162</v>
      </c>
      <c r="C4659" s="26" t="s">
        <v>7940</v>
      </c>
      <c r="D4659" t="s">
        <v>169</v>
      </c>
      <c r="E4659" s="27" t="s">
        <v>7941</v>
      </c>
      <c r="F4659" s="28" t="s">
        <v>2427</v>
      </c>
      <c r="G4659" s="29">
        <v>2</v>
      </c>
      <c r="H4659" s="28">
        <v>0</v>
      </c>
      <c r="I4659" s="30">
        <f>ROUND(G4659*H4659,P4)</f>
        <v>0</v>
      </c>
      <c r="L4659" s="31">
        <v>0</v>
      </c>
      <c r="M4659" s="24">
        <f>ROUND(G4659*L4659,P4)</f>
        <v>0</v>
      </c>
      <c r="N4659" s="25" t="s">
        <v>2420</v>
      </c>
      <c r="O4659" s="32">
        <f>M4659*AA4659</f>
        <v>0</v>
      </c>
      <c r="P4659" s="1">
        <v>3</v>
      </c>
      <c r="AA4659" s="1">
        <f>IF(P4659=1,$O$3,IF(P4659=2,$O$4,$O$5))</f>
        <v>0</v>
      </c>
    </row>
    <row r="4660" ht="25.5">
      <c r="A4660" s="1" t="s">
        <v>173</v>
      </c>
      <c r="E4660" s="27" t="s">
        <v>7942</v>
      </c>
    </row>
    <row r="4661">
      <c r="A4661" s="1" t="s">
        <v>174</v>
      </c>
    </row>
    <row r="4662">
      <c r="A4662" s="1" t="s">
        <v>176</v>
      </c>
      <c r="E4662" s="27" t="s">
        <v>169</v>
      </c>
    </row>
    <row r="4663" ht="25.5">
      <c r="A4663" s="1" t="s">
        <v>167</v>
      </c>
      <c r="B4663" s="1">
        <v>1163</v>
      </c>
      <c r="C4663" s="26" t="s">
        <v>7943</v>
      </c>
      <c r="D4663" t="s">
        <v>169</v>
      </c>
      <c r="E4663" s="27" t="s">
        <v>7944</v>
      </c>
      <c r="F4663" s="28" t="s">
        <v>2427</v>
      </c>
      <c r="G4663" s="29">
        <v>2</v>
      </c>
      <c r="H4663" s="28">
        <v>0</v>
      </c>
      <c r="I4663" s="30">
        <f>ROUND(G4663*H4663,P4)</f>
        <v>0</v>
      </c>
      <c r="L4663" s="31">
        <v>0</v>
      </c>
      <c r="M4663" s="24">
        <f>ROUND(G4663*L4663,P4)</f>
        <v>0</v>
      </c>
      <c r="N4663" s="25" t="s">
        <v>2420</v>
      </c>
      <c r="O4663" s="32">
        <f>M4663*AA4663</f>
        <v>0</v>
      </c>
      <c r="P4663" s="1">
        <v>3</v>
      </c>
      <c r="AA4663" s="1">
        <f>IF(P4663=1,$O$3,IF(P4663=2,$O$4,$O$5))</f>
        <v>0</v>
      </c>
    </row>
    <row r="4664" ht="25.5">
      <c r="A4664" s="1" t="s">
        <v>173</v>
      </c>
      <c r="E4664" s="27" t="s">
        <v>7945</v>
      </c>
    </row>
    <row r="4665">
      <c r="A4665" s="1" t="s">
        <v>174</v>
      </c>
    </row>
    <row r="4666">
      <c r="A4666" s="1" t="s">
        <v>176</v>
      </c>
      <c r="E4666" s="27" t="s">
        <v>169</v>
      </c>
    </row>
    <row r="4667" ht="25.5">
      <c r="A4667" s="1" t="s">
        <v>167</v>
      </c>
      <c r="B4667" s="1">
        <v>1164</v>
      </c>
      <c r="C4667" s="26" t="s">
        <v>7946</v>
      </c>
      <c r="D4667" t="s">
        <v>169</v>
      </c>
      <c r="E4667" s="27" t="s">
        <v>7947</v>
      </c>
      <c r="F4667" s="28" t="s">
        <v>2427</v>
      </c>
      <c r="G4667" s="29">
        <v>1</v>
      </c>
      <c r="H4667" s="28">
        <v>0</v>
      </c>
      <c r="I4667" s="30">
        <f>ROUND(G4667*H4667,P4)</f>
        <v>0</v>
      </c>
      <c r="L4667" s="31">
        <v>0</v>
      </c>
      <c r="M4667" s="24">
        <f>ROUND(G4667*L4667,P4)</f>
        <v>0</v>
      </c>
      <c r="N4667" s="25" t="s">
        <v>169</v>
      </c>
      <c r="O4667" s="32">
        <f>M4667*AA4667</f>
        <v>0</v>
      </c>
      <c r="P4667" s="1">
        <v>3</v>
      </c>
      <c r="AA4667" s="1">
        <f>IF(P4667=1,$O$3,IF(P4667=2,$O$4,$O$5))</f>
        <v>0</v>
      </c>
    </row>
    <row r="4668" ht="25.5">
      <c r="A4668" s="1" t="s">
        <v>173</v>
      </c>
      <c r="E4668" s="27" t="s">
        <v>7947</v>
      </c>
    </row>
    <row r="4669">
      <c r="A4669" s="1" t="s">
        <v>174</v>
      </c>
    </row>
    <row r="4670">
      <c r="A4670" s="1" t="s">
        <v>176</v>
      </c>
      <c r="E4670" s="27" t="s">
        <v>169</v>
      </c>
    </row>
    <row r="4671" ht="25.5">
      <c r="A4671" s="1" t="s">
        <v>167</v>
      </c>
      <c r="B4671" s="1">
        <v>1165</v>
      </c>
      <c r="C4671" s="26" t="s">
        <v>7948</v>
      </c>
      <c r="D4671" t="s">
        <v>169</v>
      </c>
      <c r="E4671" s="27" t="s">
        <v>7949</v>
      </c>
      <c r="F4671" s="28" t="s">
        <v>2427</v>
      </c>
      <c r="G4671" s="29">
        <v>1</v>
      </c>
      <c r="H4671" s="28">
        <v>0</v>
      </c>
      <c r="I4671" s="30">
        <f>ROUND(G4671*H4671,P4)</f>
        <v>0</v>
      </c>
      <c r="L4671" s="31">
        <v>0</v>
      </c>
      <c r="M4671" s="24">
        <f>ROUND(G4671*L4671,P4)</f>
        <v>0</v>
      </c>
      <c r="N4671" s="25" t="s">
        <v>169</v>
      </c>
      <c r="O4671" s="32">
        <f>M4671*AA4671</f>
        <v>0</v>
      </c>
      <c r="P4671" s="1">
        <v>3</v>
      </c>
      <c r="AA4671" s="1">
        <f>IF(P4671=1,$O$3,IF(P4671=2,$O$4,$O$5))</f>
        <v>0</v>
      </c>
    </row>
    <row r="4672" ht="25.5">
      <c r="A4672" s="1" t="s">
        <v>173</v>
      </c>
      <c r="E4672" s="27" t="s">
        <v>7949</v>
      </c>
    </row>
    <row r="4673">
      <c r="A4673" s="1" t="s">
        <v>174</v>
      </c>
    </row>
    <row r="4674">
      <c r="A4674" s="1" t="s">
        <v>176</v>
      </c>
      <c r="E4674" s="27" t="s">
        <v>169</v>
      </c>
    </row>
    <row r="4675" ht="25.5">
      <c r="A4675" s="1" t="s">
        <v>167</v>
      </c>
      <c r="B4675" s="1">
        <v>1166</v>
      </c>
      <c r="C4675" s="26" t="s">
        <v>7950</v>
      </c>
      <c r="D4675" t="s">
        <v>169</v>
      </c>
      <c r="E4675" s="27" t="s">
        <v>7951</v>
      </c>
      <c r="F4675" s="28" t="s">
        <v>2427</v>
      </c>
      <c r="G4675" s="29">
        <v>1</v>
      </c>
      <c r="H4675" s="28">
        <v>0</v>
      </c>
      <c r="I4675" s="30">
        <f>ROUND(G4675*H4675,P4)</f>
        <v>0</v>
      </c>
      <c r="L4675" s="31">
        <v>0</v>
      </c>
      <c r="M4675" s="24">
        <f>ROUND(G4675*L4675,P4)</f>
        <v>0</v>
      </c>
      <c r="N4675" s="25" t="s">
        <v>169</v>
      </c>
      <c r="O4675" s="32">
        <f>M4675*AA4675</f>
        <v>0</v>
      </c>
      <c r="P4675" s="1">
        <v>3</v>
      </c>
      <c r="AA4675" s="1">
        <f>IF(P4675=1,$O$3,IF(P4675=2,$O$4,$O$5))</f>
        <v>0</v>
      </c>
    </row>
    <row r="4676" ht="25.5">
      <c r="A4676" s="1" t="s">
        <v>173</v>
      </c>
      <c r="E4676" s="27" t="s">
        <v>7951</v>
      </c>
    </row>
    <row r="4677">
      <c r="A4677" s="1" t="s">
        <v>174</v>
      </c>
    </row>
    <row r="4678">
      <c r="A4678" s="1" t="s">
        <v>176</v>
      </c>
      <c r="E4678" s="27" t="s">
        <v>169</v>
      </c>
    </row>
    <row r="4679" ht="25.5">
      <c r="A4679" s="1" t="s">
        <v>167</v>
      </c>
      <c r="B4679" s="1">
        <v>1167</v>
      </c>
      <c r="C4679" s="26" t="s">
        <v>7952</v>
      </c>
      <c r="D4679" t="s">
        <v>169</v>
      </c>
      <c r="E4679" s="27" t="s">
        <v>7953</v>
      </c>
      <c r="F4679" s="28" t="s">
        <v>2427</v>
      </c>
      <c r="G4679" s="29">
        <v>6</v>
      </c>
      <c r="H4679" s="28">
        <v>0</v>
      </c>
      <c r="I4679" s="30">
        <f>ROUND(G4679*H4679,P4)</f>
        <v>0</v>
      </c>
      <c r="L4679" s="31">
        <v>0</v>
      </c>
      <c r="M4679" s="24">
        <f>ROUND(G4679*L4679,P4)</f>
        <v>0</v>
      </c>
      <c r="N4679" s="25" t="s">
        <v>169</v>
      </c>
      <c r="O4679" s="32">
        <f>M4679*AA4679</f>
        <v>0</v>
      </c>
      <c r="P4679" s="1">
        <v>3</v>
      </c>
      <c r="AA4679" s="1">
        <f>IF(P4679=1,$O$3,IF(P4679=2,$O$4,$O$5))</f>
        <v>0</v>
      </c>
    </row>
    <row r="4680" ht="25.5">
      <c r="A4680" s="1" t="s">
        <v>173</v>
      </c>
      <c r="E4680" s="27" t="s">
        <v>7953</v>
      </c>
    </row>
    <row r="4681">
      <c r="A4681" s="1" t="s">
        <v>174</v>
      </c>
    </row>
    <row r="4682">
      <c r="A4682" s="1" t="s">
        <v>176</v>
      </c>
      <c r="E4682" s="27" t="s">
        <v>169</v>
      </c>
    </row>
    <row r="4683" ht="25.5">
      <c r="A4683" s="1" t="s">
        <v>167</v>
      </c>
      <c r="B4683" s="1">
        <v>1168</v>
      </c>
      <c r="C4683" s="26" t="s">
        <v>7954</v>
      </c>
      <c r="D4683" t="s">
        <v>169</v>
      </c>
      <c r="E4683" s="27" t="s">
        <v>7955</v>
      </c>
      <c r="F4683" s="28" t="s">
        <v>2427</v>
      </c>
      <c r="G4683" s="29">
        <v>6</v>
      </c>
      <c r="H4683" s="28">
        <v>0</v>
      </c>
      <c r="I4683" s="30">
        <f>ROUND(G4683*H4683,P4)</f>
        <v>0</v>
      </c>
      <c r="L4683" s="31">
        <v>0</v>
      </c>
      <c r="M4683" s="24">
        <f>ROUND(G4683*L4683,P4)</f>
        <v>0</v>
      </c>
      <c r="N4683" s="25" t="s">
        <v>169</v>
      </c>
      <c r="O4683" s="32">
        <f>M4683*AA4683</f>
        <v>0</v>
      </c>
      <c r="P4683" s="1">
        <v>3</v>
      </c>
      <c r="AA4683" s="1">
        <f>IF(P4683=1,$O$3,IF(P4683=2,$O$4,$O$5))</f>
        <v>0</v>
      </c>
    </row>
    <row r="4684" ht="25.5">
      <c r="A4684" s="1" t="s">
        <v>173</v>
      </c>
      <c r="E4684" s="27" t="s">
        <v>7955</v>
      </c>
    </row>
    <row r="4685">
      <c r="A4685" s="1" t="s">
        <v>174</v>
      </c>
    </row>
    <row r="4686">
      <c r="A4686" s="1" t="s">
        <v>176</v>
      </c>
      <c r="E4686" s="27" t="s">
        <v>169</v>
      </c>
    </row>
    <row r="4687" ht="25.5">
      <c r="A4687" s="1" t="s">
        <v>167</v>
      </c>
      <c r="B4687" s="1">
        <v>1169</v>
      </c>
      <c r="C4687" s="26" t="s">
        <v>7956</v>
      </c>
      <c r="D4687" t="s">
        <v>169</v>
      </c>
      <c r="E4687" s="27" t="s">
        <v>7957</v>
      </c>
      <c r="F4687" s="28" t="s">
        <v>2427</v>
      </c>
      <c r="G4687" s="29">
        <v>6</v>
      </c>
      <c r="H4687" s="28">
        <v>0</v>
      </c>
      <c r="I4687" s="30">
        <f>ROUND(G4687*H4687,P4)</f>
        <v>0</v>
      </c>
      <c r="L4687" s="31">
        <v>0</v>
      </c>
      <c r="M4687" s="24">
        <f>ROUND(G4687*L4687,P4)</f>
        <v>0</v>
      </c>
      <c r="N4687" s="25" t="s">
        <v>169</v>
      </c>
      <c r="O4687" s="32">
        <f>M4687*AA4687</f>
        <v>0</v>
      </c>
      <c r="P4687" s="1">
        <v>3</v>
      </c>
      <c r="AA4687" s="1">
        <f>IF(P4687=1,$O$3,IF(P4687=2,$O$4,$O$5))</f>
        <v>0</v>
      </c>
    </row>
    <row r="4688" ht="25.5">
      <c r="A4688" s="1" t="s">
        <v>173</v>
      </c>
      <c r="E4688" s="27" t="s">
        <v>7957</v>
      </c>
    </row>
    <row r="4689">
      <c r="A4689" s="1" t="s">
        <v>174</v>
      </c>
    </row>
    <row r="4690">
      <c r="A4690" s="1" t="s">
        <v>176</v>
      </c>
      <c r="E4690" s="27" t="s">
        <v>169</v>
      </c>
    </row>
    <row r="4691" ht="25.5">
      <c r="A4691" s="1" t="s">
        <v>167</v>
      </c>
      <c r="B4691" s="1">
        <v>1170</v>
      </c>
      <c r="C4691" s="26" t="s">
        <v>7958</v>
      </c>
      <c r="D4691" t="s">
        <v>169</v>
      </c>
      <c r="E4691" s="27" t="s">
        <v>7959</v>
      </c>
      <c r="F4691" s="28" t="s">
        <v>2427</v>
      </c>
      <c r="G4691" s="29">
        <v>6</v>
      </c>
      <c r="H4691" s="28">
        <v>0</v>
      </c>
      <c r="I4691" s="30">
        <f>ROUND(G4691*H4691,P4)</f>
        <v>0</v>
      </c>
      <c r="L4691" s="31">
        <v>0</v>
      </c>
      <c r="M4691" s="24">
        <f>ROUND(G4691*L4691,P4)</f>
        <v>0</v>
      </c>
      <c r="N4691" s="25" t="s">
        <v>169</v>
      </c>
      <c r="O4691" s="32">
        <f>M4691*AA4691</f>
        <v>0</v>
      </c>
      <c r="P4691" s="1">
        <v>3</v>
      </c>
      <c r="AA4691" s="1">
        <f>IF(P4691=1,$O$3,IF(P4691=2,$O$4,$O$5))</f>
        <v>0</v>
      </c>
    </row>
    <row r="4692" ht="25.5">
      <c r="A4692" s="1" t="s">
        <v>173</v>
      </c>
      <c r="E4692" s="27" t="s">
        <v>7959</v>
      </c>
    </row>
    <row r="4693">
      <c r="A4693" s="1" t="s">
        <v>174</v>
      </c>
    </row>
    <row r="4694">
      <c r="A4694" s="1" t="s">
        <v>176</v>
      </c>
      <c r="E4694" s="27" t="s">
        <v>169</v>
      </c>
    </row>
    <row r="4695" ht="25.5">
      <c r="A4695" s="1" t="s">
        <v>167</v>
      </c>
      <c r="B4695" s="1">
        <v>1171</v>
      </c>
      <c r="C4695" s="26" t="s">
        <v>7960</v>
      </c>
      <c r="D4695" t="s">
        <v>169</v>
      </c>
      <c r="E4695" s="27" t="s">
        <v>7961</v>
      </c>
      <c r="F4695" s="28" t="s">
        <v>2427</v>
      </c>
      <c r="G4695" s="29">
        <v>6</v>
      </c>
      <c r="H4695" s="28">
        <v>0</v>
      </c>
      <c r="I4695" s="30">
        <f>ROUND(G4695*H4695,P4)</f>
        <v>0</v>
      </c>
      <c r="L4695" s="31">
        <v>0</v>
      </c>
      <c r="M4695" s="24">
        <f>ROUND(G4695*L4695,P4)</f>
        <v>0</v>
      </c>
      <c r="N4695" s="25" t="s">
        <v>169</v>
      </c>
      <c r="O4695" s="32">
        <f>M4695*AA4695</f>
        <v>0</v>
      </c>
      <c r="P4695" s="1">
        <v>3</v>
      </c>
      <c r="AA4695" s="1">
        <f>IF(P4695=1,$O$3,IF(P4695=2,$O$4,$O$5))</f>
        <v>0</v>
      </c>
    </row>
    <row r="4696" ht="25.5">
      <c r="A4696" s="1" t="s">
        <v>173</v>
      </c>
      <c r="E4696" s="27" t="s">
        <v>7961</v>
      </c>
    </row>
    <row r="4697">
      <c r="A4697" s="1" t="s">
        <v>174</v>
      </c>
    </row>
    <row r="4698">
      <c r="A4698" s="1" t="s">
        <v>176</v>
      </c>
      <c r="E4698" s="27" t="s">
        <v>169</v>
      </c>
    </row>
    <row r="4699" ht="25.5">
      <c r="A4699" s="1" t="s">
        <v>167</v>
      </c>
      <c r="B4699" s="1">
        <v>1172</v>
      </c>
      <c r="C4699" s="26" t="s">
        <v>7962</v>
      </c>
      <c r="D4699" t="s">
        <v>169</v>
      </c>
      <c r="E4699" s="27" t="s">
        <v>7963</v>
      </c>
      <c r="F4699" s="28" t="s">
        <v>2427</v>
      </c>
      <c r="G4699" s="29">
        <v>6</v>
      </c>
      <c r="H4699" s="28">
        <v>0</v>
      </c>
      <c r="I4699" s="30">
        <f>ROUND(G4699*H4699,P4)</f>
        <v>0</v>
      </c>
      <c r="L4699" s="31">
        <v>0</v>
      </c>
      <c r="M4699" s="24">
        <f>ROUND(G4699*L4699,P4)</f>
        <v>0</v>
      </c>
      <c r="N4699" s="25" t="s">
        <v>169</v>
      </c>
      <c r="O4699" s="32">
        <f>M4699*AA4699</f>
        <v>0</v>
      </c>
      <c r="P4699" s="1">
        <v>3</v>
      </c>
      <c r="AA4699" s="1">
        <f>IF(P4699=1,$O$3,IF(P4699=2,$O$4,$O$5))</f>
        <v>0</v>
      </c>
    </row>
    <row r="4700" ht="25.5">
      <c r="A4700" s="1" t="s">
        <v>173</v>
      </c>
      <c r="E4700" s="27" t="s">
        <v>7963</v>
      </c>
    </row>
    <row r="4701">
      <c r="A4701" s="1" t="s">
        <v>174</v>
      </c>
    </row>
    <row r="4702">
      <c r="A4702" s="1" t="s">
        <v>176</v>
      </c>
      <c r="E4702" s="27" t="s">
        <v>169</v>
      </c>
    </row>
    <row r="4703" ht="25.5">
      <c r="A4703" s="1" t="s">
        <v>167</v>
      </c>
      <c r="B4703" s="1">
        <v>1173</v>
      </c>
      <c r="C4703" s="26" t="s">
        <v>7964</v>
      </c>
      <c r="D4703" t="s">
        <v>169</v>
      </c>
      <c r="E4703" s="27" t="s">
        <v>7965</v>
      </c>
      <c r="F4703" s="28" t="s">
        <v>1405</v>
      </c>
      <c r="G4703" s="29">
        <v>7.5999999999999996</v>
      </c>
      <c r="H4703" s="28">
        <v>0</v>
      </c>
      <c r="I4703" s="30">
        <f>ROUND(G4703*H4703,P4)</f>
        <v>0</v>
      </c>
      <c r="L4703" s="31">
        <v>0</v>
      </c>
      <c r="M4703" s="24">
        <f>ROUND(G4703*L4703,P4)</f>
        <v>0</v>
      </c>
      <c r="N4703" s="25" t="s">
        <v>2420</v>
      </c>
      <c r="O4703" s="32">
        <f>M4703*AA4703</f>
        <v>0</v>
      </c>
      <c r="P4703" s="1">
        <v>3</v>
      </c>
      <c r="AA4703" s="1">
        <f>IF(P4703=1,$O$3,IF(P4703=2,$O$4,$O$5))</f>
        <v>0</v>
      </c>
    </row>
    <row r="4704" ht="25.5">
      <c r="A4704" s="1" t="s">
        <v>173</v>
      </c>
      <c r="E4704" s="27" t="s">
        <v>7965</v>
      </c>
    </row>
    <row r="4705">
      <c r="A4705" s="1" t="s">
        <v>174</v>
      </c>
    </row>
    <row r="4706">
      <c r="A4706" s="1" t="s">
        <v>176</v>
      </c>
      <c r="E4706" s="27" t="s">
        <v>169</v>
      </c>
    </row>
    <row r="4707" ht="25.5">
      <c r="A4707" s="1" t="s">
        <v>167</v>
      </c>
      <c r="B4707" s="1">
        <v>1174</v>
      </c>
      <c r="C4707" s="26" t="s">
        <v>7966</v>
      </c>
      <c r="D4707" t="s">
        <v>169</v>
      </c>
      <c r="E4707" s="27" t="s">
        <v>7967</v>
      </c>
      <c r="F4707" s="28" t="s">
        <v>2427</v>
      </c>
      <c r="G4707" s="29">
        <v>33</v>
      </c>
      <c r="H4707" s="28">
        <v>0</v>
      </c>
      <c r="I4707" s="30">
        <f>ROUND(G4707*H4707,P4)</f>
        <v>0</v>
      </c>
      <c r="L4707" s="31">
        <v>0</v>
      </c>
      <c r="M4707" s="24">
        <f>ROUND(G4707*L4707,P4)</f>
        <v>0</v>
      </c>
      <c r="N4707" s="25" t="s">
        <v>169</v>
      </c>
      <c r="O4707" s="32">
        <f>M4707*AA4707</f>
        <v>0</v>
      </c>
      <c r="P4707" s="1">
        <v>3</v>
      </c>
      <c r="AA4707" s="1">
        <f>IF(P4707=1,$O$3,IF(P4707=2,$O$4,$O$5))</f>
        <v>0</v>
      </c>
    </row>
    <row r="4708" ht="25.5">
      <c r="A4708" s="1" t="s">
        <v>173</v>
      </c>
      <c r="E4708" s="27" t="s">
        <v>7967</v>
      </c>
    </row>
    <row r="4709">
      <c r="A4709" s="1" t="s">
        <v>174</v>
      </c>
    </row>
    <row r="4710">
      <c r="A4710" s="1" t="s">
        <v>176</v>
      </c>
      <c r="E4710" s="27" t="s">
        <v>169</v>
      </c>
    </row>
    <row r="4711" ht="25.5">
      <c r="A4711" s="1" t="s">
        <v>167</v>
      </c>
      <c r="B4711" s="1">
        <v>1175</v>
      </c>
      <c r="C4711" s="26" t="s">
        <v>7968</v>
      </c>
      <c r="D4711" t="s">
        <v>169</v>
      </c>
      <c r="E4711" s="27" t="s">
        <v>7969</v>
      </c>
      <c r="F4711" s="28" t="s">
        <v>2427</v>
      </c>
      <c r="G4711" s="29">
        <v>33</v>
      </c>
      <c r="H4711" s="28">
        <v>0</v>
      </c>
      <c r="I4711" s="30">
        <f>ROUND(G4711*H4711,P4)</f>
        <v>0</v>
      </c>
      <c r="L4711" s="31">
        <v>0</v>
      </c>
      <c r="M4711" s="24">
        <f>ROUND(G4711*L4711,P4)</f>
        <v>0</v>
      </c>
      <c r="N4711" s="25" t="s">
        <v>169</v>
      </c>
      <c r="O4711" s="32">
        <f>M4711*AA4711</f>
        <v>0</v>
      </c>
      <c r="P4711" s="1">
        <v>3</v>
      </c>
      <c r="AA4711" s="1">
        <f>IF(P4711=1,$O$3,IF(P4711=2,$O$4,$O$5))</f>
        <v>0</v>
      </c>
    </row>
    <row r="4712" ht="25.5">
      <c r="A4712" s="1" t="s">
        <v>173</v>
      </c>
      <c r="E4712" s="27" t="s">
        <v>7969</v>
      </c>
    </row>
    <row r="4713">
      <c r="A4713" s="1" t="s">
        <v>174</v>
      </c>
    </row>
    <row r="4714">
      <c r="A4714" s="1" t="s">
        <v>176</v>
      </c>
      <c r="E4714" s="27" t="s">
        <v>169</v>
      </c>
    </row>
    <row r="4715" ht="25.5">
      <c r="A4715" s="1" t="s">
        <v>167</v>
      </c>
      <c r="B4715" s="1">
        <v>1176</v>
      </c>
      <c r="C4715" s="26" t="s">
        <v>7970</v>
      </c>
      <c r="D4715" t="s">
        <v>169</v>
      </c>
      <c r="E4715" s="27" t="s">
        <v>7971</v>
      </c>
      <c r="F4715" s="28" t="s">
        <v>2427</v>
      </c>
      <c r="G4715" s="29">
        <v>33</v>
      </c>
      <c r="H4715" s="28">
        <v>0</v>
      </c>
      <c r="I4715" s="30">
        <f>ROUND(G4715*H4715,P4)</f>
        <v>0</v>
      </c>
      <c r="L4715" s="31">
        <v>0</v>
      </c>
      <c r="M4715" s="24">
        <f>ROUND(G4715*L4715,P4)</f>
        <v>0</v>
      </c>
      <c r="N4715" s="25" t="s">
        <v>169</v>
      </c>
      <c r="O4715" s="32">
        <f>M4715*AA4715</f>
        <v>0</v>
      </c>
      <c r="P4715" s="1">
        <v>3</v>
      </c>
      <c r="AA4715" s="1">
        <f>IF(P4715=1,$O$3,IF(P4715=2,$O$4,$O$5))</f>
        <v>0</v>
      </c>
    </row>
    <row r="4716" ht="25.5">
      <c r="A4716" s="1" t="s">
        <v>173</v>
      </c>
      <c r="E4716" s="27" t="s">
        <v>7971</v>
      </c>
    </row>
    <row r="4717">
      <c r="A4717" s="1" t="s">
        <v>174</v>
      </c>
    </row>
    <row r="4718">
      <c r="A4718" s="1" t="s">
        <v>176</v>
      </c>
      <c r="E4718" s="27" t="s">
        <v>169</v>
      </c>
    </row>
    <row r="4719" ht="25.5">
      <c r="A4719" s="1" t="s">
        <v>167</v>
      </c>
      <c r="B4719" s="1">
        <v>1177</v>
      </c>
      <c r="C4719" s="26" t="s">
        <v>7972</v>
      </c>
      <c r="D4719" t="s">
        <v>169</v>
      </c>
      <c r="E4719" s="27" t="s">
        <v>7973</v>
      </c>
      <c r="F4719" s="28" t="s">
        <v>2427</v>
      </c>
      <c r="G4719" s="29">
        <v>33</v>
      </c>
      <c r="H4719" s="28">
        <v>0</v>
      </c>
      <c r="I4719" s="30">
        <f>ROUND(G4719*H4719,P4)</f>
        <v>0</v>
      </c>
      <c r="L4719" s="31">
        <v>0</v>
      </c>
      <c r="M4719" s="24">
        <f>ROUND(G4719*L4719,P4)</f>
        <v>0</v>
      </c>
      <c r="N4719" s="25" t="s">
        <v>169</v>
      </c>
      <c r="O4719" s="32">
        <f>M4719*AA4719</f>
        <v>0</v>
      </c>
      <c r="P4719" s="1">
        <v>3</v>
      </c>
      <c r="AA4719" s="1">
        <f>IF(P4719=1,$O$3,IF(P4719=2,$O$4,$O$5))</f>
        <v>0</v>
      </c>
    </row>
    <row r="4720" ht="25.5">
      <c r="A4720" s="1" t="s">
        <v>173</v>
      </c>
      <c r="E4720" s="27" t="s">
        <v>7973</v>
      </c>
    </row>
    <row r="4721">
      <c r="A4721" s="1" t="s">
        <v>174</v>
      </c>
    </row>
    <row r="4722">
      <c r="A4722" s="1" t="s">
        <v>176</v>
      </c>
      <c r="E4722" s="27" t="s">
        <v>169</v>
      </c>
    </row>
    <row r="4723" ht="25.5">
      <c r="A4723" s="1" t="s">
        <v>167</v>
      </c>
      <c r="B4723" s="1">
        <v>1178</v>
      </c>
      <c r="C4723" s="26" t="s">
        <v>7974</v>
      </c>
      <c r="D4723" t="s">
        <v>169</v>
      </c>
      <c r="E4723" s="27" t="s">
        <v>7975</v>
      </c>
      <c r="F4723" s="28" t="s">
        <v>2427</v>
      </c>
      <c r="G4723" s="29">
        <v>33</v>
      </c>
      <c r="H4723" s="28">
        <v>0</v>
      </c>
      <c r="I4723" s="30">
        <f>ROUND(G4723*H4723,P4)</f>
        <v>0</v>
      </c>
      <c r="L4723" s="31">
        <v>0</v>
      </c>
      <c r="M4723" s="24">
        <f>ROUND(G4723*L4723,P4)</f>
        <v>0</v>
      </c>
      <c r="N4723" s="25" t="s">
        <v>169</v>
      </c>
      <c r="O4723" s="32">
        <f>M4723*AA4723</f>
        <v>0</v>
      </c>
      <c r="P4723" s="1">
        <v>3</v>
      </c>
      <c r="AA4723" s="1">
        <f>IF(P4723=1,$O$3,IF(P4723=2,$O$4,$O$5))</f>
        <v>0</v>
      </c>
    </row>
    <row r="4724" ht="25.5">
      <c r="A4724" s="1" t="s">
        <v>173</v>
      </c>
      <c r="E4724" s="27" t="s">
        <v>7975</v>
      </c>
    </row>
    <row r="4725">
      <c r="A4725" s="1" t="s">
        <v>174</v>
      </c>
    </row>
    <row r="4726">
      <c r="A4726" s="1" t="s">
        <v>176</v>
      </c>
      <c r="E4726" s="27" t="s">
        <v>169</v>
      </c>
    </row>
    <row r="4727" ht="25.5">
      <c r="A4727" s="1" t="s">
        <v>167</v>
      </c>
      <c r="B4727" s="1">
        <v>1179</v>
      </c>
      <c r="C4727" s="26" t="s">
        <v>7976</v>
      </c>
      <c r="D4727" t="s">
        <v>169</v>
      </c>
      <c r="E4727" s="27" t="s">
        <v>7977</v>
      </c>
      <c r="F4727" s="28" t="s">
        <v>2427</v>
      </c>
      <c r="G4727" s="29">
        <v>33</v>
      </c>
      <c r="H4727" s="28">
        <v>0</v>
      </c>
      <c r="I4727" s="30">
        <f>ROUND(G4727*H4727,P4)</f>
        <v>0</v>
      </c>
      <c r="L4727" s="31">
        <v>0</v>
      </c>
      <c r="M4727" s="24">
        <f>ROUND(G4727*L4727,P4)</f>
        <v>0</v>
      </c>
      <c r="N4727" s="25" t="s">
        <v>169</v>
      </c>
      <c r="O4727" s="32">
        <f>M4727*AA4727</f>
        <v>0</v>
      </c>
      <c r="P4727" s="1">
        <v>3</v>
      </c>
      <c r="AA4727" s="1">
        <f>IF(P4727=1,$O$3,IF(P4727=2,$O$4,$O$5))</f>
        <v>0</v>
      </c>
    </row>
    <row r="4728" ht="25.5">
      <c r="A4728" s="1" t="s">
        <v>173</v>
      </c>
      <c r="E4728" s="27" t="s">
        <v>7977</v>
      </c>
    </row>
    <row r="4729">
      <c r="A4729" s="1" t="s">
        <v>174</v>
      </c>
    </row>
    <row r="4730">
      <c r="A4730" s="1" t="s">
        <v>176</v>
      </c>
      <c r="E4730" s="27" t="s">
        <v>169</v>
      </c>
    </row>
    <row r="4731" ht="25.5">
      <c r="A4731" s="1" t="s">
        <v>167</v>
      </c>
      <c r="B4731" s="1">
        <v>1180</v>
      </c>
      <c r="C4731" s="26" t="s">
        <v>7978</v>
      </c>
      <c r="D4731" t="s">
        <v>169</v>
      </c>
      <c r="E4731" s="27" t="s">
        <v>7979</v>
      </c>
      <c r="F4731" s="28" t="s">
        <v>2427</v>
      </c>
      <c r="G4731" s="29">
        <v>2</v>
      </c>
      <c r="H4731" s="28">
        <v>0</v>
      </c>
      <c r="I4731" s="30">
        <f>ROUND(G4731*H4731,P4)</f>
        <v>0</v>
      </c>
      <c r="L4731" s="31">
        <v>0</v>
      </c>
      <c r="M4731" s="24">
        <f>ROUND(G4731*L4731,P4)</f>
        <v>0</v>
      </c>
      <c r="N4731" s="25" t="s">
        <v>2420</v>
      </c>
      <c r="O4731" s="32">
        <f>M4731*AA4731</f>
        <v>0</v>
      </c>
      <c r="P4731" s="1">
        <v>3</v>
      </c>
      <c r="AA4731" s="1">
        <f>IF(P4731=1,$O$3,IF(P4731=2,$O$4,$O$5))</f>
        <v>0</v>
      </c>
    </row>
    <row r="4732" ht="25.5">
      <c r="A4732" s="1" t="s">
        <v>173</v>
      </c>
      <c r="E4732" s="27" t="s">
        <v>7980</v>
      </c>
    </row>
    <row r="4733">
      <c r="A4733" s="1" t="s">
        <v>174</v>
      </c>
    </row>
    <row r="4734">
      <c r="A4734" s="1" t="s">
        <v>176</v>
      </c>
      <c r="E4734" s="27" t="s">
        <v>169</v>
      </c>
    </row>
    <row r="4735" ht="25.5">
      <c r="A4735" s="1" t="s">
        <v>167</v>
      </c>
      <c r="B4735" s="1">
        <v>1181</v>
      </c>
      <c r="C4735" s="26" t="s">
        <v>7981</v>
      </c>
      <c r="D4735" t="s">
        <v>169</v>
      </c>
      <c r="E4735" s="27" t="s">
        <v>7982</v>
      </c>
      <c r="F4735" s="28" t="s">
        <v>2427</v>
      </c>
      <c r="G4735" s="29">
        <v>2</v>
      </c>
      <c r="H4735" s="28">
        <v>0</v>
      </c>
      <c r="I4735" s="30">
        <f>ROUND(G4735*H4735,P4)</f>
        <v>0</v>
      </c>
      <c r="L4735" s="31">
        <v>0</v>
      </c>
      <c r="M4735" s="24">
        <f>ROUND(G4735*L4735,P4)</f>
        <v>0</v>
      </c>
      <c r="N4735" s="25" t="s">
        <v>2420</v>
      </c>
      <c r="O4735" s="32">
        <f>M4735*AA4735</f>
        <v>0</v>
      </c>
      <c r="P4735" s="1">
        <v>3</v>
      </c>
      <c r="AA4735" s="1">
        <f>IF(P4735=1,$O$3,IF(P4735=2,$O$4,$O$5))</f>
        <v>0</v>
      </c>
    </row>
    <row r="4736" ht="25.5">
      <c r="A4736" s="1" t="s">
        <v>173</v>
      </c>
      <c r="E4736" s="27" t="s">
        <v>7983</v>
      </c>
    </row>
    <row r="4737">
      <c r="A4737" s="1" t="s">
        <v>174</v>
      </c>
    </row>
    <row r="4738">
      <c r="A4738" s="1" t="s">
        <v>176</v>
      </c>
      <c r="E4738" s="27" t="s">
        <v>169</v>
      </c>
    </row>
    <row r="4739" ht="25.5">
      <c r="A4739" s="1" t="s">
        <v>167</v>
      </c>
      <c r="B4739" s="1">
        <v>1182</v>
      </c>
      <c r="C4739" s="26" t="s">
        <v>7984</v>
      </c>
      <c r="D4739" t="s">
        <v>169</v>
      </c>
      <c r="E4739" s="27" t="s">
        <v>7985</v>
      </c>
      <c r="F4739" s="28" t="s">
        <v>2427</v>
      </c>
      <c r="G4739" s="29">
        <v>1</v>
      </c>
      <c r="H4739" s="28">
        <v>0</v>
      </c>
      <c r="I4739" s="30">
        <f>ROUND(G4739*H4739,P4)</f>
        <v>0</v>
      </c>
      <c r="L4739" s="31">
        <v>0</v>
      </c>
      <c r="M4739" s="24">
        <f>ROUND(G4739*L4739,P4)</f>
        <v>0</v>
      </c>
      <c r="N4739" s="25" t="s">
        <v>2420</v>
      </c>
      <c r="O4739" s="32">
        <f>M4739*AA4739</f>
        <v>0</v>
      </c>
      <c r="P4739" s="1">
        <v>3</v>
      </c>
      <c r="AA4739" s="1">
        <f>IF(P4739=1,$O$3,IF(P4739=2,$O$4,$O$5))</f>
        <v>0</v>
      </c>
    </row>
    <row r="4740" ht="25.5">
      <c r="A4740" s="1" t="s">
        <v>173</v>
      </c>
      <c r="E4740" s="27" t="s">
        <v>7986</v>
      </c>
    </row>
    <row r="4741">
      <c r="A4741" s="1" t="s">
        <v>174</v>
      </c>
    </row>
    <row r="4742">
      <c r="A4742" s="1" t="s">
        <v>176</v>
      </c>
      <c r="E4742" s="27" t="s">
        <v>169</v>
      </c>
    </row>
    <row r="4743" ht="25.5">
      <c r="A4743" s="1" t="s">
        <v>167</v>
      </c>
      <c r="B4743" s="1">
        <v>1183</v>
      </c>
      <c r="C4743" s="26" t="s">
        <v>7987</v>
      </c>
      <c r="D4743" t="s">
        <v>169</v>
      </c>
      <c r="E4743" s="27" t="s">
        <v>7988</v>
      </c>
      <c r="F4743" s="28" t="s">
        <v>2427</v>
      </c>
      <c r="G4743" s="29">
        <v>1</v>
      </c>
      <c r="H4743" s="28">
        <v>0</v>
      </c>
      <c r="I4743" s="30">
        <f>ROUND(G4743*H4743,P4)</f>
        <v>0</v>
      </c>
      <c r="L4743" s="31">
        <v>0</v>
      </c>
      <c r="M4743" s="24">
        <f>ROUND(G4743*L4743,P4)</f>
        <v>0</v>
      </c>
      <c r="N4743" s="25" t="s">
        <v>2420</v>
      </c>
      <c r="O4743" s="32">
        <f>M4743*AA4743</f>
        <v>0</v>
      </c>
      <c r="P4743" s="1">
        <v>3</v>
      </c>
      <c r="AA4743" s="1">
        <f>IF(P4743=1,$O$3,IF(P4743=2,$O$4,$O$5))</f>
        <v>0</v>
      </c>
    </row>
    <row r="4744" ht="25.5">
      <c r="A4744" s="1" t="s">
        <v>173</v>
      </c>
      <c r="E4744" s="27" t="s">
        <v>7989</v>
      </c>
    </row>
    <row r="4745">
      <c r="A4745" s="1" t="s">
        <v>174</v>
      </c>
    </row>
    <row r="4746">
      <c r="A4746" s="1" t="s">
        <v>176</v>
      </c>
      <c r="E4746" s="27" t="s">
        <v>169</v>
      </c>
    </row>
    <row r="4747" ht="25.5">
      <c r="A4747" s="1" t="s">
        <v>167</v>
      </c>
      <c r="B4747" s="1">
        <v>1184</v>
      </c>
      <c r="C4747" s="26" t="s">
        <v>7990</v>
      </c>
      <c r="D4747" t="s">
        <v>169</v>
      </c>
      <c r="E4747" s="27" t="s">
        <v>7991</v>
      </c>
      <c r="F4747" s="28" t="s">
        <v>2427</v>
      </c>
      <c r="G4747" s="29">
        <v>1</v>
      </c>
      <c r="H4747" s="28">
        <v>0</v>
      </c>
      <c r="I4747" s="30">
        <f>ROUND(G4747*H4747,P4)</f>
        <v>0</v>
      </c>
      <c r="L4747" s="31">
        <v>0</v>
      </c>
      <c r="M4747" s="24">
        <f>ROUND(G4747*L4747,P4)</f>
        <v>0</v>
      </c>
      <c r="N4747" s="25" t="s">
        <v>2420</v>
      </c>
      <c r="O4747" s="32">
        <f>M4747*AA4747</f>
        <v>0</v>
      </c>
      <c r="P4747" s="1">
        <v>3</v>
      </c>
      <c r="AA4747" s="1">
        <f>IF(P4747=1,$O$3,IF(P4747=2,$O$4,$O$5))</f>
        <v>0</v>
      </c>
    </row>
    <row r="4748" ht="25.5">
      <c r="A4748" s="1" t="s">
        <v>173</v>
      </c>
      <c r="E4748" s="27" t="s">
        <v>7992</v>
      </c>
    </row>
    <row r="4749">
      <c r="A4749" s="1" t="s">
        <v>174</v>
      </c>
    </row>
    <row r="4750">
      <c r="A4750" s="1" t="s">
        <v>176</v>
      </c>
      <c r="E4750" s="27" t="s">
        <v>169</v>
      </c>
    </row>
    <row r="4751" ht="25.5">
      <c r="A4751" s="1" t="s">
        <v>167</v>
      </c>
      <c r="B4751" s="1">
        <v>1185</v>
      </c>
      <c r="C4751" s="26" t="s">
        <v>7993</v>
      </c>
      <c r="D4751" t="s">
        <v>169</v>
      </c>
      <c r="E4751" s="27" t="s">
        <v>7994</v>
      </c>
      <c r="F4751" s="28" t="s">
        <v>2427</v>
      </c>
      <c r="G4751" s="29">
        <v>1</v>
      </c>
      <c r="H4751" s="28">
        <v>0</v>
      </c>
      <c r="I4751" s="30">
        <f>ROUND(G4751*H4751,P4)</f>
        <v>0</v>
      </c>
      <c r="L4751" s="31">
        <v>0</v>
      </c>
      <c r="M4751" s="24">
        <f>ROUND(G4751*L4751,P4)</f>
        <v>0</v>
      </c>
      <c r="N4751" s="25" t="s">
        <v>2420</v>
      </c>
      <c r="O4751" s="32">
        <f>M4751*AA4751</f>
        <v>0</v>
      </c>
      <c r="P4751" s="1">
        <v>3</v>
      </c>
      <c r="AA4751" s="1">
        <f>IF(P4751=1,$O$3,IF(P4751=2,$O$4,$O$5))</f>
        <v>0</v>
      </c>
    </row>
    <row r="4752" ht="25.5">
      <c r="A4752" s="1" t="s">
        <v>173</v>
      </c>
      <c r="E4752" s="27" t="s">
        <v>7995</v>
      </c>
    </row>
    <row r="4753">
      <c r="A4753" s="1" t="s">
        <v>174</v>
      </c>
    </row>
    <row r="4754">
      <c r="A4754" s="1" t="s">
        <v>176</v>
      </c>
      <c r="E4754" s="27" t="s">
        <v>169</v>
      </c>
    </row>
    <row r="4755" ht="25.5">
      <c r="A4755" s="1" t="s">
        <v>167</v>
      </c>
      <c r="B4755" s="1">
        <v>1186</v>
      </c>
      <c r="C4755" s="26" t="s">
        <v>7996</v>
      </c>
      <c r="D4755" t="s">
        <v>169</v>
      </c>
      <c r="E4755" s="27" t="s">
        <v>7997</v>
      </c>
      <c r="F4755" s="28" t="s">
        <v>2427</v>
      </c>
      <c r="G4755" s="29">
        <v>1</v>
      </c>
      <c r="H4755" s="28">
        <v>0</v>
      </c>
      <c r="I4755" s="30">
        <f>ROUND(G4755*H4755,P4)</f>
        <v>0</v>
      </c>
      <c r="L4755" s="31">
        <v>0</v>
      </c>
      <c r="M4755" s="24">
        <f>ROUND(G4755*L4755,P4)</f>
        <v>0</v>
      </c>
      <c r="N4755" s="25" t="s">
        <v>2420</v>
      </c>
      <c r="O4755" s="32">
        <f>M4755*AA4755</f>
        <v>0</v>
      </c>
      <c r="P4755" s="1">
        <v>3</v>
      </c>
      <c r="AA4755" s="1">
        <f>IF(P4755=1,$O$3,IF(P4755=2,$O$4,$O$5))</f>
        <v>0</v>
      </c>
    </row>
    <row r="4756" ht="25.5">
      <c r="A4756" s="1" t="s">
        <v>173</v>
      </c>
      <c r="E4756" s="27" t="s">
        <v>7998</v>
      </c>
    </row>
    <row r="4757">
      <c r="A4757" s="1" t="s">
        <v>174</v>
      </c>
    </row>
    <row r="4758">
      <c r="A4758" s="1" t="s">
        <v>176</v>
      </c>
      <c r="E4758" s="27" t="s">
        <v>169</v>
      </c>
    </row>
    <row r="4759" ht="25.5">
      <c r="A4759" s="1" t="s">
        <v>167</v>
      </c>
      <c r="B4759" s="1">
        <v>1187</v>
      </c>
      <c r="C4759" s="26" t="s">
        <v>7999</v>
      </c>
      <c r="D4759" t="s">
        <v>169</v>
      </c>
      <c r="E4759" s="27" t="s">
        <v>8000</v>
      </c>
      <c r="F4759" s="28" t="s">
        <v>2427</v>
      </c>
      <c r="G4759" s="29">
        <v>1</v>
      </c>
      <c r="H4759" s="28">
        <v>0</v>
      </c>
      <c r="I4759" s="30">
        <f>ROUND(G4759*H4759,P4)</f>
        <v>0</v>
      </c>
      <c r="L4759" s="31">
        <v>0</v>
      </c>
      <c r="M4759" s="24">
        <f>ROUND(G4759*L4759,P4)</f>
        <v>0</v>
      </c>
      <c r="N4759" s="25" t="s">
        <v>2420</v>
      </c>
      <c r="O4759" s="32">
        <f>M4759*AA4759</f>
        <v>0</v>
      </c>
      <c r="P4759" s="1">
        <v>3</v>
      </c>
      <c r="AA4759" s="1">
        <f>IF(P4759=1,$O$3,IF(P4759=2,$O$4,$O$5))</f>
        <v>0</v>
      </c>
    </row>
    <row r="4760" ht="25.5">
      <c r="A4760" s="1" t="s">
        <v>173</v>
      </c>
      <c r="E4760" s="27" t="s">
        <v>8001</v>
      </c>
    </row>
    <row r="4761">
      <c r="A4761" s="1" t="s">
        <v>174</v>
      </c>
    </row>
    <row r="4762">
      <c r="A4762" s="1" t="s">
        <v>176</v>
      </c>
      <c r="E4762" s="27" t="s">
        <v>169</v>
      </c>
    </row>
    <row r="4763" ht="25.5">
      <c r="A4763" s="1" t="s">
        <v>167</v>
      </c>
      <c r="B4763" s="1">
        <v>1188</v>
      </c>
      <c r="C4763" s="26" t="s">
        <v>8002</v>
      </c>
      <c r="D4763" t="s">
        <v>169</v>
      </c>
      <c r="E4763" s="27" t="s">
        <v>8003</v>
      </c>
      <c r="F4763" s="28" t="s">
        <v>2427</v>
      </c>
      <c r="G4763" s="29">
        <v>1</v>
      </c>
      <c r="H4763" s="28">
        <v>0</v>
      </c>
      <c r="I4763" s="30">
        <f>ROUND(G4763*H4763,P4)</f>
        <v>0</v>
      </c>
      <c r="L4763" s="31">
        <v>0</v>
      </c>
      <c r="M4763" s="24">
        <f>ROUND(G4763*L4763,P4)</f>
        <v>0</v>
      </c>
      <c r="N4763" s="25" t="s">
        <v>2420</v>
      </c>
      <c r="O4763" s="32">
        <f>M4763*AA4763</f>
        <v>0</v>
      </c>
      <c r="P4763" s="1">
        <v>3</v>
      </c>
      <c r="AA4763" s="1">
        <f>IF(P4763=1,$O$3,IF(P4763=2,$O$4,$O$5))</f>
        <v>0</v>
      </c>
    </row>
    <row r="4764" ht="25.5">
      <c r="A4764" s="1" t="s">
        <v>173</v>
      </c>
      <c r="E4764" s="27" t="s">
        <v>8004</v>
      </c>
    </row>
    <row r="4765">
      <c r="A4765" s="1" t="s">
        <v>174</v>
      </c>
    </row>
    <row r="4766">
      <c r="A4766" s="1" t="s">
        <v>176</v>
      </c>
      <c r="E4766" s="27" t="s">
        <v>169</v>
      </c>
    </row>
    <row r="4767" ht="25.5">
      <c r="A4767" s="1" t="s">
        <v>167</v>
      </c>
      <c r="B4767" s="1">
        <v>1189</v>
      </c>
      <c r="C4767" s="26" t="s">
        <v>8005</v>
      </c>
      <c r="D4767" t="s">
        <v>169</v>
      </c>
      <c r="E4767" s="27" t="s">
        <v>8006</v>
      </c>
      <c r="F4767" s="28" t="s">
        <v>2427</v>
      </c>
      <c r="G4767" s="29">
        <v>1</v>
      </c>
      <c r="H4767" s="28">
        <v>0</v>
      </c>
      <c r="I4767" s="30">
        <f>ROUND(G4767*H4767,P4)</f>
        <v>0</v>
      </c>
      <c r="L4767" s="31">
        <v>0</v>
      </c>
      <c r="M4767" s="24">
        <f>ROUND(G4767*L4767,P4)</f>
        <v>0</v>
      </c>
      <c r="N4767" s="25" t="s">
        <v>2420</v>
      </c>
      <c r="O4767" s="32">
        <f>M4767*AA4767</f>
        <v>0</v>
      </c>
      <c r="P4767" s="1">
        <v>3</v>
      </c>
      <c r="AA4767" s="1">
        <f>IF(P4767=1,$O$3,IF(P4767=2,$O$4,$O$5))</f>
        <v>0</v>
      </c>
    </row>
    <row r="4768" ht="25.5">
      <c r="A4768" s="1" t="s">
        <v>173</v>
      </c>
      <c r="E4768" s="27" t="s">
        <v>8007</v>
      </c>
    </row>
    <row r="4769">
      <c r="A4769" s="1" t="s">
        <v>174</v>
      </c>
    </row>
    <row r="4770">
      <c r="A4770" s="1" t="s">
        <v>176</v>
      </c>
      <c r="E4770" s="27" t="s">
        <v>169</v>
      </c>
    </row>
    <row r="4771" ht="25.5">
      <c r="A4771" s="1" t="s">
        <v>167</v>
      </c>
      <c r="B4771" s="1">
        <v>1190</v>
      </c>
      <c r="C4771" s="26" t="s">
        <v>8008</v>
      </c>
      <c r="D4771" t="s">
        <v>169</v>
      </c>
      <c r="E4771" s="27" t="s">
        <v>8009</v>
      </c>
      <c r="F4771" s="28" t="s">
        <v>2427</v>
      </c>
      <c r="G4771" s="29">
        <v>10</v>
      </c>
      <c r="H4771" s="28">
        <v>0</v>
      </c>
      <c r="I4771" s="30">
        <f>ROUND(G4771*H4771,P4)</f>
        <v>0</v>
      </c>
      <c r="L4771" s="31">
        <v>0</v>
      </c>
      <c r="M4771" s="24">
        <f>ROUND(G4771*L4771,P4)</f>
        <v>0</v>
      </c>
      <c r="N4771" s="25" t="s">
        <v>169</v>
      </c>
      <c r="O4771" s="32">
        <f>M4771*AA4771</f>
        <v>0</v>
      </c>
      <c r="P4771" s="1">
        <v>3</v>
      </c>
      <c r="AA4771" s="1">
        <f>IF(P4771=1,$O$3,IF(P4771=2,$O$4,$O$5))</f>
        <v>0</v>
      </c>
    </row>
    <row r="4772" ht="25.5">
      <c r="A4772" s="1" t="s">
        <v>173</v>
      </c>
      <c r="E4772" s="27" t="s">
        <v>8009</v>
      </c>
    </row>
    <row r="4773">
      <c r="A4773" s="1" t="s">
        <v>174</v>
      </c>
    </row>
    <row r="4774">
      <c r="A4774" s="1" t="s">
        <v>176</v>
      </c>
      <c r="E4774" s="27" t="s">
        <v>169</v>
      </c>
    </row>
    <row r="4775" ht="25.5">
      <c r="A4775" s="1" t="s">
        <v>167</v>
      </c>
      <c r="B4775" s="1">
        <v>1191</v>
      </c>
      <c r="C4775" s="26" t="s">
        <v>8010</v>
      </c>
      <c r="D4775" t="s">
        <v>169</v>
      </c>
      <c r="E4775" s="27" t="s">
        <v>8011</v>
      </c>
      <c r="F4775" s="28" t="s">
        <v>2427</v>
      </c>
      <c r="G4775" s="29">
        <v>10</v>
      </c>
      <c r="H4775" s="28">
        <v>0</v>
      </c>
      <c r="I4775" s="30">
        <f>ROUND(G4775*H4775,P4)</f>
        <v>0</v>
      </c>
      <c r="L4775" s="31">
        <v>0</v>
      </c>
      <c r="M4775" s="24">
        <f>ROUND(G4775*L4775,P4)</f>
        <v>0</v>
      </c>
      <c r="N4775" s="25" t="s">
        <v>169</v>
      </c>
      <c r="O4775" s="32">
        <f>M4775*AA4775</f>
        <v>0</v>
      </c>
      <c r="P4775" s="1">
        <v>3</v>
      </c>
      <c r="AA4775" s="1">
        <f>IF(P4775=1,$O$3,IF(P4775=2,$O$4,$O$5))</f>
        <v>0</v>
      </c>
    </row>
    <row r="4776" ht="25.5">
      <c r="A4776" s="1" t="s">
        <v>173</v>
      </c>
      <c r="E4776" s="27" t="s">
        <v>8011</v>
      </c>
    </row>
    <row r="4777">
      <c r="A4777" s="1" t="s">
        <v>174</v>
      </c>
    </row>
    <row r="4778">
      <c r="A4778" s="1" t="s">
        <v>176</v>
      </c>
      <c r="E4778" s="27" t="s">
        <v>169</v>
      </c>
    </row>
    <row r="4779" ht="25.5">
      <c r="A4779" s="1" t="s">
        <v>167</v>
      </c>
      <c r="B4779" s="1">
        <v>1192</v>
      </c>
      <c r="C4779" s="26" t="s">
        <v>8012</v>
      </c>
      <c r="D4779" t="s">
        <v>169</v>
      </c>
      <c r="E4779" s="27" t="s">
        <v>8013</v>
      </c>
      <c r="F4779" s="28" t="s">
        <v>2427</v>
      </c>
      <c r="G4779" s="29">
        <v>10</v>
      </c>
      <c r="H4779" s="28">
        <v>0</v>
      </c>
      <c r="I4779" s="30">
        <f>ROUND(G4779*H4779,P4)</f>
        <v>0</v>
      </c>
      <c r="L4779" s="31">
        <v>0</v>
      </c>
      <c r="M4779" s="24">
        <f>ROUND(G4779*L4779,P4)</f>
        <v>0</v>
      </c>
      <c r="N4779" s="25" t="s">
        <v>169</v>
      </c>
      <c r="O4779" s="32">
        <f>M4779*AA4779</f>
        <v>0</v>
      </c>
      <c r="P4779" s="1">
        <v>3</v>
      </c>
      <c r="AA4779" s="1">
        <f>IF(P4779=1,$O$3,IF(P4779=2,$O$4,$O$5))</f>
        <v>0</v>
      </c>
    </row>
    <row r="4780" ht="25.5">
      <c r="A4780" s="1" t="s">
        <v>173</v>
      </c>
      <c r="E4780" s="27" t="s">
        <v>8013</v>
      </c>
    </row>
    <row r="4781">
      <c r="A4781" s="1" t="s">
        <v>174</v>
      </c>
    </row>
    <row r="4782">
      <c r="A4782" s="1" t="s">
        <v>176</v>
      </c>
      <c r="E4782" s="27" t="s">
        <v>169</v>
      </c>
    </row>
    <row r="4783" ht="25.5">
      <c r="A4783" s="1" t="s">
        <v>167</v>
      </c>
      <c r="B4783" s="1">
        <v>1193</v>
      </c>
      <c r="C4783" s="26" t="s">
        <v>8014</v>
      </c>
      <c r="D4783" t="s">
        <v>169</v>
      </c>
      <c r="E4783" s="27" t="s">
        <v>8015</v>
      </c>
      <c r="F4783" s="28" t="s">
        <v>2427</v>
      </c>
      <c r="G4783" s="29">
        <v>10</v>
      </c>
      <c r="H4783" s="28">
        <v>0</v>
      </c>
      <c r="I4783" s="30">
        <f>ROUND(G4783*H4783,P4)</f>
        <v>0</v>
      </c>
      <c r="L4783" s="31">
        <v>0</v>
      </c>
      <c r="M4783" s="24">
        <f>ROUND(G4783*L4783,P4)</f>
        <v>0</v>
      </c>
      <c r="N4783" s="25" t="s">
        <v>169</v>
      </c>
      <c r="O4783" s="32">
        <f>M4783*AA4783</f>
        <v>0</v>
      </c>
      <c r="P4783" s="1">
        <v>3</v>
      </c>
      <c r="AA4783" s="1">
        <f>IF(P4783=1,$O$3,IF(P4783=2,$O$4,$O$5))</f>
        <v>0</v>
      </c>
    </row>
    <row r="4784" ht="25.5">
      <c r="A4784" s="1" t="s">
        <v>173</v>
      </c>
      <c r="E4784" s="27" t="s">
        <v>8015</v>
      </c>
    </row>
    <row r="4785">
      <c r="A4785" s="1" t="s">
        <v>174</v>
      </c>
    </row>
    <row r="4786">
      <c r="A4786" s="1" t="s">
        <v>176</v>
      </c>
      <c r="E4786" s="27" t="s">
        <v>169</v>
      </c>
    </row>
    <row r="4787" ht="25.5">
      <c r="A4787" s="1" t="s">
        <v>167</v>
      </c>
      <c r="B4787" s="1">
        <v>1194</v>
      </c>
      <c r="C4787" s="26" t="s">
        <v>8016</v>
      </c>
      <c r="D4787" t="s">
        <v>169</v>
      </c>
      <c r="E4787" s="27" t="s">
        <v>8017</v>
      </c>
      <c r="F4787" s="28" t="s">
        <v>2427</v>
      </c>
      <c r="G4787" s="29">
        <v>10</v>
      </c>
      <c r="H4787" s="28">
        <v>0</v>
      </c>
      <c r="I4787" s="30">
        <f>ROUND(G4787*H4787,P4)</f>
        <v>0</v>
      </c>
      <c r="L4787" s="31">
        <v>0</v>
      </c>
      <c r="M4787" s="24">
        <f>ROUND(G4787*L4787,P4)</f>
        <v>0</v>
      </c>
      <c r="N4787" s="25" t="s">
        <v>169</v>
      </c>
      <c r="O4787" s="32">
        <f>M4787*AA4787</f>
        <v>0</v>
      </c>
      <c r="P4787" s="1">
        <v>3</v>
      </c>
      <c r="AA4787" s="1">
        <f>IF(P4787=1,$O$3,IF(P4787=2,$O$4,$O$5))</f>
        <v>0</v>
      </c>
    </row>
    <row r="4788" ht="25.5">
      <c r="A4788" s="1" t="s">
        <v>173</v>
      </c>
      <c r="E4788" s="27" t="s">
        <v>8017</v>
      </c>
    </row>
    <row r="4789">
      <c r="A4789" s="1" t="s">
        <v>174</v>
      </c>
    </row>
    <row r="4790">
      <c r="A4790" s="1" t="s">
        <v>176</v>
      </c>
      <c r="E4790" s="27" t="s">
        <v>169</v>
      </c>
    </row>
    <row r="4791" ht="25.5">
      <c r="A4791" s="1" t="s">
        <v>167</v>
      </c>
      <c r="B4791" s="1">
        <v>1195</v>
      </c>
      <c r="C4791" s="26" t="s">
        <v>8018</v>
      </c>
      <c r="D4791" t="s">
        <v>169</v>
      </c>
      <c r="E4791" s="27" t="s">
        <v>8019</v>
      </c>
      <c r="F4791" s="28" t="s">
        <v>2427</v>
      </c>
      <c r="G4791" s="29">
        <v>10</v>
      </c>
      <c r="H4791" s="28">
        <v>0</v>
      </c>
      <c r="I4791" s="30">
        <f>ROUND(G4791*H4791,P4)</f>
        <v>0</v>
      </c>
      <c r="L4791" s="31">
        <v>0</v>
      </c>
      <c r="M4791" s="24">
        <f>ROUND(G4791*L4791,P4)</f>
        <v>0</v>
      </c>
      <c r="N4791" s="25" t="s">
        <v>169</v>
      </c>
      <c r="O4791" s="32">
        <f>M4791*AA4791</f>
        <v>0</v>
      </c>
      <c r="P4791" s="1">
        <v>3</v>
      </c>
      <c r="AA4791" s="1">
        <f>IF(P4791=1,$O$3,IF(P4791=2,$O$4,$O$5))</f>
        <v>0</v>
      </c>
    </row>
    <row r="4792" ht="25.5">
      <c r="A4792" s="1" t="s">
        <v>173</v>
      </c>
      <c r="E4792" s="27" t="s">
        <v>8019</v>
      </c>
    </row>
    <row r="4793">
      <c r="A4793" s="1" t="s">
        <v>174</v>
      </c>
    </row>
    <row r="4794">
      <c r="A4794" s="1" t="s">
        <v>176</v>
      </c>
      <c r="E4794" s="27" t="s">
        <v>169</v>
      </c>
    </row>
    <row r="4795" ht="25.5">
      <c r="A4795" s="1" t="s">
        <v>167</v>
      </c>
      <c r="B4795" s="1">
        <v>1196</v>
      </c>
      <c r="C4795" s="26" t="s">
        <v>8020</v>
      </c>
      <c r="D4795" t="s">
        <v>169</v>
      </c>
      <c r="E4795" s="27" t="s">
        <v>8021</v>
      </c>
      <c r="F4795" s="28" t="s">
        <v>2427</v>
      </c>
      <c r="G4795" s="29">
        <v>8</v>
      </c>
      <c r="H4795" s="28">
        <v>0</v>
      </c>
      <c r="I4795" s="30">
        <f>ROUND(G4795*H4795,P4)</f>
        <v>0</v>
      </c>
      <c r="L4795" s="31">
        <v>0</v>
      </c>
      <c r="M4795" s="24">
        <f>ROUND(G4795*L4795,P4)</f>
        <v>0</v>
      </c>
      <c r="N4795" s="25" t="s">
        <v>2420</v>
      </c>
      <c r="O4795" s="32">
        <f>M4795*AA4795</f>
        <v>0</v>
      </c>
      <c r="P4795" s="1">
        <v>3</v>
      </c>
      <c r="AA4795" s="1">
        <f>IF(P4795=1,$O$3,IF(P4795=2,$O$4,$O$5))</f>
        <v>0</v>
      </c>
    </row>
    <row r="4796" ht="25.5">
      <c r="A4796" s="1" t="s">
        <v>173</v>
      </c>
      <c r="E4796" s="27" t="s">
        <v>8022</v>
      </c>
    </row>
    <row r="4797">
      <c r="A4797" s="1" t="s">
        <v>174</v>
      </c>
    </row>
    <row r="4798">
      <c r="A4798" s="1" t="s">
        <v>176</v>
      </c>
      <c r="E4798" s="27" t="s">
        <v>169</v>
      </c>
    </row>
    <row r="4799" ht="25.5">
      <c r="A4799" s="1" t="s">
        <v>167</v>
      </c>
      <c r="B4799" s="1">
        <v>1197</v>
      </c>
      <c r="C4799" s="26" t="s">
        <v>8023</v>
      </c>
      <c r="D4799" t="s">
        <v>169</v>
      </c>
      <c r="E4799" s="27" t="s">
        <v>8024</v>
      </c>
      <c r="F4799" s="28" t="s">
        <v>2427</v>
      </c>
      <c r="G4799" s="29">
        <v>8</v>
      </c>
      <c r="H4799" s="28">
        <v>0</v>
      </c>
      <c r="I4799" s="30">
        <f>ROUND(G4799*H4799,P4)</f>
        <v>0</v>
      </c>
      <c r="L4799" s="31">
        <v>0</v>
      </c>
      <c r="M4799" s="24">
        <f>ROUND(G4799*L4799,P4)</f>
        <v>0</v>
      </c>
      <c r="N4799" s="25" t="s">
        <v>2420</v>
      </c>
      <c r="O4799" s="32">
        <f>M4799*AA4799</f>
        <v>0</v>
      </c>
      <c r="P4799" s="1">
        <v>3</v>
      </c>
      <c r="AA4799" s="1">
        <f>IF(P4799=1,$O$3,IF(P4799=2,$O$4,$O$5))</f>
        <v>0</v>
      </c>
    </row>
    <row r="4800" ht="25.5">
      <c r="A4800" s="1" t="s">
        <v>173</v>
      </c>
      <c r="E4800" s="27" t="s">
        <v>8025</v>
      </c>
    </row>
    <row r="4801">
      <c r="A4801" s="1" t="s">
        <v>174</v>
      </c>
    </row>
    <row r="4802">
      <c r="A4802" s="1" t="s">
        <v>176</v>
      </c>
      <c r="E4802" s="27" t="s">
        <v>169</v>
      </c>
    </row>
    <row r="4803" ht="25.5">
      <c r="A4803" s="1" t="s">
        <v>167</v>
      </c>
      <c r="B4803" s="1">
        <v>1198</v>
      </c>
      <c r="C4803" s="26" t="s">
        <v>8026</v>
      </c>
      <c r="D4803" t="s">
        <v>169</v>
      </c>
      <c r="E4803" s="27" t="s">
        <v>8027</v>
      </c>
      <c r="F4803" s="28" t="s">
        <v>2427</v>
      </c>
      <c r="G4803" s="29">
        <v>8</v>
      </c>
      <c r="H4803" s="28">
        <v>0</v>
      </c>
      <c r="I4803" s="30">
        <f>ROUND(G4803*H4803,P4)</f>
        <v>0</v>
      </c>
      <c r="L4803" s="31">
        <v>0</v>
      </c>
      <c r="M4803" s="24">
        <f>ROUND(G4803*L4803,P4)</f>
        <v>0</v>
      </c>
      <c r="N4803" s="25" t="s">
        <v>169</v>
      </c>
      <c r="O4803" s="32">
        <f>M4803*AA4803</f>
        <v>0</v>
      </c>
      <c r="P4803" s="1">
        <v>3</v>
      </c>
      <c r="AA4803" s="1">
        <f>IF(P4803=1,$O$3,IF(P4803=2,$O$4,$O$5))</f>
        <v>0</v>
      </c>
    </row>
    <row r="4804" ht="25.5">
      <c r="A4804" s="1" t="s">
        <v>173</v>
      </c>
      <c r="E4804" s="27" t="s">
        <v>8027</v>
      </c>
    </row>
    <row r="4805">
      <c r="A4805" s="1" t="s">
        <v>174</v>
      </c>
    </row>
    <row r="4806">
      <c r="A4806" s="1" t="s">
        <v>176</v>
      </c>
      <c r="E4806" s="27" t="s">
        <v>169</v>
      </c>
    </row>
    <row r="4807" ht="25.5">
      <c r="A4807" s="1" t="s">
        <v>167</v>
      </c>
      <c r="B4807" s="1">
        <v>1199</v>
      </c>
      <c r="C4807" s="26" t="s">
        <v>8028</v>
      </c>
      <c r="D4807" t="s">
        <v>169</v>
      </c>
      <c r="E4807" s="27" t="s">
        <v>8029</v>
      </c>
      <c r="F4807" s="28" t="s">
        <v>2427</v>
      </c>
      <c r="G4807" s="29">
        <v>8</v>
      </c>
      <c r="H4807" s="28">
        <v>0</v>
      </c>
      <c r="I4807" s="30">
        <f>ROUND(G4807*H4807,P4)</f>
        <v>0</v>
      </c>
      <c r="L4807" s="31">
        <v>0</v>
      </c>
      <c r="M4807" s="24">
        <f>ROUND(G4807*L4807,P4)</f>
        <v>0</v>
      </c>
      <c r="N4807" s="25" t="s">
        <v>169</v>
      </c>
      <c r="O4807" s="32">
        <f>M4807*AA4807</f>
        <v>0</v>
      </c>
      <c r="P4807" s="1">
        <v>3</v>
      </c>
      <c r="AA4807" s="1">
        <f>IF(P4807=1,$O$3,IF(P4807=2,$O$4,$O$5))</f>
        <v>0</v>
      </c>
    </row>
    <row r="4808" ht="25.5">
      <c r="A4808" s="1" t="s">
        <v>173</v>
      </c>
      <c r="E4808" s="27" t="s">
        <v>8029</v>
      </c>
    </row>
    <row r="4809">
      <c r="A4809" s="1" t="s">
        <v>174</v>
      </c>
    </row>
    <row r="4810">
      <c r="A4810" s="1" t="s">
        <v>176</v>
      </c>
      <c r="E4810" s="27" t="s">
        <v>169</v>
      </c>
    </row>
    <row r="4811" ht="25.5">
      <c r="A4811" s="1" t="s">
        <v>167</v>
      </c>
      <c r="B4811" s="1">
        <v>1200</v>
      </c>
      <c r="C4811" s="26" t="s">
        <v>8030</v>
      </c>
      <c r="D4811" t="s">
        <v>169</v>
      </c>
      <c r="E4811" s="27" t="s">
        <v>8031</v>
      </c>
      <c r="F4811" s="28" t="s">
        <v>2427</v>
      </c>
      <c r="G4811" s="29">
        <v>8</v>
      </c>
      <c r="H4811" s="28">
        <v>0</v>
      </c>
      <c r="I4811" s="30">
        <f>ROUND(G4811*H4811,P4)</f>
        <v>0</v>
      </c>
      <c r="L4811" s="31">
        <v>0</v>
      </c>
      <c r="M4811" s="24">
        <f>ROUND(G4811*L4811,P4)</f>
        <v>0</v>
      </c>
      <c r="N4811" s="25" t="s">
        <v>169</v>
      </c>
      <c r="O4811" s="32">
        <f>M4811*AA4811</f>
        <v>0</v>
      </c>
      <c r="P4811" s="1">
        <v>3</v>
      </c>
      <c r="AA4811" s="1">
        <f>IF(P4811=1,$O$3,IF(P4811=2,$O$4,$O$5))</f>
        <v>0</v>
      </c>
    </row>
    <row r="4812" ht="25.5">
      <c r="A4812" s="1" t="s">
        <v>173</v>
      </c>
      <c r="E4812" s="27" t="s">
        <v>8031</v>
      </c>
    </row>
    <row r="4813">
      <c r="A4813" s="1" t="s">
        <v>174</v>
      </c>
    </row>
    <row r="4814">
      <c r="A4814" s="1" t="s">
        <v>176</v>
      </c>
      <c r="E4814" s="27" t="s">
        <v>169</v>
      </c>
    </row>
    <row r="4815" ht="25.5">
      <c r="A4815" s="1" t="s">
        <v>167</v>
      </c>
      <c r="B4815" s="1">
        <v>1201</v>
      </c>
      <c r="C4815" s="26" t="s">
        <v>8032</v>
      </c>
      <c r="D4815" t="s">
        <v>169</v>
      </c>
      <c r="E4815" s="27" t="s">
        <v>8033</v>
      </c>
      <c r="F4815" s="28" t="s">
        <v>2427</v>
      </c>
      <c r="G4815" s="29">
        <v>4</v>
      </c>
      <c r="H4815" s="28">
        <v>0</v>
      </c>
      <c r="I4815" s="30">
        <f>ROUND(G4815*H4815,P4)</f>
        <v>0</v>
      </c>
      <c r="L4815" s="31">
        <v>0</v>
      </c>
      <c r="M4815" s="24">
        <f>ROUND(G4815*L4815,P4)</f>
        <v>0</v>
      </c>
      <c r="N4815" s="25" t="s">
        <v>2420</v>
      </c>
      <c r="O4815" s="32">
        <f>M4815*AA4815</f>
        <v>0</v>
      </c>
      <c r="P4815" s="1">
        <v>3</v>
      </c>
      <c r="AA4815" s="1">
        <f>IF(P4815=1,$O$3,IF(P4815=2,$O$4,$O$5))</f>
        <v>0</v>
      </c>
    </row>
    <row r="4816" ht="25.5">
      <c r="A4816" s="1" t="s">
        <v>173</v>
      </c>
      <c r="E4816" s="27" t="s">
        <v>8033</v>
      </c>
    </row>
    <row r="4817">
      <c r="A4817" s="1" t="s">
        <v>174</v>
      </c>
    </row>
    <row r="4818">
      <c r="A4818" s="1" t="s">
        <v>176</v>
      </c>
      <c r="E4818" s="27" t="s">
        <v>169</v>
      </c>
    </row>
    <row r="4819" ht="25.5">
      <c r="A4819" s="1" t="s">
        <v>167</v>
      </c>
      <c r="B4819" s="1">
        <v>1202</v>
      </c>
      <c r="C4819" s="26" t="s">
        <v>8034</v>
      </c>
      <c r="D4819" t="s">
        <v>169</v>
      </c>
      <c r="E4819" s="27" t="s">
        <v>8035</v>
      </c>
      <c r="F4819" s="28" t="s">
        <v>2427</v>
      </c>
      <c r="G4819" s="29">
        <v>4</v>
      </c>
      <c r="H4819" s="28">
        <v>0</v>
      </c>
      <c r="I4819" s="30">
        <f>ROUND(G4819*H4819,P4)</f>
        <v>0</v>
      </c>
      <c r="L4819" s="31">
        <v>0</v>
      </c>
      <c r="M4819" s="24">
        <f>ROUND(G4819*L4819,P4)</f>
        <v>0</v>
      </c>
      <c r="N4819" s="25" t="s">
        <v>2420</v>
      </c>
      <c r="O4819" s="32">
        <f>M4819*AA4819</f>
        <v>0</v>
      </c>
      <c r="P4819" s="1">
        <v>3</v>
      </c>
      <c r="AA4819" s="1">
        <f>IF(P4819=1,$O$3,IF(P4819=2,$O$4,$O$5))</f>
        <v>0</v>
      </c>
    </row>
    <row r="4820" ht="25.5">
      <c r="A4820" s="1" t="s">
        <v>173</v>
      </c>
      <c r="E4820" s="27" t="s">
        <v>8035</v>
      </c>
    </row>
    <row r="4821">
      <c r="A4821" s="1" t="s">
        <v>174</v>
      </c>
    </row>
    <row r="4822">
      <c r="A4822" s="1" t="s">
        <v>176</v>
      </c>
      <c r="E4822" s="27" t="s">
        <v>169</v>
      </c>
    </row>
    <row r="4823" ht="25.5">
      <c r="A4823" s="1" t="s">
        <v>167</v>
      </c>
      <c r="B4823" s="1">
        <v>1203</v>
      </c>
      <c r="C4823" s="26" t="s">
        <v>8036</v>
      </c>
      <c r="D4823" t="s">
        <v>169</v>
      </c>
      <c r="E4823" s="27" t="s">
        <v>8037</v>
      </c>
      <c r="F4823" s="28" t="s">
        <v>2427</v>
      </c>
      <c r="G4823" s="29">
        <v>1</v>
      </c>
      <c r="H4823" s="28">
        <v>0</v>
      </c>
      <c r="I4823" s="30">
        <f>ROUND(G4823*H4823,P4)</f>
        <v>0</v>
      </c>
      <c r="L4823" s="31">
        <v>0</v>
      </c>
      <c r="M4823" s="24">
        <f>ROUND(G4823*L4823,P4)</f>
        <v>0</v>
      </c>
      <c r="N4823" s="25" t="s">
        <v>2420</v>
      </c>
      <c r="O4823" s="32">
        <f>M4823*AA4823</f>
        <v>0</v>
      </c>
      <c r="P4823" s="1">
        <v>3</v>
      </c>
      <c r="AA4823" s="1">
        <f>IF(P4823=1,$O$3,IF(P4823=2,$O$4,$O$5))</f>
        <v>0</v>
      </c>
    </row>
    <row r="4824" ht="25.5">
      <c r="A4824" s="1" t="s">
        <v>173</v>
      </c>
      <c r="E4824" s="27" t="s">
        <v>8037</v>
      </c>
    </row>
    <row r="4825">
      <c r="A4825" s="1" t="s">
        <v>174</v>
      </c>
    </row>
    <row r="4826">
      <c r="A4826" s="1" t="s">
        <v>176</v>
      </c>
      <c r="E4826" s="27" t="s">
        <v>169</v>
      </c>
    </row>
    <row r="4827" ht="25.5">
      <c r="A4827" s="1" t="s">
        <v>167</v>
      </c>
      <c r="B4827" s="1">
        <v>1204</v>
      </c>
      <c r="C4827" s="26" t="s">
        <v>8038</v>
      </c>
      <c r="D4827" t="s">
        <v>169</v>
      </c>
      <c r="E4827" s="27" t="s">
        <v>8039</v>
      </c>
      <c r="F4827" s="28" t="s">
        <v>2427</v>
      </c>
      <c r="G4827" s="29">
        <v>1</v>
      </c>
      <c r="H4827" s="28">
        <v>0</v>
      </c>
      <c r="I4827" s="30">
        <f>ROUND(G4827*H4827,P4)</f>
        <v>0</v>
      </c>
      <c r="L4827" s="31">
        <v>0</v>
      </c>
      <c r="M4827" s="24">
        <f>ROUND(G4827*L4827,P4)</f>
        <v>0</v>
      </c>
      <c r="N4827" s="25" t="s">
        <v>2420</v>
      </c>
      <c r="O4827" s="32">
        <f>M4827*AA4827</f>
        <v>0</v>
      </c>
      <c r="P4827" s="1">
        <v>3</v>
      </c>
      <c r="AA4827" s="1">
        <f>IF(P4827=1,$O$3,IF(P4827=2,$O$4,$O$5))</f>
        <v>0</v>
      </c>
    </row>
    <row r="4828" ht="25.5">
      <c r="A4828" s="1" t="s">
        <v>173</v>
      </c>
      <c r="E4828" s="27" t="s">
        <v>8039</v>
      </c>
    </row>
    <row r="4829">
      <c r="A4829" s="1" t="s">
        <v>174</v>
      </c>
    </row>
    <row r="4830">
      <c r="A4830" s="1" t="s">
        <v>176</v>
      </c>
      <c r="E4830" s="27" t="s">
        <v>169</v>
      </c>
    </row>
    <row r="4831" ht="25.5">
      <c r="A4831" s="1" t="s">
        <v>167</v>
      </c>
      <c r="B4831" s="1">
        <v>1205</v>
      </c>
      <c r="C4831" s="26" t="s">
        <v>8040</v>
      </c>
      <c r="D4831" t="s">
        <v>169</v>
      </c>
      <c r="E4831" s="27" t="s">
        <v>8041</v>
      </c>
      <c r="F4831" s="28" t="s">
        <v>2427</v>
      </c>
      <c r="G4831" s="29">
        <v>17</v>
      </c>
      <c r="H4831" s="28">
        <v>0</v>
      </c>
      <c r="I4831" s="30">
        <f>ROUND(G4831*H4831,P4)</f>
        <v>0</v>
      </c>
      <c r="L4831" s="31">
        <v>0</v>
      </c>
      <c r="M4831" s="24">
        <f>ROUND(G4831*L4831,P4)</f>
        <v>0</v>
      </c>
      <c r="N4831" s="25" t="s">
        <v>2420</v>
      </c>
      <c r="O4831" s="32">
        <f>M4831*AA4831</f>
        <v>0</v>
      </c>
      <c r="P4831" s="1">
        <v>3</v>
      </c>
      <c r="AA4831" s="1">
        <f>IF(P4831=1,$O$3,IF(P4831=2,$O$4,$O$5))</f>
        <v>0</v>
      </c>
    </row>
    <row r="4832" ht="25.5">
      <c r="A4832" s="1" t="s">
        <v>173</v>
      </c>
      <c r="E4832" s="27" t="s">
        <v>8041</v>
      </c>
    </row>
    <row r="4833">
      <c r="A4833" s="1" t="s">
        <v>174</v>
      </c>
    </row>
    <row r="4834">
      <c r="A4834" s="1" t="s">
        <v>176</v>
      </c>
      <c r="E4834" s="27" t="s">
        <v>169</v>
      </c>
    </row>
    <row r="4835" ht="25.5">
      <c r="A4835" s="1" t="s">
        <v>167</v>
      </c>
      <c r="B4835" s="1">
        <v>1206</v>
      </c>
      <c r="C4835" s="26" t="s">
        <v>8042</v>
      </c>
      <c r="D4835" t="s">
        <v>169</v>
      </c>
      <c r="E4835" s="27" t="s">
        <v>8043</v>
      </c>
      <c r="F4835" s="28" t="s">
        <v>2427</v>
      </c>
      <c r="G4835" s="29">
        <v>17</v>
      </c>
      <c r="H4835" s="28">
        <v>0</v>
      </c>
      <c r="I4835" s="30">
        <f>ROUND(G4835*H4835,P4)</f>
        <v>0</v>
      </c>
      <c r="L4835" s="31">
        <v>0</v>
      </c>
      <c r="M4835" s="24">
        <f>ROUND(G4835*L4835,P4)</f>
        <v>0</v>
      </c>
      <c r="N4835" s="25" t="s">
        <v>2420</v>
      </c>
      <c r="O4835" s="32">
        <f>M4835*AA4835</f>
        <v>0</v>
      </c>
      <c r="P4835" s="1">
        <v>3</v>
      </c>
      <c r="AA4835" s="1">
        <f>IF(P4835=1,$O$3,IF(P4835=2,$O$4,$O$5))</f>
        <v>0</v>
      </c>
    </row>
    <row r="4836" ht="25.5">
      <c r="A4836" s="1" t="s">
        <v>173</v>
      </c>
      <c r="E4836" s="27" t="s">
        <v>8043</v>
      </c>
    </row>
    <row r="4837">
      <c r="A4837" s="1" t="s">
        <v>174</v>
      </c>
    </row>
    <row r="4838">
      <c r="A4838" s="1" t="s">
        <v>176</v>
      </c>
      <c r="E4838" s="27" t="s">
        <v>169</v>
      </c>
    </row>
    <row r="4839" ht="25.5">
      <c r="A4839" s="1" t="s">
        <v>167</v>
      </c>
      <c r="B4839" s="1">
        <v>1207</v>
      </c>
      <c r="C4839" s="26" t="s">
        <v>8044</v>
      </c>
      <c r="D4839" t="s">
        <v>169</v>
      </c>
      <c r="E4839" s="27" t="s">
        <v>8045</v>
      </c>
      <c r="F4839" s="28" t="s">
        <v>2427</v>
      </c>
      <c r="G4839" s="29">
        <v>1</v>
      </c>
      <c r="H4839" s="28">
        <v>0</v>
      </c>
      <c r="I4839" s="30">
        <f>ROUND(G4839*H4839,P4)</f>
        <v>0</v>
      </c>
      <c r="L4839" s="31">
        <v>0</v>
      </c>
      <c r="M4839" s="24">
        <f>ROUND(G4839*L4839,P4)</f>
        <v>0</v>
      </c>
      <c r="N4839" s="25" t="s">
        <v>2420</v>
      </c>
      <c r="O4839" s="32">
        <f>M4839*AA4839</f>
        <v>0</v>
      </c>
      <c r="P4839" s="1">
        <v>3</v>
      </c>
      <c r="AA4839" s="1">
        <f>IF(P4839=1,$O$3,IF(P4839=2,$O$4,$O$5))</f>
        <v>0</v>
      </c>
    </row>
    <row r="4840" ht="25.5">
      <c r="A4840" s="1" t="s">
        <v>173</v>
      </c>
      <c r="E4840" s="27" t="s">
        <v>8045</v>
      </c>
    </row>
    <row r="4841">
      <c r="A4841" s="1" t="s">
        <v>174</v>
      </c>
    </row>
    <row r="4842">
      <c r="A4842" s="1" t="s">
        <v>176</v>
      </c>
      <c r="E4842" s="27" t="s">
        <v>169</v>
      </c>
    </row>
    <row r="4843" ht="25.5">
      <c r="A4843" s="1" t="s">
        <v>167</v>
      </c>
      <c r="B4843" s="1">
        <v>1208</v>
      </c>
      <c r="C4843" s="26" t="s">
        <v>8046</v>
      </c>
      <c r="D4843" t="s">
        <v>169</v>
      </c>
      <c r="E4843" s="27" t="s">
        <v>8047</v>
      </c>
      <c r="F4843" s="28" t="s">
        <v>2427</v>
      </c>
      <c r="G4843" s="29">
        <v>1</v>
      </c>
      <c r="H4843" s="28">
        <v>0</v>
      </c>
      <c r="I4843" s="30">
        <f>ROUND(G4843*H4843,P4)</f>
        <v>0</v>
      </c>
      <c r="L4843" s="31">
        <v>0</v>
      </c>
      <c r="M4843" s="24">
        <f>ROUND(G4843*L4843,P4)</f>
        <v>0</v>
      </c>
      <c r="N4843" s="25" t="s">
        <v>2420</v>
      </c>
      <c r="O4843" s="32">
        <f>M4843*AA4843</f>
        <v>0</v>
      </c>
      <c r="P4843" s="1">
        <v>3</v>
      </c>
      <c r="AA4843" s="1">
        <f>IF(P4843=1,$O$3,IF(P4843=2,$O$4,$O$5))</f>
        <v>0</v>
      </c>
    </row>
    <row r="4844" ht="25.5">
      <c r="A4844" s="1" t="s">
        <v>173</v>
      </c>
      <c r="E4844" s="27" t="s">
        <v>8047</v>
      </c>
    </row>
    <row r="4845">
      <c r="A4845" s="1" t="s">
        <v>174</v>
      </c>
    </row>
    <row r="4846">
      <c r="A4846" s="1" t="s">
        <v>176</v>
      </c>
      <c r="E4846" s="27" t="s">
        <v>169</v>
      </c>
    </row>
    <row r="4847" ht="25.5">
      <c r="A4847" s="1" t="s">
        <v>167</v>
      </c>
      <c r="B4847" s="1">
        <v>1209</v>
      </c>
      <c r="C4847" s="26" t="s">
        <v>8048</v>
      </c>
      <c r="D4847" t="s">
        <v>169</v>
      </c>
      <c r="E4847" s="27" t="s">
        <v>8049</v>
      </c>
      <c r="F4847" s="28" t="s">
        <v>2427</v>
      </c>
      <c r="G4847" s="29">
        <v>10</v>
      </c>
      <c r="H4847" s="28">
        <v>0</v>
      </c>
      <c r="I4847" s="30">
        <f>ROUND(G4847*H4847,P4)</f>
        <v>0</v>
      </c>
      <c r="L4847" s="31">
        <v>0</v>
      </c>
      <c r="M4847" s="24">
        <f>ROUND(G4847*L4847,P4)</f>
        <v>0</v>
      </c>
      <c r="N4847" s="25" t="s">
        <v>169</v>
      </c>
      <c r="O4847" s="32">
        <f>M4847*AA4847</f>
        <v>0</v>
      </c>
      <c r="P4847" s="1">
        <v>3</v>
      </c>
      <c r="AA4847" s="1">
        <f>IF(P4847=1,$O$3,IF(P4847=2,$O$4,$O$5))</f>
        <v>0</v>
      </c>
    </row>
    <row r="4848" ht="25.5">
      <c r="A4848" s="1" t="s">
        <v>173</v>
      </c>
      <c r="E4848" s="27" t="s">
        <v>8049</v>
      </c>
    </row>
    <row r="4849">
      <c r="A4849" s="1" t="s">
        <v>174</v>
      </c>
    </row>
    <row r="4850">
      <c r="A4850" s="1" t="s">
        <v>176</v>
      </c>
      <c r="E4850" s="27" t="s">
        <v>169</v>
      </c>
    </row>
    <row r="4851" ht="25.5">
      <c r="A4851" s="1" t="s">
        <v>167</v>
      </c>
      <c r="B4851" s="1">
        <v>1210</v>
      </c>
      <c r="C4851" s="26" t="s">
        <v>8050</v>
      </c>
      <c r="D4851" t="s">
        <v>169</v>
      </c>
      <c r="E4851" s="27" t="s">
        <v>8051</v>
      </c>
      <c r="F4851" s="28" t="s">
        <v>2427</v>
      </c>
      <c r="G4851" s="29">
        <v>10</v>
      </c>
      <c r="H4851" s="28">
        <v>0</v>
      </c>
      <c r="I4851" s="30">
        <f>ROUND(G4851*H4851,P4)</f>
        <v>0</v>
      </c>
      <c r="L4851" s="31">
        <v>0</v>
      </c>
      <c r="M4851" s="24">
        <f>ROUND(G4851*L4851,P4)</f>
        <v>0</v>
      </c>
      <c r="N4851" s="25" t="s">
        <v>169</v>
      </c>
      <c r="O4851" s="32">
        <f>M4851*AA4851</f>
        <v>0</v>
      </c>
      <c r="P4851" s="1">
        <v>3</v>
      </c>
      <c r="AA4851" s="1">
        <f>IF(P4851=1,$O$3,IF(P4851=2,$O$4,$O$5))</f>
        <v>0</v>
      </c>
    </row>
    <row r="4852" ht="25.5">
      <c r="A4852" s="1" t="s">
        <v>173</v>
      </c>
      <c r="E4852" s="27" t="s">
        <v>8051</v>
      </c>
    </row>
    <row r="4853">
      <c r="A4853" s="1" t="s">
        <v>174</v>
      </c>
    </row>
    <row r="4854">
      <c r="A4854" s="1" t="s">
        <v>176</v>
      </c>
      <c r="E4854" s="27" t="s">
        <v>169</v>
      </c>
    </row>
    <row r="4855" ht="25.5">
      <c r="A4855" s="1" t="s">
        <v>167</v>
      </c>
      <c r="B4855" s="1">
        <v>1211</v>
      </c>
      <c r="C4855" s="26" t="s">
        <v>8052</v>
      </c>
      <c r="D4855" t="s">
        <v>169</v>
      </c>
      <c r="E4855" s="27" t="s">
        <v>8053</v>
      </c>
      <c r="F4855" s="28" t="s">
        <v>2427</v>
      </c>
      <c r="G4855" s="29">
        <v>10</v>
      </c>
      <c r="H4855" s="28">
        <v>0</v>
      </c>
      <c r="I4855" s="30">
        <f>ROUND(G4855*H4855,P4)</f>
        <v>0</v>
      </c>
      <c r="L4855" s="31">
        <v>0</v>
      </c>
      <c r="M4855" s="24">
        <f>ROUND(G4855*L4855,P4)</f>
        <v>0</v>
      </c>
      <c r="N4855" s="25" t="s">
        <v>169</v>
      </c>
      <c r="O4855" s="32">
        <f>M4855*AA4855</f>
        <v>0</v>
      </c>
      <c r="P4855" s="1">
        <v>3</v>
      </c>
      <c r="AA4855" s="1">
        <f>IF(P4855=1,$O$3,IF(P4855=2,$O$4,$O$5))</f>
        <v>0</v>
      </c>
    </row>
    <row r="4856" ht="25.5">
      <c r="A4856" s="1" t="s">
        <v>173</v>
      </c>
      <c r="E4856" s="27" t="s">
        <v>8053</v>
      </c>
    </row>
    <row r="4857">
      <c r="A4857" s="1" t="s">
        <v>174</v>
      </c>
    </row>
    <row r="4858">
      <c r="A4858" s="1" t="s">
        <v>176</v>
      </c>
      <c r="E4858" s="27" t="s">
        <v>169</v>
      </c>
    </row>
    <row r="4859" ht="25.5">
      <c r="A4859" s="1" t="s">
        <v>167</v>
      </c>
      <c r="B4859" s="1">
        <v>1212</v>
      </c>
      <c r="C4859" s="26" t="s">
        <v>8054</v>
      </c>
      <c r="D4859" t="s">
        <v>169</v>
      </c>
      <c r="E4859" s="27" t="s">
        <v>8055</v>
      </c>
      <c r="F4859" s="28" t="s">
        <v>2427</v>
      </c>
      <c r="G4859" s="29">
        <v>10</v>
      </c>
      <c r="H4859" s="28">
        <v>0</v>
      </c>
      <c r="I4859" s="30">
        <f>ROUND(G4859*H4859,P4)</f>
        <v>0</v>
      </c>
      <c r="L4859" s="31">
        <v>0</v>
      </c>
      <c r="M4859" s="24">
        <f>ROUND(G4859*L4859,P4)</f>
        <v>0</v>
      </c>
      <c r="N4859" s="25" t="s">
        <v>169</v>
      </c>
      <c r="O4859" s="32">
        <f>M4859*AA4859</f>
        <v>0</v>
      </c>
      <c r="P4859" s="1">
        <v>3</v>
      </c>
      <c r="AA4859" s="1">
        <f>IF(P4859=1,$O$3,IF(P4859=2,$O$4,$O$5))</f>
        <v>0</v>
      </c>
    </row>
    <row r="4860" ht="25.5">
      <c r="A4860" s="1" t="s">
        <v>173</v>
      </c>
      <c r="E4860" s="27" t="s">
        <v>8055</v>
      </c>
    </row>
    <row r="4861">
      <c r="A4861" s="1" t="s">
        <v>174</v>
      </c>
    </row>
    <row r="4862">
      <c r="A4862" s="1" t="s">
        <v>176</v>
      </c>
      <c r="E4862" s="27" t="s">
        <v>169</v>
      </c>
    </row>
    <row r="4863" ht="25.5">
      <c r="A4863" s="1" t="s">
        <v>167</v>
      </c>
      <c r="B4863" s="1">
        <v>1213</v>
      </c>
      <c r="C4863" s="26" t="s">
        <v>8056</v>
      </c>
      <c r="D4863" t="s">
        <v>169</v>
      </c>
      <c r="E4863" s="27" t="s">
        <v>8057</v>
      </c>
      <c r="F4863" s="28" t="s">
        <v>2427</v>
      </c>
      <c r="G4863" s="29">
        <v>10</v>
      </c>
      <c r="H4863" s="28">
        <v>0</v>
      </c>
      <c r="I4863" s="30">
        <f>ROUND(G4863*H4863,P4)</f>
        <v>0</v>
      </c>
      <c r="L4863" s="31">
        <v>0</v>
      </c>
      <c r="M4863" s="24">
        <f>ROUND(G4863*L4863,P4)</f>
        <v>0</v>
      </c>
      <c r="N4863" s="25" t="s">
        <v>169</v>
      </c>
      <c r="O4863" s="32">
        <f>M4863*AA4863</f>
        <v>0</v>
      </c>
      <c r="P4863" s="1">
        <v>3</v>
      </c>
      <c r="AA4863" s="1">
        <f>IF(P4863=1,$O$3,IF(P4863=2,$O$4,$O$5))</f>
        <v>0</v>
      </c>
    </row>
    <row r="4864" ht="25.5">
      <c r="A4864" s="1" t="s">
        <v>173</v>
      </c>
      <c r="E4864" s="27" t="s">
        <v>8057</v>
      </c>
    </row>
    <row r="4865">
      <c r="A4865" s="1" t="s">
        <v>174</v>
      </c>
    </row>
    <row r="4866">
      <c r="A4866" s="1" t="s">
        <v>176</v>
      </c>
      <c r="E4866" s="27" t="s">
        <v>169</v>
      </c>
    </row>
    <row r="4867" ht="25.5">
      <c r="A4867" s="1" t="s">
        <v>167</v>
      </c>
      <c r="B4867" s="1">
        <v>1214</v>
      </c>
      <c r="C4867" s="26" t="s">
        <v>8058</v>
      </c>
      <c r="D4867" t="s">
        <v>169</v>
      </c>
      <c r="E4867" s="27" t="s">
        <v>8059</v>
      </c>
      <c r="F4867" s="28" t="s">
        <v>2427</v>
      </c>
      <c r="G4867" s="29">
        <v>10</v>
      </c>
      <c r="H4867" s="28">
        <v>0</v>
      </c>
      <c r="I4867" s="30">
        <f>ROUND(G4867*H4867,P4)</f>
        <v>0</v>
      </c>
      <c r="L4867" s="31">
        <v>0</v>
      </c>
      <c r="M4867" s="24">
        <f>ROUND(G4867*L4867,P4)</f>
        <v>0</v>
      </c>
      <c r="N4867" s="25" t="s">
        <v>169</v>
      </c>
      <c r="O4867" s="32">
        <f>M4867*AA4867</f>
        <v>0</v>
      </c>
      <c r="P4867" s="1">
        <v>3</v>
      </c>
      <c r="AA4867" s="1">
        <f>IF(P4867=1,$O$3,IF(P4867=2,$O$4,$O$5))</f>
        <v>0</v>
      </c>
    </row>
    <row r="4868" ht="25.5">
      <c r="A4868" s="1" t="s">
        <v>173</v>
      </c>
      <c r="E4868" s="27" t="s">
        <v>8059</v>
      </c>
    </row>
    <row r="4869">
      <c r="A4869" s="1" t="s">
        <v>174</v>
      </c>
    </row>
    <row r="4870">
      <c r="A4870" s="1" t="s">
        <v>176</v>
      </c>
      <c r="E4870" s="27" t="s">
        <v>169</v>
      </c>
    </row>
    <row r="4871" ht="25.5">
      <c r="A4871" s="1" t="s">
        <v>167</v>
      </c>
      <c r="B4871" s="1">
        <v>1215</v>
      </c>
      <c r="C4871" s="26" t="s">
        <v>8060</v>
      </c>
      <c r="D4871" t="s">
        <v>169</v>
      </c>
      <c r="E4871" s="27" t="s">
        <v>8061</v>
      </c>
      <c r="F4871" s="28" t="s">
        <v>2427</v>
      </c>
      <c r="G4871" s="29">
        <v>9</v>
      </c>
      <c r="H4871" s="28">
        <v>0</v>
      </c>
      <c r="I4871" s="30">
        <f>ROUND(G4871*H4871,P4)</f>
        <v>0</v>
      </c>
      <c r="L4871" s="31">
        <v>0</v>
      </c>
      <c r="M4871" s="24">
        <f>ROUND(G4871*L4871,P4)</f>
        <v>0</v>
      </c>
      <c r="N4871" s="25" t="s">
        <v>2420</v>
      </c>
      <c r="O4871" s="32">
        <f>M4871*AA4871</f>
        <v>0</v>
      </c>
      <c r="P4871" s="1">
        <v>3</v>
      </c>
      <c r="AA4871" s="1">
        <f>IF(P4871=1,$O$3,IF(P4871=2,$O$4,$O$5))</f>
        <v>0</v>
      </c>
    </row>
    <row r="4872" ht="25.5">
      <c r="A4872" s="1" t="s">
        <v>173</v>
      </c>
      <c r="E4872" s="27" t="s">
        <v>8061</v>
      </c>
    </row>
    <row r="4873">
      <c r="A4873" s="1" t="s">
        <v>174</v>
      </c>
    </row>
    <row r="4874">
      <c r="A4874" s="1" t="s">
        <v>176</v>
      </c>
      <c r="E4874" s="27" t="s">
        <v>169</v>
      </c>
    </row>
    <row r="4875" ht="25.5">
      <c r="A4875" s="1" t="s">
        <v>167</v>
      </c>
      <c r="B4875" s="1">
        <v>1216</v>
      </c>
      <c r="C4875" s="26" t="s">
        <v>8062</v>
      </c>
      <c r="D4875" t="s">
        <v>169</v>
      </c>
      <c r="E4875" s="27" t="s">
        <v>8063</v>
      </c>
      <c r="F4875" s="28" t="s">
        <v>2427</v>
      </c>
      <c r="G4875" s="29">
        <v>9</v>
      </c>
      <c r="H4875" s="28">
        <v>0</v>
      </c>
      <c r="I4875" s="30">
        <f>ROUND(G4875*H4875,P4)</f>
        <v>0</v>
      </c>
      <c r="L4875" s="31">
        <v>0</v>
      </c>
      <c r="M4875" s="24">
        <f>ROUND(G4875*L4875,P4)</f>
        <v>0</v>
      </c>
      <c r="N4875" s="25" t="s">
        <v>2420</v>
      </c>
      <c r="O4875" s="32">
        <f>M4875*AA4875</f>
        <v>0</v>
      </c>
      <c r="P4875" s="1">
        <v>3</v>
      </c>
      <c r="AA4875" s="1">
        <f>IF(P4875=1,$O$3,IF(P4875=2,$O$4,$O$5))</f>
        <v>0</v>
      </c>
    </row>
    <row r="4876" ht="25.5">
      <c r="A4876" s="1" t="s">
        <v>173</v>
      </c>
      <c r="E4876" s="27" t="s">
        <v>8063</v>
      </c>
    </row>
    <row r="4877">
      <c r="A4877" s="1" t="s">
        <v>174</v>
      </c>
    </row>
    <row r="4878">
      <c r="A4878" s="1" t="s">
        <v>176</v>
      </c>
      <c r="E4878" s="27" t="s">
        <v>169</v>
      </c>
    </row>
    <row r="4879" ht="25.5">
      <c r="A4879" s="1" t="s">
        <v>167</v>
      </c>
      <c r="B4879" s="1">
        <v>1217</v>
      </c>
      <c r="C4879" s="26" t="s">
        <v>8064</v>
      </c>
      <c r="D4879" t="s">
        <v>169</v>
      </c>
      <c r="E4879" s="27" t="s">
        <v>8065</v>
      </c>
      <c r="F4879" s="28" t="s">
        <v>2427</v>
      </c>
      <c r="G4879" s="29">
        <v>9</v>
      </c>
      <c r="H4879" s="28">
        <v>0</v>
      </c>
      <c r="I4879" s="30">
        <f>ROUND(G4879*H4879,P4)</f>
        <v>0</v>
      </c>
      <c r="L4879" s="31">
        <v>0</v>
      </c>
      <c r="M4879" s="24">
        <f>ROUND(G4879*L4879,P4)</f>
        <v>0</v>
      </c>
      <c r="N4879" s="25" t="s">
        <v>2420</v>
      </c>
      <c r="O4879" s="32">
        <f>M4879*AA4879</f>
        <v>0</v>
      </c>
      <c r="P4879" s="1">
        <v>3</v>
      </c>
      <c r="AA4879" s="1">
        <f>IF(P4879=1,$O$3,IF(P4879=2,$O$4,$O$5))</f>
        <v>0</v>
      </c>
    </row>
    <row r="4880" ht="25.5">
      <c r="A4880" s="1" t="s">
        <v>173</v>
      </c>
      <c r="E4880" s="27" t="s">
        <v>8065</v>
      </c>
    </row>
    <row r="4881">
      <c r="A4881" s="1" t="s">
        <v>174</v>
      </c>
    </row>
    <row r="4882">
      <c r="A4882" s="1" t="s">
        <v>176</v>
      </c>
      <c r="E4882" s="27" t="s">
        <v>169</v>
      </c>
    </row>
    <row r="4883" ht="25.5">
      <c r="A4883" s="1" t="s">
        <v>167</v>
      </c>
      <c r="B4883" s="1">
        <v>1218</v>
      </c>
      <c r="C4883" s="26" t="s">
        <v>8066</v>
      </c>
      <c r="D4883" t="s">
        <v>169</v>
      </c>
      <c r="E4883" s="27" t="s">
        <v>8067</v>
      </c>
      <c r="F4883" s="28" t="s">
        <v>2427</v>
      </c>
      <c r="G4883" s="29">
        <v>9</v>
      </c>
      <c r="H4883" s="28">
        <v>0</v>
      </c>
      <c r="I4883" s="30">
        <f>ROUND(G4883*H4883,P4)</f>
        <v>0</v>
      </c>
      <c r="L4883" s="31">
        <v>0</v>
      </c>
      <c r="M4883" s="24">
        <f>ROUND(G4883*L4883,P4)</f>
        <v>0</v>
      </c>
      <c r="N4883" s="25" t="s">
        <v>169</v>
      </c>
      <c r="O4883" s="32">
        <f>M4883*AA4883</f>
        <v>0</v>
      </c>
      <c r="P4883" s="1">
        <v>3</v>
      </c>
      <c r="AA4883" s="1">
        <f>IF(P4883=1,$O$3,IF(P4883=2,$O$4,$O$5))</f>
        <v>0</v>
      </c>
    </row>
    <row r="4884" ht="25.5">
      <c r="A4884" s="1" t="s">
        <v>173</v>
      </c>
      <c r="E4884" s="27" t="s">
        <v>8067</v>
      </c>
    </row>
    <row r="4885">
      <c r="A4885" s="1" t="s">
        <v>174</v>
      </c>
    </row>
    <row r="4886">
      <c r="A4886" s="1" t="s">
        <v>176</v>
      </c>
      <c r="E4886" s="27" t="s">
        <v>169</v>
      </c>
    </row>
    <row r="4887" ht="25.5">
      <c r="A4887" s="1" t="s">
        <v>167</v>
      </c>
      <c r="B4887" s="1">
        <v>1219</v>
      </c>
      <c r="C4887" s="26" t="s">
        <v>8068</v>
      </c>
      <c r="D4887" t="s">
        <v>169</v>
      </c>
      <c r="E4887" s="27" t="s">
        <v>8069</v>
      </c>
      <c r="F4887" s="28" t="s">
        <v>2427</v>
      </c>
      <c r="G4887" s="29">
        <v>9</v>
      </c>
      <c r="H4887" s="28">
        <v>0</v>
      </c>
      <c r="I4887" s="30">
        <f>ROUND(G4887*H4887,P4)</f>
        <v>0</v>
      </c>
      <c r="L4887" s="31">
        <v>0</v>
      </c>
      <c r="M4887" s="24">
        <f>ROUND(G4887*L4887,P4)</f>
        <v>0</v>
      </c>
      <c r="N4887" s="25" t="s">
        <v>169</v>
      </c>
      <c r="O4887" s="32">
        <f>M4887*AA4887</f>
        <v>0</v>
      </c>
      <c r="P4887" s="1">
        <v>3</v>
      </c>
      <c r="AA4887" s="1">
        <f>IF(P4887=1,$O$3,IF(P4887=2,$O$4,$O$5))</f>
        <v>0</v>
      </c>
    </row>
    <row r="4888" ht="25.5">
      <c r="A4888" s="1" t="s">
        <v>173</v>
      </c>
      <c r="E4888" s="27" t="s">
        <v>8069</v>
      </c>
    </row>
    <row r="4889">
      <c r="A4889" s="1" t="s">
        <v>174</v>
      </c>
    </row>
    <row r="4890">
      <c r="A4890" s="1" t="s">
        <v>176</v>
      </c>
      <c r="E4890" s="27" t="s">
        <v>169</v>
      </c>
    </row>
    <row r="4891" ht="25.5">
      <c r="A4891" s="1" t="s">
        <v>167</v>
      </c>
      <c r="B4891" s="1">
        <v>1220</v>
      </c>
      <c r="C4891" s="26" t="s">
        <v>8070</v>
      </c>
      <c r="D4891" t="s">
        <v>169</v>
      </c>
      <c r="E4891" s="27" t="s">
        <v>8071</v>
      </c>
      <c r="F4891" s="28" t="s">
        <v>2427</v>
      </c>
      <c r="G4891" s="29">
        <v>9</v>
      </c>
      <c r="H4891" s="28">
        <v>0</v>
      </c>
      <c r="I4891" s="30">
        <f>ROUND(G4891*H4891,P4)</f>
        <v>0</v>
      </c>
      <c r="L4891" s="31">
        <v>0</v>
      </c>
      <c r="M4891" s="24">
        <f>ROUND(G4891*L4891,P4)</f>
        <v>0</v>
      </c>
      <c r="N4891" s="25" t="s">
        <v>169</v>
      </c>
      <c r="O4891" s="32">
        <f>M4891*AA4891</f>
        <v>0</v>
      </c>
      <c r="P4891" s="1">
        <v>3</v>
      </c>
      <c r="AA4891" s="1">
        <f>IF(P4891=1,$O$3,IF(P4891=2,$O$4,$O$5))</f>
        <v>0</v>
      </c>
    </row>
    <row r="4892" ht="25.5">
      <c r="A4892" s="1" t="s">
        <v>173</v>
      </c>
      <c r="E4892" s="27" t="s">
        <v>8072</v>
      </c>
    </row>
    <row r="4893">
      <c r="A4893" s="1" t="s">
        <v>174</v>
      </c>
    </row>
    <row r="4894">
      <c r="A4894" s="1" t="s">
        <v>176</v>
      </c>
      <c r="E4894" s="27" t="s">
        <v>169</v>
      </c>
    </row>
    <row r="4895" ht="25.5">
      <c r="A4895" s="1" t="s">
        <v>167</v>
      </c>
      <c r="B4895" s="1">
        <v>1221</v>
      </c>
      <c r="C4895" s="26" t="s">
        <v>8073</v>
      </c>
      <c r="D4895" t="s">
        <v>169</v>
      </c>
      <c r="E4895" s="27" t="s">
        <v>8074</v>
      </c>
      <c r="F4895" s="28" t="s">
        <v>2427</v>
      </c>
      <c r="G4895" s="29">
        <v>1</v>
      </c>
      <c r="H4895" s="28">
        <v>0</v>
      </c>
      <c r="I4895" s="30">
        <f>ROUND(G4895*H4895,P4)</f>
        <v>0</v>
      </c>
      <c r="L4895" s="31">
        <v>0</v>
      </c>
      <c r="M4895" s="24">
        <f>ROUND(G4895*L4895,P4)</f>
        <v>0</v>
      </c>
      <c r="N4895" s="25" t="s">
        <v>169</v>
      </c>
      <c r="O4895" s="32">
        <f>M4895*AA4895</f>
        <v>0</v>
      </c>
      <c r="P4895" s="1">
        <v>3</v>
      </c>
      <c r="AA4895" s="1">
        <f>IF(P4895=1,$O$3,IF(P4895=2,$O$4,$O$5))</f>
        <v>0</v>
      </c>
    </row>
    <row r="4896" ht="25.5">
      <c r="A4896" s="1" t="s">
        <v>173</v>
      </c>
      <c r="E4896" s="27" t="s">
        <v>8074</v>
      </c>
    </row>
    <row r="4897">
      <c r="A4897" s="1" t="s">
        <v>174</v>
      </c>
    </row>
    <row r="4898">
      <c r="A4898" s="1" t="s">
        <v>176</v>
      </c>
      <c r="E4898" s="27" t="s">
        <v>169</v>
      </c>
    </row>
    <row r="4899" ht="25.5">
      <c r="A4899" s="1" t="s">
        <v>167</v>
      </c>
      <c r="B4899" s="1">
        <v>1222</v>
      </c>
      <c r="C4899" s="26" t="s">
        <v>8075</v>
      </c>
      <c r="D4899" t="s">
        <v>169</v>
      </c>
      <c r="E4899" s="27" t="s">
        <v>8076</v>
      </c>
      <c r="F4899" s="28" t="s">
        <v>2427</v>
      </c>
      <c r="G4899" s="29">
        <v>1</v>
      </c>
      <c r="H4899" s="28">
        <v>0</v>
      </c>
      <c r="I4899" s="30">
        <f>ROUND(G4899*H4899,P4)</f>
        <v>0</v>
      </c>
      <c r="L4899" s="31">
        <v>0</v>
      </c>
      <c r="M4899" s="24">
        <f>ROUND(G4899*L4899,P4)</f>
        <v>0</v>
      </c>
      <c r="N4899" s="25" t="s">
        <v>169</v>
      </c>
      <c r="O4899" s="32">
        <f>M4899*AA4899</f>
        <v>0</v>
      </c>
      <c r="P4899" s="1">
        <v>3</v>
      </c>
      <c r="AA4899" s="1">
        <f>IF(P4899=1,$O$3,IF(P4899=2,$O$4,$O$5))</f>
        <v>0</v>
      </c>
    </row>
    <row r="4900" ht="25.5">
      <c r="A4900" s="1" t="s">
        <v>173</v>
      </c>
      <c r="E4900" s="27" t="s">
        <v>8076</v>
      </c>
    </row>
    <row r="4901">
      <c r="A4901" s="1" t="s">
        <v>174</v>
      </c>
    </row>
    <row r="4902">
      <c r="A4902" s="1" t="s">
        <v>176</v>
      </c>
      <c r="E4902" s="27" t="s">
        <v>169</v>
      </c>
    </row>
    <row r="4903" ht="25.5">
      <c r="A4903" s="1" t="s">
        <v>167</v>
      </c>
      <c r="B4903" s="1">
        <v>1223</v>
      </c>
      <c r="C4903" s="26" t="s">
        <v>8077</v>
      </c>
      <c r="D4903" t="s">
        <v>169</v>
      </c>
      <c r="E4903" s="27" t="s">
        <v>8078</v>
      </c>
      <c r="F4903" s="28" t="s">
        <v>2427</v>
      </c>
      <c r="G4903" s="29">
        <v>1</v>
      </c>
      <c r="H4903" s="28">
        <v>0</v>
      </c>
      <c r="I4903" s="30">
        <f>ROUND(G4903*H4903,P4)</f>
        <v>0</v>
      </c>
      <c r="L4903" s="31">
        <v>0</v>
      </c>
      <c r="M4903" s="24">
        <f>ROUND(G4903*L4903,P4)</f>
        <v>0</v>
      </c>
      <c r="N4903" s="25" t="s">
        <v>169</v>
      </c>
      <c r="O4903" s="32">
        <f>M4903*AA4903</f>
        <v>0</v>
      </c>
      <c r="P4903" s="1">
        <v>3</v>
      </c>
      <c r="AA4903" s="1">
        <f>IF(P4903=1,$O$3,IF(P4903=2,$O$4,$O$5))</f>
        <v>0</v>
      </c>
    </row>
    <row r="4904" ht="25.5">
      <c r="A4904" s="1" t="s">
        <v>173</v>
      </c>
      <c r="E4904" s="27" t="s">
        <v>8078</v>
      </c>
    </row>
    <row r="4905">
      <c r="A4905" s="1" t="s">
        <v>174</v>
      </c>
    </row>
    <row r="4906">
      <c r="A4906" s="1" t="s">
        <v>176</v>
      </c>
      <c r="E4906" s="27" t="s">
        <v>169</v>
      </c>
    </row>
    <row r="4907" ht="25.5">
      <c r="A4907" s="1" t="s">
        <v>167</v>
      </c>
      <c r="B4907" s="1">
        <v>1224</v>
      </c>
      <c r="C4907" s="26" t="s">
        <v>8079</v>
      </c>
      <c r="D4907" t="s">
        <v>169</v>
      </c>
      <c r="E4907" s="27" t="s">
        <v>8080</v>
      </c>
      <c r="F4907" s="28" t="s">
        <v>2427</v>
      </c>
      <c r="G4907" s="29">
        <v>1</v>
      </c>
      <c r="H4907" s="28">
        <v>0</v>
      </c>
      <c r="I4907" s="30">
        <f>ROUND(G4907*H4907,P4)</f>
        <v>0</v>
      </c>
      <c r="L4907" s="31">
        <v>0</v>
      </c>
      <c r="M4907" s="24">
        <f>ROUND(G4907*L4907,P4)</f>
        <v>0</v>
      </c>
      <c r="N4907" s="25" t="s">
        <v>169</v>
      </c>
      <c r="O4907" s="32">
        <f>M4907*AA4907</f>
        <v>0</v>
      </c>
      <c r="P4907" s="1">
        <v>3</v>
      </c>
      <c r="AA4907" s="1">
        <f>IF(P4907=1,$O$3,IF(P4907=2,$O$4,$O$5))</f>
        <v>0</v>
      </c>
    </row>
    <row r="4908" ht="25.5">
      <c r="A4908" s="1" t="s">
        <v>173</v>
      </c>
      <c r="E4908" s="27" t="s">
        <v>8080</v>
      </c>
    </row>
    <row r="4909">
      <c r="A4909" s="1" t="s">
        <v>174</v>
      </c>
    </row>
    <row r="4910">
      <c r="A4910" s="1" t="s">
        <v>176</v>
      </c>
      <c r="E4910" s="27" t="s">
        <v>169</v>
      </c>
    </row>
    <row r="4911" ht="25.5">
      <c r="A4911" s="1" t="s">
        <v>167</v>
      </c>
      <c r="B4911" s="1">
        <v>1225</v>
      </c>
      <c r="C4911" s="26" t="s">
        <v>8081</v>
      </c>
      <c r="D4911" t="s">
        <v>169</v>
      </c>
      <c r="E4911" s="27" t="s">
        <v>8082</v>
      </c>
      <c r="F4911" s="28" t="s">
        <v>2427</v>
      </c>
      <c r="G4911" s="29">
        <v>1</v>
      </c>
      <c r="H4911" s="28">
        <v>0</v>
      </c>
      <c r="I4911" s="30">
        <f>ROUND(G4911*H4911,P4)</f>
        <v>0</v>
      </c>
      <c r="L4911" s="31">
        <v>0</v>
      </c>
      <c r="M4911" s="24">
        <f>ROUND(G4911*L4911,P4)</f>
        <v>0</v>
      </c>
      <c r="N4911" s="25" t="s">
        <v>169</v>
      </c>
      <c r="O4911" s="32">
        <f>M4911*AA4911</f>
        <v>0</v>
      </c>
      <c r="P4911" s="1">
        <v>3</v>
      </c>
      <c r="AA4911" s="1">
        <f>IF(P4911=1,$O$3,IF(P4911=2,$O$4,$O$5))</f>
        <v>0</v>
      </c>
    </row>
    <row r="4912" ht="25.5">
      <c r="A4912" s="1" t="s">
        <v>173</v>
      </c>
      <c r="E4912" s="27" t="s">
        <v>8082</v>
      </c>
    </row>
    <row r="4913">
      <c r="A4913" s="1" t="s">
        <v>174</v>
      </c>
    </row>
    <row r="4914">
      <c r="A4914" s="1" t="s">
        <v>176</v>
      </c>
      <c r="E4914" s="27" t="s">
        <v>169</v>
      </c>
    </row>
    <row r="4915" ht="25.5">
      <c r="A4915" s="1" t="s">
        <v>167</v>
      </c>
      <c r="B4915" s="1">
        <v>1226</v>
      </c>
      <c r="C4915" s="26" t="s">
        <v>8083</v>
      </c>
      <c r="D4915" t="s">
        <v>169</v>
      </c>
      <c r="E4915" s="27" t="s">
        <v>8084</v>
      </c>
      <c r="F4915" s="28" t="s">
        <v>2427</v>
      </c>
      <c r="G4915" s="29">
        <v>1</v>
      </c>
      <c r="H4915" s="28">
        <v>0</v>
      </c>
      <c r="I4915" s="30">
        <f>ROUND(G4915*H4915,P4)</f>
        <v>0</v>
      </c>
      <c r="L4915" s="31">
        <v>0</v>
      </c>
      <c r="M4915" s="24">
        <f>ROUND(G4915*L4915,P4)</f>
        <v>0</v>
      </c>
      <c r="N4915" s="25" t="s">
        <v>169</v>
      </c>
      <c r="O4915" s="32">
        <f>M4915*AA4915</f>
        <v>0</v>
      </c>
      <c r="P4915" s="1">
        <v>3</v>
      </c>
      <c r="AA4915" s="1">
        <f>IF(P4915=1,$O$3,IF(P4915=2,$O$4,$O$5))</f>
        <v>0</v>
      </c>
    </row>
    <row r="4916" ht="25.5">
      <c r="A4916" s="1" t="s">
        <v>173</v>
      </c>
      <c r="E4916" s="27" t="s">
        <v>8084</v>
      </c>
    </row>
    <row r="4917">
      <c r="A4917" s="1" t="s">
        <v>174</v>
      </c>
    </row>
    <row r="4918">
      <c r="A4918" s="1" t="s">
        <v>176</v>
      </c>
      <c r="E4918" s="27" t="s">
        <v>169</v>
      </c>
    </row>
    <row r="4919" ht="25.5">
      <c r="A4919" s="1" t="s">
        <v>167</v>
      </c>
      <c r="B4919" s="1">
        <v>1227</v>
      </c>
      <c r="C4919" s="26" t="s">
        <v>8085</v>
      </c>
      <c r="D4919" t="s">
        <v>169</v>
      </c>
      <c r="E4919" s="27" t="s">
        <v>8086</v>
      </c>
      <c r="F4919" s="28" t="s">
        <v>2427</v>
      </c>
      <c r="G4919" s="29">
        <v>4</v>
      </c>
      <c r="H4919" s="28">
        <v>0</v>
      </c>
      <c r="I4919" s="30">
        <f>ROUND(G4919*H4919,P4)</f>
        <v>0</v>
      </c>
      <c r="L4919" s="31">
        <v>0</v>
      </c>
      <c r="M4919" s="24">
        <f>ROUND(G4919*L4919,P4)</f>
        <v>0</v>
      </c>
      <c r="N4919" s="25" t="s">
        <v>2420</v>
      </c>
      <c r="O4919" s="32">
        <f>M4919*AA4919</f>
        <v>0</v>
      </c>
      <c r="P4919" s="1">
        <v>3</v>
      </c>
      <c r="AA4919" s="1">
        <f>IF(P4919=1,$O$3,IF(P4919=2,$O$4,$O$5))</f>
        <v>0</v>
      </c>
    </row>
    <row r="4920" ht="25.5">
      <c r="A4920" s="1" t="s">
        <v>173</v>
      </c>
      <c r="E4920" s="27" t="s">
        <v>8087</v>
      </c>
    </row>
    <row r="4921">
      <c r="A4921" s="1" t="s">
        <v>174</v>
      </c>
    </row>
    <row r="4922">
      <c r="A4922" s="1" t="s">
        <v>176</v>
      </c>
      <c r="E4922" s="27" t="s">
        <v>169</v>
      </c>
    </row>
    <row r="4923" ht="25.5">
      <c r="A4923" s="1" t="s">
        <v>167</v>
      </c>
      <c r="B4923" s="1">
        <v>1228</v>
      </c>
      <c r="C4923" s="26" t="s">
        <v>8088</v>
      </c>
      <c r="D4923" t="s">
        <v>169</v>
      </c>
      <c r="E4923" s="27" t="s">
        <v>8089</v>
      </c>
      <c r="F4923" s="28" t="s">
        <v>2427</v>
      </c>
      <c r="G4923" s="29">
        <v>4</v>
      </c>
      <c r="H4923" s="28">
        <v>0</v>
      </c>
      <c r="I4923" s="30">
        <f>ROUND(G4923*H4923,P4)</f>
        <v>0</v>
      </c>
      <c r="L4923" s="31">
        <v>0</v>
      </c>
      <c r="M4923" s="24">
        <f>ROUND(G4923*L4923,P4)</f>
        <v>0</v>
      </c>
      <c r="N4923" s="25" t="s">
        <v>2420</v>
      </c>
      <c r="O4923" s="32">
        <f>M4923*AA4923</f>
        <v>0</v>
      </c>
      <c r="P4923" s="1">
        <v>3</v>
      </c>
      <c r="AA4923" s="1">
        <f>IF(P4923=1,$O$3,IF(P4923=2,$O$4,$O$5))</f>
        <v>0</v>
      </c>
    </row>
    <row r="4924" ht="25.5">
      <c r="A4924" s="1" t="s">
        <v>173</v>
      </c>
      <c r="E4924" s="27" t="s">
        <v>8090</v>
      </c>
    </row>
    <row r="4925">
      <c r="A4925" s="1" t="s">
        <v>174</v>
      </c>
    </row>
    <row r="4926">
      <c r="A4926" s="1" t="s">
        <v>176</v>
      </c>
      <c r="E4926" s="27" t="s">
        <v>169</v>
      </c>
    </row>
    <row r="4927" ht="25.5">
      <c r="A4927" s="1" t="s">
        <v>167</v>
      </c>
      <c r="B4927" s="1">
        <v>1229</v>
      </c>
      <c r="C4927" s="26" t="s">
        <v>8091</v>
      </c>
      <c r="D4927" t="s">
        <v>169</v>
      </c>
      <c r="E4927" s="27" t="s">
        <v>8092</v>
      </c>
      <c r="F4927" s="28" t="s">
        <v>2427</v>
      </c>
      <c r="G4927" s="29">
        <v>4</v>
      </c>
      <c r="H4927" s="28">
        <v>0</v>
      </c>
      <c r="I4927" s="30">
        <f>ROUND(G4927*H4927,P4)</f>
        <v>0</v>
      </c>
      <c r="L4927" s="31">
        <v>0</v>
      </c>
      <c r="M4927" s="24">
        <f>ROUND(G4927*L4927,P4)</f>
        <v>0</v>
      </c>
      <c r="N4927" s="25" t="s">
        <v>169</v>
      </c>
      <c r="O4927" s="32">
        <f>M4927*AA4927</f>
        <v>0</v>
      </c>
      <c r="P4927" s="1">
        <v>3</v>
      </c>
      <c r="AA4927" s="1">
        <f>IF(P4927=1,$O$3,IF(P4927=2,$O$4,$O$5))</f>
        <v>0</v>
      </c>
    </row>
    <row r="4928" ht="25.5">
      <c r="A4928" s="1" t="s">
        <v>173</v>
      </c>
      <c r="E4928" s="27" t="s">
        <v>8092</v>
      </c>
    </row>
    <row r="4929">
      <c r="A4929" s="1" t="s">
        <v>174</v>
      </c>
    </row>
    <row r="4930">
      <c r="A4930" s="1" t="s">
        <v>176</v>
      </c>
      <c r="E4930" s="27" t="s">
        <v>169</v>
      </c>
    </row>
    <row r="4931" ht="25.5">
      <c r="A4931" s="1" t="s">
        <v>167</v>
      </c>
      <c r="B4931" s="1">
        <v>1230</v>
      </c>
      <c r="C4931" s="26" t="s">
        <v>8093</v>
      </c>
      <c r="D4931" t="s">
        <v>169</v>
      </c>
      <c r="E4931" s="27" t="s">
        <v>8094</v>
      </c>
      <c r="F4931" s="28" t="s">
        <v>2427</v>
      </c>
      <c r="G4931" s="29">
        <v>4</v>
      </c>
      <c r="H4931" s="28">
        <v>0</v>
      </c>
      <c r="I4931" s="30">
        <f>ROUND(G4931*H4931,P4)</f>
        <v>0</v>
      </c>
      <c r="L4931" s="31">
        <v>0</v>
      </c>
      <c r="M4931" s="24">
        <f>ROUND(G4931*L4931,P4)</f>
        <v>0</v>
      </c>
      <c r="N4931" s="25" t="s">
        <v>169</v>
      </c>
      <c r="O4931" s="32">
        <f>M4931*AA4931</f>
        <v>0</v>
      </c>
      <c r="P4931" s="1">
        <v>3</v>
      </c>
      <c r="AA4931" s="1">
        <f>IF(P4931=1,$O$3,IF(P4931=2,$O$4,$O$5))</f>
        <v>0</v>
      </c>
    </row>
    <row r="4932" ht="25.5">
      <c r="A4932" s="1" t="s">
        <v>173</v>
      </c>
      <c r="E4932" s="27" t="s">
        <v>8094</v>
      </c>
    </row>
    <row r="4933">
      <c r="A4933" s="1" t="s">
        <v>174</v>
      </c>
    </row>
    <row r="4934">
      <c r="A4934" s="1" t="s">
        <v>176</v>
      </c>
      <c r="E4934" s="27" t="s">
        <v>169</v>
      </c>
    </row>
    <row r="4935" ht="25.5">
      <c r="A4935" s="1" t="s">
        <v>167</v>
      </c>
      <c r="B4935" s="1">
        <v>1231</v>
      </c>
      <c r="C4935" s="26" t="s">
        <v>8095</v>
      </c>
      <c r="D4935" t="s">
        <v>169</v>
      </c>
      <c r="E4935" s="27" t="s">
        <v>8096</v>
      </c>
      <c r="F4935" s="28" t="s">
        <v>2427</v>
      </c>
      <c r="G4935" s="29">
        <v>4</v>
      </c>
      <c r="H4935" s="28">
        <v>0</v>
      </c>
      <c r="I4935" s="30">
        <f>ROUND(G4935*H4935,P4)</f>
        <v>0</v>
      </c>
      <c r="L4935" s="31">
        <v>0</v>
      </c>
      <c r="M4935" s="24">
        <f>ROUND(G4935*L4935,P4)</f>
        <v>0</v>
      </c>
      <c r="N4935" s="25" t="s">
        <v>169</v>
      </c>
      <c r="O4935" s="32">
        <f>M4935*AA4935</f>
        <v>0</v>
      </c>
      <c r="P4935" s="1">
        <v>3</v>
      </c>
      <c r="AA4935" s="1">
        <f>IF(P4935=1,$O$3,IF(P4935=2,$O$4,$O$5))</f>
        <v>0</v>
      </c>
    </row>
    <row r="4936" ht="25.5">
      <c r="A4936" s="1" t="s">
        <v>173</v>
      </c>
      <c r="E4936" s="27" t="s">
        <v>8096</v>
      </c>
    </row>
    <row r="4937">
      <c r="A4937" s="1" t="s">
        <v>174</v>
      </c>
    </row>
    <row r="4938">
      <c r="A4938" s="1" t="s">
        <v>176</v>
      </c>
      <c r="E4938" s="27" t="s">
        <v>169</v>
      </c>
    </row>
    <row r="4939" ht="25.5">
      <c r="A4939" s="1" t="s">
        <v>167</v>
      </c>
      <c r="B4939" s="1">
        <v>1232</v>
      </c>
      <c r="C4939" s="26" t="s">
        <v>8097</v>
      </c>
      <c r="D4939" t="s">
        <v>169</v>
      </c>
      <c r="E4939" s="27" t="s">
        <v>8098</v>
      </c>
      <c r="F4939" s="28" t="s">
        <v>2427</v>
      </c>
      <c r="G4939" s="29">
        <v>6</v>
      </c>
      <c r="H4939" s="28">
        <v>0</v>
      </c>
      <c r="I4939" s="30">
        <f>ROUND(G4939*H4939,P4)</f>
        <v>0</v>
      </c>
      <c r="L4939" s="31">
        <v>0</v>
      </c>
      <c r="M4939" s="24">
        <f>ROUND(G4939*L4939,P4)</f>
        <v>0</v>
      </c>
      <c r="N4939" s="25" t="s">
        <v>169</v>
      </c>
      <c r="O4939" s="32">
        <f>M4939*AA4939</f>
        <v>0</v>
      </c>
      <c r="P4939" s="1">
        <v>3</v>
      </c>
      <c r="AA4939" s="1">
        <f>IF(P4939=1,$O$3,IF(P4939=2,$O$4,$O$5))</f>
        <v>0</v>
      </c>
    </row>
    <row r="4940" ht="25.5">
      <c r="A4940" s="1" t="s">
        <v>173</v>
      </c>
      <c r="E4940" s="27" t="s">
        <v>8098</v>
      </c>
    </row>
    <row r="4941">
      <c r="A4941" s="1" t="s">
        <v>174</v>
      </c>
    </row>
    <row r="4942">
      <c r="A4942" s="1" t="s">
        <v>176</v>
      </c>
      <c r="E4942" s="27" t="s">
        <v>169</v>
      </c>
    </row>
    <row r="4943" ht="25.5">
      <c r="A4943" s="1" t="s">
        <v>167</v>
      </c>
      <c r="B4943" s="1">
        <v>1233</v>
      </c>
      <c r="C4943" s="26" t="s">
        <v>8099</v>
      </c>
      <c r="D4943" t="s">
        <v>169</v>
      </c>
      <c r="E4943" s="27" t="s">
        <v>8100</v>
      </c>
      <c r="F4943" s="28" t="s">
        <v>2427</v>
      </c>
      <c r="G4943" s="29">
        <v>6</v>
      </c>
      <c r="H4943" s="28">
        <v>0</v>
      </c>
      <c r="I4943" s="30">
        <f>ROUND(G4943*H4943,P4)</f>
        <v>0</v>
      </c>
      <c r="L4943" s="31">
        <v>0</v>
      </c>
      <c r="M4943" s="24">
        <f>ROUND(G4943*L4943,P4)</f>
        <v>0</v>
      </c>
      <c r="N4943" s="25" t="s">
        <v>169</v>
      </c>
      <c r="O4943" s="32">
        <f>M4943*AA4943</f>
        <v>0</v>
      </c>
      <c r="P4943" s="1">
        <v>3</v>
      </c>
      <c r="AA4943" s="1">
        <f>IF(P4943=1,$O$3,IF(P4943=2,$O$4,$O$5))</f>
        <v>0</v>
      </c>
    </row>
    <row r="4944" ht="25.5">
      <c r="A4944" s="1" t="s">
        <v>173</v>
      </c>
      <c r="E4944" s="27" t="s">
        <v>8100</v>
      </c>
    </row>
    <row r="4945">
      <c r="A4945" s="1" t="s">
        <v>174</v>
      </c>
    </row>
    <row r="4946">
      <c r="A4946" s="1" t="s">
        <v>176</v>
      </c>
      <c r="E4946" s="27" t="s">
        <v>169</v>
      </c>
    </row>
    <row r="4947" ht="25.5">
      <c r="A4947" s="1" t="s">
        <v>167</v>
      </c>
      <c r="B4947" s="1">
        <v>1234</v>
      </c>
      <c r="C4947" s="26" t="s">
        <v>8101</v>
      </c>
      <c r="D4947" t="s">
        <v>169</v>
      </c>
      <c r="E4947" s="27" t="s">
        <v>8102</v>
      </c>
      <c r="F4947" s="28" t="s">
        <v>2427</v>
      </c>
      <c r="G4947" s="29">
        <v>6</v>
      </c>
      <c r="H4947" s="28">
        <v>0</v>
      </c>
      <c r="I4947" s="30">
        <f>ROUND(G4947*H4947,P4)</f>
        <v>0</v>
      </c>
      <c r="L4947" s="31">
        <v>0</v>
      </c>
      <c r="M4947" s="24">
        <f>ROUND(G4947*L4947,P4)</f>
        <v>0</v>
      </c>
      <c r="N4947" s="25" t="s">
        <v>169</v>
      </c>
      <c r="O4947" s="32">
        <f>M4947*AA4947</f>
        <v>0</v>
      </c>
      <c r="P4947" s="1">
        <v>3</v>
      </c>
      <c r="AA4947" s="1">
        <f>IF(P4947=1,$O$3,IF(P4947=2,$O$4,$O$5))</f>
        <v>0</v>
      </c>
    </row>
    <row r="4948" ht="25.5">
      <c r="A4948" s="1" t="s">
        <v>173</v>
      </c>
      <c r="E4948" s="27" t="s">
        <v>8102</v>
      </c>
    </row>
    <row r="4949">
      <c r="A4949" s="1" t="s">
        <v>174</v>
      </c>
    </row>
    <row r="4950">
      <c r="A4950" s="1" t="s">
        <v>176</v>
      </c>
      <c r="E4950" s="27" t="s">
        <v>169</v>
      </c>
    </row>
    <row r="4951" ht="25.5">
      <c r="A4951" s="1" t="s">
        <v>167</v>
      </c>
      <c r="B4951" s="1">
        <v>1235</v>
      </c>
      <c r="C4951" s="26" t="s">
        <v>8103</v>
      </c>
      <c r="D4951" t="s">
        <v>169</v>
      </c>
      <c r="E4951" s="27" t="s">
        <v>8104</v>
      </c>
      <c r="F4951" s="28" t="s">
        <v>1405</v>
      </c>
      <c r="G4951" s="29">
        <v>23.5</v>
      </c>
      <c r="H4951" s="28">
        <v>0</v>
      </c>
      <c r="I4951" s="30">
        <f>ROUND(G4951*H4951,P4)</f>
        <v>0</v>
      </c>
      <c r="L4951" s="31">
        <v>0</v>
      </c>
      <c r="M4951" s="24">
        <f>ROUND(G4951*L4951,P4)</f>
        <v>0</v>
      </c>
      <c r="N4951" s="25" t="s">
        <v>2420</v>
      </c>
      <c r="O4951" s="32">
        <f>M4951*AA4951</f>
        <v>0</v>
      </c>
      <c r="P4951" s="1">
        <v>3</v>
      </c>
      <c r="AA4951" s="1">
        <f>IF(P4951=1,$O$3,IF(P4951=2,$O$4,$O$5))</f>
        <v>0</v>
      </c>
    </row>
    <row r="4952" ht="25.5">
      <c r="A4952" s="1" t="s">
        <v>173</v>
      </c>
      <c r="E4952" s="27" t="s">
        <v>8104</v>
      </c>
    </row>
    <row r="4953">
      <c r="A4953" s="1" t="s">
        <v>174</v>
      </c>
    </row>
    <row r="4954">
      <c r="A4954" s="1" t="s">
        <v>176</v>
      </c>
      <c r="E4954" s="27" t="s">
        <v>169</v>
      </c>
    </row>
    <row r="4955" ht="25.5">
      <c r="A4955" s="1" t="s">
        <v>167</v>
      </c>
      <c r="B4955" s="1">
        <v>1236</v>
      </c>
      <c r="C4955" s="26" t="s">
        <v>8105</v>
      </c>
      <c r="D4955" t="s">
        <v>169</v>
      </c>
      <c r="E4955" s="27" t="s">
        <v>8106</v>
      </c>
      <c r="F4955" s="28" t="s">
        <v>1405</v>
      </c>
      <c r="G4955" s="29">
        <v>23.5</v>
      </c>
      <c r="H4955" s="28">
        <v>0</v>
      </c>
      <c r="I4955" s="30">
        <f>ROUND(G4955*H4955,P4)</f>
        <v>0</v>
      </c>
      <c r="L4955" s="31">
        <v>0</v>
      </c>
      <c r="M4955" s="24">
        <f>ROUND(G4955*L4955,P4)</f>
        <v>0</v>
      </c>
      <c r="N4955" s="25" t="s">
        <v>2420</v>
      </c>
      <c r="O4955" s="32">
        <f>M4955*AA4955</f>
        <v>0</v>
      </c>
      <c r="P4955" s="1">
        <v>3</v>
      </c>
      <c r="AA4955" s="1">
        <f>IF(P4955=1,$O$3,IF(P4955=2,$O$4,$O$5))</f>
        <v>0</v>
      </c>
    </row>
    <row r="4956" ht="25.5">
      <c r="A4956" s="1" t="s">
        <v>173</v>
      </c>
      <c r="E4956" s="27" t="s">
        <v>8106</v>
      </c>
    </row>
    <row r="4957">
      <c r="A4957" s="1" t="s">
        <v>174</v>
      </c>
    </row>
    <row r="4958">
      <c r="A4958" s="1" t="s">
        <v>176</v>
      </c>
      <c r="E4958" s="27" t="s">
        <v>169</v>
      </c>
    </row>
    <row r="4959" ht="25.5">
      <c r="A4959" s="1" t="s">
        <v>167</v>
      </c>
      <c r="B4959" s="1">
        <v>1237</v>
      </c>
      <c r="C4959" s="26" t="s">
        <v>8107</v>
      </c>
      <c r="D4959" t="s">
        <v>169</v>
      </c>
      <c r="E4959" s="27" t="s">
        <v>8108</v>
      </c>
      <c r="F4959" s="28" t="s">
        <v>2427</v>
      </c>
      <c r="G4959" s="29">
        <v>1</v>
      </c>
      <c r="H4959" s="28">
        <v>0</v>
      </c>
      <c r="I4959" s="30">
        <f>ROUND(G4959*H4959,P4)</f>
        <v>0</v>
      </c>
      <c r="L4959" s="31">
        <v>0</v>
      </c>
      <c r="M4959" s="24">
        <f>ROUND(G4959*L4959,P4)</f>
        <v>0</v>
      </c>
      <c r="N4959" s="25" t="s">
        <v>169</v>
      </c>
      <c r="O4959" s="32">
        <f>M4959*AA4959</f>
        <v>0</v>
      </c>
      <c r="P4959" s="1">
        <v>3</v>
      </c>
      <c r="AA4959" s="1">
        <f>IF(P4959=1,$O$3,IF(P4959=2,$O$4,$O$5))</f>
        <v>0</v>
      </c>
    </row>
    <row r="4960" ht="25.5">
      <c r="A4960" s="1" t="s">
        <v>173</v>
      </c>
      <c r="E4960" s="27" t="s">
        <v>8108</v>
      </c>
    </row>
    <row r="4961">
      <c r="A4961" s="1" t="s">
        <v>174</v>
      </c>
    </row>
    <row r="4962">
      <c r="A4962" s="1" t="s">
        <v>176</v>
      </c>
      <c r="E4962" s="27" t="s">
        <v>169</v>
      </c>
    </row>
    <row r="4963" ht="25.5">
      <c r="A4963" s="1" t="s">
        <v>167</v>
      </c>
      <c r="B4963" s="1">
        <v>1238</v>
      </c>
      <c r="C4963" s="26" t="s">
        <v>8109</v>
      </c>
      <c r="D4963" t="s">
        <v>169</v>
      </c>
      <c r="E4963" s="27" t="s">
        <v>8110</v>
      </c>
      <c r="F4963" s="28" t="s">
        <v>2427</v>
      </c>
      <c r="G4963" s="29">
        <v>1</v>
      </c>
      <c r="H4963" s="28">
        <v>0</v>
      </c>
      <c r="I4963" s="30">
        <f>ROUND(G4963*H4963,P4)</f>
        <v>0</v>
      </c>
      <c r="L4963" s="31">
        <v>0</v>
      </c>
      <c r="M4963" s="24">
        <f>ROUND(G4963*L4963,P4)</f>
        <v>0</v>
      </c>
      <c r="N4963" s="25" t="s">
        <v>169</v>
      </c>
      <c r="O4963" s="32">
        <f>M4963*AA4963</f>
        <v>0</v>
      </c>
      <c r="P4963" s="1">
        <v>3</v>
      </c>
      <c r="AA4963" s="1">
        <f>IF(P4963=1,$O$3,IF(P4963=2,$O$4,$O$5))</f>
        <v>0</v>
      </c>
    </row>
    <row r="4964" ht="25.5">
      <c r="A4964" s="1" t="s">
        <v>173</v>
      </c>
      <c r="E4964" s="27" t="s">
        <v>8110</v>
      </c>
    </row>
    <row r="4965">
      <c r="A4965" s="1" t="s">
        <v>174</v>
      </c>
    </row>
    <row r="4966">
      <c r="A4966" s="1" t="s">
        <v>176</v>
      </c>
      <c r="E4966" s="27" t="s">
        <v>169</v>
      </c>
    </row>
    <row r="4967" ht="25.5">
      <c r="A4967" s="1" t="s">
        <v>167</v>
      </c>
      <c r="B4967" s="1">
        <v>1239</v>
      </c>
      <c r="C4967" s="26" t="s">
        <v>8111</v>
      </c>
      <c r="D4967" t="s">
        <v>169</v>
      </c>
      <c r="E4967" s="27" t="s">
        <v>8112</v>
      </c>
      <c r="F4967" s="28" t="s">
        <v>2427</v>
      </c>
      <c r="G4967" s="29">
        <v>1</v>
      </c>
      <c r="H4967" s="28">
        <v>0</v>
      </c>
      <c r="I4967" s="30">
        <f>ROUND(G4967*H4967,P4)</f>
        <v>0</v>
      </c>
      <c r="L4967" s="31">
        <v>0</v>
      </c>
      <c r="M4967" s="24">
        <f>ROUND(G4967*L4967,P4)</f>
        <v>0</v>
      </c>
      <c r="N4967" s="25" t="s">
        <v>169</v>
      </c>
      <c r="O4967" s="32">
        <f>M4967*AA4967</f>
        <v>0</v>
      </c>
      <c r="P4967" s="1">
        <v>3</v>
      </c>
      <c r="AA4967" s="1">
        <f>IF(P4967=1,$O$3,IF(P4967=2,$O$4,$O$5))</f>
        <v>0</v>
      </c>
    </row>
    <row r="4968" ht="25.5">
      <c r="A4968" s="1" t="s">
        <v>173</v>
      </c>
      <c r="E4968" s="27" t="s">
        <v>8112</v>
      </c>
    </row>
    <row r="4969">
      <c r="A4969" s="1" t="s">
        <v>174</v>
      </c>
    </row>
    <row r="4970">
      <c r="A4970" s="1" t="s">
        <v>176</v>
      </c>
      <c r="E4970" s="27" t="s">
        <v>169</v>
      </c>
    </row>
    <row r="4971" ht="25.5">
      <c r="A4971" s="1" t="s">
        <v>167</v>
      </c>
      <c r="B4971" s="1">
        <v>1240</v>
      </c>
      <c r="C4971" s="26" t="s">
        <v>8113</v>
      </c>
      <c r="D4971" t="s">
        <v>169</v>
      </c>
      <c r="E4971" s="27" t="s">
        <v>8114</v>
      </c>
      <c r="F4971" s="28" t="s">
        <v>1405</v>
      </c>
      <c r="G4971" s="29">
        <v>10.800000000000001</v>
      </c>
      <c r="H4971" s="28">
        <v>0</v>
      </c>
      <c r="I4971" s="30">
        <f>ROUND(G4971*H4971,P4)</f>
        <v>0</v>
      </c>
      <c r="L4971" s="31">
        <v>0</v>
      </c>
      <c r="M4971" s="24">
        <f>ROUND(G4971*L4971,P4)</f>
        <v>0</v>
      </c>
      <c r="N4971" s="25" t="s">
        <v>2420</v>
      </c>
      <c r="O4971" s="32">
        <f>M4971*AA4971</f>
        <v>0</v>
      </c>
      <c r="P4971" s="1">
        <v>3</v>
      </c>
      <c r="AA4971" s="1">
        <f>IF(P4971=1,$O$3,IF(P4971=2,$O$4,$O$5))</f>
        <v>0</v>
      </c>
    </row>
    <row r="4972" ht="25.5">
      <c r="A4972" s="1" t="s">
        <v>173</v>
      </c>
      <c r="E4972" s="27" t="s">
        <v>8114</v>
      </c>
    </row>
    <row r="4973">
      <c r="A4973" s="1" t="s">
        <v>174</v>
      </c>
    </row>
    <row r="4974">
      <c r="A4974" s="1" t="s">
        <v>176</v>
      </c>
      <c r="E4974" s="27" t="s">
        <v>169</v>
      </c>
    </row>
    <row r="4975" ht="25.5">
      <c r="A4975" s="1" t="s">
        <v>167</v>
      </c>
      <c r="B4975" s="1">
        <v>1241</v>
      </c>
      <c r="C4975" s="26" t="s">
        <v>8115</v>
      </c>
      <c r="D4975" t="s">
        <v>169</v>
      </c>
      <c r="E4975" s="27" t="s">
        <v>8116</v>
      </c>
      <c r="F4975" s="28" t="s">
        <v>1405</v>
      </c>
      <c r="G4975" s="29">
        <v>10.800000000000001</v>
      </c>
      <c r="H4975" s="28">
        <v>0</v>
      </c>
      <c r="I4975" s="30">
        <f>ROUND(G4975*H4975,P4)</f>
        <v>0</v>
      </c>
      <c r="L4975" s="31">
        <v>0</v>
      </c>
      <c r="M4975" s="24">
        <f>ROUND(G4975*L4975,P4)</f>
        <v>0</v>
      </c>
      <c r="N4975" s="25" t="s">
        <v>2420</v>
      </c>
      <c r="O4975" s="32">
        <f>M4975*AA4975</f>
        <v>0</v>
      </c>
      <c r="P4975" s="1">
        <v>3</v>
      </c>
      <c r="AA4975" s="1">
        <f>IF(P4975=1,$O$3,IF(P4975=2,$O$4,$O$5))</f>
        <v>0</v>
      </c>
    </row>
    <row r="4976" ht="25.5">
      <c r="A4976" s="1" t="s">
        <v>173</v>
      </c>
      <c r="E4976" s="27" t="s">
        <v>8116</v>
      </c>
    </row>
    <row r="4977">
      <c r="A4977" s="1" t="s">
        <v>174</v>
      </c>
    </row>
    <row r="4978">
      <c r="A4978" s="1" t="s">
        <v>176</v>
      </c>
      <c r="E4978" s="27" t="s">
        <v>169</v>
      </c>
    </row>
    <row r="4979" ht="25.5">
      <c r="A4979" s="1" t="s">
        <v>167</v>
      </c>
      <c r="B4979" s="1">
        <v>1242</v>
      </c>
      <c r="C4979" s="26" t="s">
        <v>8117</v>
      </c>
      <c r="D4979" t="s">
        <v>169</v>
      </c>
      <c r="E4979" s="27" t="s">
        <v>8118</v>
      </c>
      <c r="F4979" s="28" t="s">
        <v>2427</v>
      </c>
      <c r="G4979" s="29">
        <v>1</v>
      </c>
      <c r="H4979" s="28">
        <v>0</v>
      </c>
      <c r="I4979" s="30">
        <f>ROUND(G4979*H4979,P4)</f>
        <v>0</v>
      </c>
      <c r="L4979" s="31">
        <v>0</v>
      </c>
      <c r="M4979" s="24">
        <f>ROUND(G4979*L4979,P4)</f>
        <v>0</v>
      </c>
      <c r="N4979" s="25" t="s">
        <v>169</v>
      </c>
      <c r="O4979" s="32">
        <f>M4979*AA4979</f>
        <v>0</v>
      </c>
      <c r="P4979" s="1">
        <v>3</v>
      </c>
      <c r="AA4979" s="1">
        <f>IF(P4979=1,$O$3,IF(P4979=2,$O$4,$O$5))</f>
        <v>0</v>
      </c>
    </row>
    <row r="4980" ht="25.5">
      <c r="A4980" s="1" t="s">
        <v>173</v>
      </c>
      <c r="E4980" s="27" t="s">
        <v>8118</v>
      </c>
    </row>
    <row r="4981">
      <c r="A4981" s="1" t="s">
        <v>174</v>
      </c>
    </row>
    <row r="4982">
      <c r="A4982" s="1" t="s">
        <v>176</v>
      </c>
      <c r="E4982" s="27" t="s">
        <v>169</v>
      </c>
    </row>
    <row r="4983" ht="25.5">
      <c r="A4983" s="1" t="s">
        <v>167</v>
      </c>
      <c r="B4983" s="1">
        <v>1243</v>
      </c>
      <c r="C4983" s="26" t="s">
        <v>8119</v>
      </c>
      <c r="D4983" t="s">
        <v>169</v>
      </c>
      <c r="E4983" s="27" t="s">
        <v>8120</v>
      </c>
      <c r="F4983" s="28" t="s">
        <v>2427</v>
      </c>
      <c r="G4983" s="29">
        <v>1</v>
      </c>
      <c r="H4983" s="28">
        <v>0</v>
      </c>
      <c r="I4983" s="30">
        <f>ROUND(G4983*H4983,P4)</f>
        <v>0</v>
      </c>
      <c r="L4983" s="31">
        <v>0</v>
      </c>
      <c r="M4983" s="24">
        <f>ROUND(G4983*L4983,P4)</f>
        <v>0</v>
      </c>
      <c r="N4983" s="25" t="s">
        <v>169</v>
      </c>
      <c r="O4983" s="32">
        <f>M4983*AA4983</f>
        <v>0</v>
      </c>
      <c r="P4983" s="1">
        <v>3</v>
      </c>
      <c r="AA4983" s="1">
        <f>IF(P4983=1,$O$3,IF(P4983=2,$O$4,$O$5))</f>
        <v>0</v>
      </c>
    </row>
    <row r="4984" ht="25.5">
      <c r="A4984" s="1" t="s">
        <v>173</v>
      </c>
      <c r="E4984" s="27" t="s">
        <v>8120</v>
      </c>
    </row>
    <row r="4985">
      <c r="A4985" s="1" t="s">
        <v>174</v>
      </c>
    </row>
    <row r="4986">
      <c r="A4986" s="1" t="s">
        <v>176</v>
      </c>
      <c r="E4986" s="27" t="s">
        <v>169</v>
      </c>
    </row>
    <row r="4987" ht="25.5">
      <c r="A4987" s="1" t="s">
        <v>167</v>
      </c>
      <c r="B4987" s="1">
        <v>1244</v>
      </c>
      <c r="C4987" s="26" t="s">
        <v>8121</v>
      </c>
      <c r="D4987" t="s">
        <v>169</v>
      </c>
      <c r="E4987" s="27" t="s">
        <v>8122</v>
      </c>
      <c r="F4987" s="28" t="s">
        <v>2427</v>
      </c>
      <c r="G4987" s="29">
        <v>1</v>
      </c>
      <c r="H4987" s="28">
        <v>0</v>
      </c>
      <c r="I4987" s="30">
        <f>ROUND(G4987*H4987,P4)</f>
        <v>0</v>
      </c>
      <c r="L4987" s="31">
        <v>0</v>
      </c>
      <c r="M4987" s="24">
        <f>ROUND(G4987*L4987,P4)</f>
        <v>0</v>
      </c>
      <c r="N4987" s="25" t="s">
        <v>169</v>
      </c>
      <c r="O4987" s="32">
        <f>M4987*AA4987</f>
        <v>0</v>
      </c>
      <c r="P4987" s="1">
        <v>3</v>
      </c>
      <c r="AA4987" s="1">
        <f>IF(P4987=1,$O$3,IF(P4987=2,$O$4,$O$5))</f>
        <v>0</v>
      </c>
    </row>
    <row r="4988" ht="25.5">
      <c r="A4988" s="1" t="s">
        <v>173</v>
      </c>
      <c r="E4988" s="27" t="s">
        <v>8122</v>
      </c>
    </row>
    <row r="4989">
      <c r="A4989" s="1" t="s">
        <v>174</v>
      </c>
    </row>
    <row r="4990">
      <c r="A4990" s="1" t="s">
        <v>176</v>
      </c>
      <c r="E4990" s="27" t="s">
        <v>169</v>
      </c>
    </row>
    <row r="4991" ht="25.5">
      <c r="A4991" s="1" t="s">
        <v>167</v>
      </c>
      <c r="B4991" s="1">
        <v>1245</v>
      </c>
      <c r="C4991" s="26" t="s">
        <v>8123</v>
      </c>
      <c r="D4991" t="s">
        <v>169</v>
      </c>
      <c r="E4991" s="27" t="s">
        <v>8124</v>
      </c>
      <c r="F4991" s="28" t="s">
        <v>2427</v>
      </c>
      <c r="G4991" s="29">
        <v>1</v>
      </c>
      <c r="H4991" s="28">
        <v>0</v>
      </c>
      <c r="I4991" s="30">
        <f>ROUND(G4991*H4991,P4)</f>
        <v>0</v>
      </c>
      <c r="L4991" s="31">
        <v>0</v>
      </c>
      <c r="M4991" s="24">
        <f>ROUND(G4991*L4991,P4)</f>
        <v>0</v>
      </c>
      <c r="N4991" s="25" t="s">
        <v>2420</v>
      </c>
      <c r="O4991" s="32">
        <f>M4991*AA4991</f>
        <v>0</v>
      </c>
      <c r="P4991" s="1">
        <v>3</v>
      </c>
      <c r="AA4991" s="1">
        <f>IF(P4991=1,$O$3,IF(P4991=2,$O$4,$O$5))</f>
        <v>0</v>
      </c>
    </row>
    <row r="4992" ht="25.5">
      <c r="A4992" s="1" t="s">
        <v>173</v>
      </c>
      <c r="E4992" s="27" t="s">
        <v>8124</v>
      </c>
    </row>
    <row r="4993">
      <c r="A4993" s="1" t="s">
        <v>174</v>
      </c>
    </row>
    <row r="4994">
      <c r="A4994" s="1" t="s">
        <v>176</v>
      </c>
      <c r="E4994" s="27" t="s">
        <v>169</v>
      </c>
    </row>
    <row r="4995" ht="25.5">
      <c r="A4995" s="1" t="s">
        <v>167</v>
      </c>
      <c r="B4995" s="1">
        <v>1246</v>
      </c>
      <c r="C4995" s="26" t="s">
        <v>8125</v>
      </c>
      <c r="D4995" t="s">
        <v>169</v>
      </c>
      <c r="E4995" s="27" t="s">
        <v>8126</v>
      </c>
      <c r="F4995" s="28" t="s">
        <v>2427</v>
      </c>
      <c r="G4995" s="29">
        <v>1</v>
      </c>
      <c r="H4995" s="28">
        <v>0</v>
      </c>
      <c r="I4995" s="30">
        <f>ROUND(G4995*H4995,P4)</f>
        <v>0</v>
      </c>
      <c r="L4995" s="31">
        <v>0</v>
      </c>
      <c r="M4995" s="24">
        <f>ROUND(G4995*L4995,P4)</f>
        <v>0</v>
      </c>
      <c r="N4995" s="25" t="s">
        <v>2420</v>
      </c>
      <c r="O4995" s="32">
        <f>M4995*AA4995</f>
        <v>0</v>
      </c>
      <c r="P4995" s="1">
        <v>3</v>
      </c>
      <c r="AA4995" s="1">
        <f>IF(P4995=1,$O$3,IF(P4995=2,$O$4,$O$5))</f>
        <v>0</v>
      </c>
    </row>
    <row r="4996" ht="25.5">
      <c r="A4996" s="1" t="s">
        <v>173</v>
      </c>
      <c r="E4996" s="27" t="s">
        <v>8126</v>
      </c>
    </row>
    <row r="4997">
      <c r="A4997" s="1" t="s">
        <v>174</v>
      </c>
    </row>
    <row r="4998">
      <c r="A4998" s="1" t="s">
        <v>176</v>
      </c>
      <c r="E4998" s="27" t="s">
        <v>169</v>
      </c>
    </row>
    <row r="4999">
      <c r="A4999" s="1" t="s">
        <v>167</v>
      </c>
      <c r="B4999" s="1">
        <v>1247</v>
      </c>
      <c r="C4999" s="26" t="s">
        <v>8127</v>
      </c>
      <c r="D4999" t="s">
        <v>169</v>
      </c>
      <c r="E4999" s="27" t="s">
        <v>8128</v>
      </c>
      <c r="F4999" s="28" t="s">
        <v>2815</v>
      </c>
      <c r="G4999" s="29">
        <v>21586.808000000001</v>
      </c>
      <c r="H4999" s="28">
        <v>0</v>
      </c>
      <c r="I4999" s="30">
        <f>ROUND(G4999*H4999,P4)</f>
        <v>0</v>
      </c>
      <c r="L4999" s="31">
        <v>0</v>
      </c>
      <c r="M4999" s="24">
        <f>ROUND(G4999*L4999,P4)</f>
        <v>0</v>
      </c>
      <c r="N4999" s="25" t="s">
        <v>2420</v>
      </c>
      <c r="O4999" s="32">
        <f>M4999*AA4999</f>
        <v>0</v>
      </c>
      <c r="P4999" s="1">
        <v>3</v>
      </c>
      <c r="AA4999" s="1">
        <f>IF(P4999=1,$O$3,IF(P4999=2,$O$4,$O$5))</f>
        <v>0</v>
      </c>
    </row>
    <row r="5000">
      <c r="A5000" s="1" t="s">
        <v>173</v>
      </c>
      <c r="E5000" s="27" t="s">
        <v>8128</v>
      </c>
    </row>
    <row r="5001">
      <c r="A5001" s="1" t="s">
        <v>174</v>
      </c>
    </row>
    <row r="5002">
      <c r="A5002" s="1" t="s">
        <v>176</v>
      </c>
      <c r="E5002" s="27" t="s">
        <v>169</v>
      </c>
    </row>
    <row r="5003">
      <c r="A5003" s="1" t="s">
        <v>164</v>
      </c>
      <c r="C5003" s="22" t="s">
        <v>8129</v>
      </c>
      <c r="E5003" s="23" t="s">
        <v>8130</v>
      </c>
      <c r="L5003" s="24">
        <f>SUMIFS(L5004:L5063,A5004:A5063,"P")</f>
        <v>0</v>
      </c>
      <c r="M5003" s="24">
        <f>SUMIFS(M5004:M5063,A5004:A5063,"P")</f>
        <v>0</v>
      </c>
      <c r="N5003" s="25"/>
    </row>
    <row r="5004" ht="25.5">
      <c r="A5004" s="1" t="s">
        <v>167</v>
      </c>
      <c r="B5004" s="1">
        <v>1248</v>
      </c>
      <c r="C5004" s="26" t="s">
        <v>8131</v>
      </c>
      <c r="D5004" t="s">
        <v>169</v>
      </c>
      <c r="E5004" s="27" t="s">
        <v>8132</v>
      </c>
      <c r="F5004" s="28" t="s">
        <v>2427</v>
      </c>
      <c r="G5004" s="29">
        <v>2</v>
      </c>
      <c r="H5004" s="28">
        <v>0</v>
      </c>
      <c r="I5004" s="30">
        <f>ROUND(G5004*H5004,P4)</f>
        <v>0</v>
      </c>
      <c r="L5004" s="31">
        <v>0</v>
      </c>
      <c r="M5004" s="24">
        <f>ROUND(G5004*L5004,P4)</f>
        <v>0</v>
      </c>
      <c r="N5004" s="25" t="s">
        <v>169</v>
      </c>
      <c r="O5004" s="32">
        <f>M5004*AA5004</f>
        <v>0</v>
      </c>
      <c r="P5004" s="1">
        <v>3</v>
      </c>
      <c r="AA5004" s="1">
        <f>IF(P5004=1,$O$3,IF(P5004=2,$O$4,$O$5))</f>
        <v>0</v>
      </c>
    </row>
    <row r="5005" ht="38.25">
      <c r="A5005" s="1" t="s">
        <v>173</v>
      </c>
      <c r="E5005" s="27" t="s">
        <v>8133</v>
      </c>
    </row>
    <row r="5006">
      <c r="A5006" s="1" t="s">
        <v>174</v>
      </c>
    </row>
    <row r="5007">
      <c r="A5007" s="1" t="s">
        <v>176</v>
      </c>
      <c r="E5007" s="27" t="s">
        <v>169</v>
      </c>
    </row>
    <row r="5008" ht="25.5">
      <c r="A5008" s="1" t="s">
        <v>167</v>
      </c>
      <c r="B5008" s="1">
        <v>1249</v>
      </c>
      <c r="C5008" s="26" t="s">
        <v>8134</v>
      </c>
      <c r="D5008" t="s">
        <v>169</v>
      </c>
      <c r="E5008" s="27" t="s">
        <v>8135</v>
      </c>
      <c r="F5008" s="28" t="s">
        <v>2427</v>
      </c>
      <c r="G5008" s="29">
        <v>1</v>
      </c>
      <c r="H5008" s="28">
        <v>0</v>
      </c>
      <c r="I5008" s="30">
        <f>ROUND(G5008*H5008,P4)</f>
        <v>0</v>
      </c>
      <c r="L5008" s="31">
        <v>0</v>
      </c>
      <c r="M5008" s="24">
        <f>ROUND(G5008*L5008,P4)</f>
        <v>0</v>
      </c>
      <c r="N5008" s="25" t="s">
        <v>169</v>
      </c>
      <c r="O5008" s="32">
        <f>M5008*AA5008</f>
        <v>0</v>
      </c>
      <c r="P5008" s="1">
        <v>3</v>
      </c>
      <c r="AA5008" s="1">
        <f>IF(P5008=1,$O$3,IF(P5008=2,$O$4,$O$5))</f>
        <v>0</v>
      </c>
    </row>
    <row r="5009" ht="38.25">
      <c r="A5009" s="1" t="s">
        <v>173</v>
      </c>
      <c r="E5009" s="27" t="s">
        <v>8136</v>
      </c>
    </row>
    <row r="5010">
      <c r="A5010" s="1" t="s">
        <v>174</v>
      </c>
    </row>
    <row r="5011">
      <c r="A5011" s="1" t="s">
        <v>176</v>
      </c>
      <c r="E5011" s="27" t="s">
        <v>169</v>
      </c>
    </row>
    <row r="5012" ht="25.5">
      <c r="A5012" s="1" t="s">
        <v>167</v>
      </c>
      <c r="B5012" s="1">
        <v>1250</v>
      </c>
      <c r="C5012" s="26" t="s">
        <v>8137</v>
      </c>
      <c r="D5012" t="s">
        <v>169</v>
      </c>
      <c r="E5012" s="27" t="s">
        <v>8138</v>
      </c>
      <c r="F5012" s="28" t="s">
        <v>2427</v>
      </c>
      <c r="G5012" s="29">
        <v>8</v>
      </c>
      <c r="H5012" s="28">
        <v>0</v>
      </c>
      <c r="I5012" s="30">
        <f>ROUND(G5012*H5012,P4)</f>
        <v>0</v>
      </c>
      <c r="L5012" s="31">
        <v>0</v>
      </c>
      <c r="M5012" s="24">
        <f>ROUND(G5012*L5012,P4)</f>
        <v>0</v>
      </c>
      <c r="N5012" s="25" t="s">
        <v>169</v>
      </c>
      <c r="O5012" s="32">
        <f>M5012*AA5012</f>
        <v>0</v>
      </c>
      <c r="P5012" s="1">
        <v>3</v>
      </c>
      <c r="AA5012" s="1">
        <f>IF(P5012=1,$O$3,IF(P5012=2,$O$4,$O$5))</f>
        <v>0</v>
      </c>
    </row>
    <row r="5013" ht="51">
      <c r="A5013" s="1" t="s">
        <v>173</v>
      </c>
      <c r="E5013" s="27" t="s">
        <v>8139</v>
      </c>
    </row>
    <row r="5014">
      <c r="A5014" s="1" t="s">
        <v>174</v>
      </c>
    </row>
    <row r="5015">
      <c r="A5015" s="1" t="s">
        <v>176</v>
      </c>
      <c r="E5015" s="27" t="s">
        <v>169</v>
      </c>
    </row>
    <row r="5016" ht="25.5">
      <c r="A5016" s="1" t="s">
        <v>167</v>
      </c>
      <c r="B5016" s="1">
        <v>1251</v>
      </c>
      <c r="C5016" s="26" t="s">
        <v>8140</v>
      </c>
      <c r="D5016" t="s">
        <v>169</v>
      </c>
      <c r="E5016" s="27" t="s">
        <v>8141</v>
      </c>
      <c r="F5016" s="28" t="s">
        <v>2427</v>
      </c>
      <c r="G5016" s="29">
        <v>2</v>
      </c>
      <c r="H5016" s="28">
        <v>0</v>
      </c>
      <c r="I5016" s="30">
        <f>ROUND(G5016*H5016,P4)</f>
        <v>0</v>
      </c>
      <c r="L5016" s="31">
        <v>0</v>
      </c>
      <c r="M5016" s="24">
        <f>ROUND(G5016*L5016,P4)</f>
        <v>0</v>
      </c>
      <c r="N5016" s="25" t="s">
        <v>169</v>
      </c>
      <c r="O5016" s="32">
        <f>M5016*AA5016</f>
        <v>0</v>
      </c>
      <c r="P5016" s="1">
        <v>3</v>
      </c>
      <c r="AA5016" s="1">
        <f>IF(P5016=1,$O$3,IF(P5016=2,$O$4,$O$5))</f>
        <v>0</v>
      </c>
    </row>
    <row r="5017" ht="38.25">
      <c r="A5017" s="1" t="s">
        <v>173</v>
      </c>
      <c r="E5017" s="27" t="s">
        <v>8142</v>
      </c>
    </row>
    <row r="5018">
      <c r="A5018" s="1" t="s">
        <v>174</v>
      </c>
    </row>
    <row r="5019">
      <c r="A5019" s="1" t="s">
        <v>176</v>
      </c>
      <c r="E5019" s="27" t="s">
        <v>169</v>
      </c>
    </row>
    <row r="5020" ht="25.5">
      <c r="A5020" s="1" t="s">
        <v>167</v>
      </c>
      <c r="B5020" s="1">
        <v>1252</v>
      </c>
      <c r="C5020" s="26" t="s">
        <v>8143</v>
      </c>
      <c r="D5020" t="s">
        <v>169</v>
      </c>
      <c r="E5020" s="27" t="s">
        <v>8144</v>
      </c>
      <c r="F5020" s="28" t="s">
        <v>2427</v>
      </c>
      <c r="G5020" s="29">
        <v>1</v>
      </c>
      <c r="H5020" s="28">
        <v>0</v>
      </c>
      <c r="I5020" s="30">
        <f>ROUND(G5020*H5020,P4)</f>
        <v>0</v>
      </c>
      <c r="L5020" s="31">
        <v>0</v>
      </c>
      <c r="M5020" s="24">
        <f>ROUND(G5020*L5020,P4)</f>
        <v>0</v>
      </c>
      <c r="N5020" s="25" t="s">
        <v>169</v>
      </c>
      <c r="O5020" s="32">
        <f>M5020*AA5020</f>
        <v>0</v>
      </c>
      <c r="P5020" s="1">
        <v>3</v>
      </c>
      <c r="AA5020" s="1">
        <f>IF(P5020=1,$O$3,IF(P5020=2,$O$4,$O$5))</f>
        <v>0</v>
      </c>
    </row>
    <row r="5021" ht="38.25">
      <c r="A5021" s="1" t="s">
        <v>173</v>
      </c>
      <c r="E5021" s="27" t="s">
        <v>8145</v>
      </c>
    </row>
    <row r="5022">
      <c r="A5022" s="1" t="s">
        <v>174</v>
      </c>
    </row>
    <row r="5023">
      <c r="A5023" s="1" t="s">
        <v>176</v>
      </c>
      <c r="E5023" s="27" t="s">
        <v>169</v>
      </c>
    </row>
    <row r="5024" ht="25.5">
      <c r="A5024" s="1" t="s">
        <v>167</v>
      </c>
      <c r="B5024" s="1">
        <v>1253</v>
      </c>
      <c r="C5024" s="26" t="s">
        <v>8146</v>
      </c>
      <c r="D5024" t="s">
        <v>169</v>
      </c>
      <c r="E5024" s="27" t="s">
        <v>8147</v>
      </c>
      <c r="F5024" s="28" t="s">
        <v>2427</v>
      </c>
      <c r="G5024" s="29">
        <v>1</v>
      </c>
      <c r="H5024" s="28">
        <v>0</v>
      </c>
      <c r="I5024" s="30">
        <f>ROUND(G5024*H5024,P4)</f>
        <v>0</v>
      </c>
      <c r="L5024" s="31">
        <v>0</v>
      </c>
      <c r="M5024" s="24">
        <f>ROUND(G5024*L5024,P4)</f>
        <v>0</v>
      </c>
      <c r="N5024" s="25" t="s">
        <v>169</v>
      </c>
      <c r="O5024" s="32">
        <f>M5024*AA5024</f>
        <v>0</v>
      </c>
      <c r="P5024" s="1">
        <v>3</v>
      </c>
      <c r="AA5024" s="1">
        <f>IF(P5024=1,$O$3,IF(P5024=2,$O$4,$O$5))</f>
        <v>0</v>
      </c>
    </row>
    <row r="5025" ht="38.25">
      <c r="A5025" s="1" t="s">
        <v>173</v>
      </c>
      <c r="E5025" s="27" t="s">
        <v>8148</v>
      </c>
    </row>
    <row r="5026">
      <c r="A5026" s="1" t="s">
        <v>174</v>
      </c>
    </row>
    <row r="5027">
      <c r="A5027" s="1" t="s">
        <v>176</v>
      </c>
      <c r="E5027" s="27" t="s">
        <v>169</v>
      </c>
    </row>
    <row r="5028" ht="25.5">
      <c r="A5028" s="1" t="s">
        <v>167</v>
      </c>
      <c r="B5028" s="1">
        <v>1254</v>
      </c>
      <c r="C5028" s="26" t="s">
        <v>8149</v>
      </c>
      <c r="D5028" t="s">
        <v>169</v>
      </c>
      <c r="E5028" s="27" t="s">
        <v>8150</v>
      </c>
      <c r="F5028" s="28" t="s">
        <v>2427</v>
      </c>
      <c r="G5028" s="29">
        <v>2</v>
      </c>
      <c r="H5028" s="28">
        <v>0</v>
      </c>
      <c r="I5028" s="30">
        <f>ROUND(G5028*H5028,P4)</f>
        <v>0</v>
      </c>
      <c r="L5028" s="31">
        <v>0</v>
      </c>
      <c r="M5028" s="24">
        <f>ROUND(G5028*L5028,P4)</f>
        <v>0</v>
      </c>
      <c r="N5028" s="25" t="s">
        <v>169</v>
      </c>
      <c r="O5028" s="32">
        <f>M5028*AA5028</f>
        <v>0</v>
      </c>
      <c r="P5028" s="1">
        <v>3</v>
      </c>
      <c r="AA5028" s="1">
        <f>IF(P5028=1,$O$3,IF(P5028=2,$O$4,$O$5))</f>
        <v>0</v>
      </c>
    </row>
    <row r="5029" ht="38.25">
      <c r="A5029" s="1" t="s">
        <v>173</v>
      </c>
      <c r="E5029" s="27" t="s">
        <v>8151</v>
      </c>
    </row>
    <row r="5030">
      <c r="A5030" s="1" t="s">
        <v>174</v>
      </c>
    </row>
    <row r="5031">
      <c r="A5031" s="1" t="s">
        <v>176</v>
      </c>
      <c r="E5031" s="27" t="s">
        <v>169</v>
      </c>
    </row>
    <row r="5032" ht="25.5">
      <c r="A5032" s="1" t="s">
        <v>167</v>
      </c>
      <c r="B5032" s="1">
        <v>1255</v>
      </c>
      <c r="C5032" s="26" t="s">
        <v>8152</v>
      </c>
      <c r="D5032" t="s">
        <v>169</v>
      </c>
      <c r="E5032" s="27" t="s">
        <v>8153</v>
      </c>
      <c r="F5032" s="28" t="s">
        <v>2427</v>
      </c>
      <c r="G5032" s="29">
        <v>4</v>
      </c>
      <c r="H5032" s="28">
        <v>0</v>
      </c>
      <c r="I5032" s="30">
        <f>ROUND(G5032*H5032,P4)</f>
        <v>0</v>
      </c>
      <c r="L5032" s="31">
        <v>0</v>
      </c>
      <c r="M5032" s="24">
        <f>ROUND(G5032*L5032,P4)</f>
        <v>0</v>
      </c>
      <c r="N5032" s="25" t="s">
        <v>169</v>
      </c>
      <c r="O5032" s="32">
        <f>M5032*AA5032</f>
        <v>0</v>
      </c>
      <c r="P5032" s="1">
        <v>3</v>
      </c>
      <c r="AA5032" s="1">
        <f>IF(P5032=1,$O$3,IF(P5032=2,$O$4,$O$5))</f>
        <v>0</v>
      </c>
    </row>
    <row r="5033" ht="38.25">
      <c r="A5033" s="1" t="s">
        <v>173</v>
      </c>
      <c r="E5033" s="27" t="s">
        <v>8154</v>
      </c>
    </row>
    <row r="5034">
      <c r="A5034" s="1" t="s">
        <v>174</v>
      </c>
    </row>
    <row r="5035">
      <c r="A5035" s="1" t="s">
        <v>176</v>
      </c>
      <c r="E5035" s="27" t="s">
        <v>169</v>
      </c>
    </row>
    <row r="5036" ht="25.5">
      <c r="A5036" s="1" t="s">
        <v>167</v>
      </c>
      <c r="B5036" s="1">
        <v>1256</v>
      </c>
      <c r="C5036" s="26" t="s">
        <v>8155</v>
      </c>
      <c r="D5036" t="s">
        <v>169</v>
      </c>
      <c r="E5036" s="27" t="s">
        <v>8156</v>
      </c>
      <c r="F5036" s="28" t="s">
        <v>2427</v>
      </c>
      <c r="G5036" s="29">
        <v>2</v>
      </c>
      <c r="H5036" s="28">
        <v>0</v>
      </c>
      <c r="I5036" s="30">
        <f>ROUND(G5036*H5036,P4)</f>
        <v>0</v>
      </c>
      <c r="L5036" s="31">
        <v>0</v>
      </c>
      <c r="M5036" s="24">
        <f>ROUND(G5036*L5036,P4)</f>
        <v>0</v>
      </c>
      <c r="N5036" s="25" t="s">
        <v>169</v>
      </c>
      <c r="O5036" s="32">
        <f>M5036*AA5036</f>
        <v>0</v>
      </c>
      <c r="P5036" s="1">
        <v>3</v>
      </c>
      <c r="AA5036" s="1">
        <f>IF(P5036=1,$O$3,IF(P5036=2,$O$4,$O$5))</f>
        <v>0</v>
      </c>
    </row>
    <row r="5037" ht="38.25">
      <c r="A5037" s="1" t="s">
        <v>173</v>
      </c>
      <c r="E5037" s="27" t="s">
        <v>8157</v>
      </c>
    </row>
    <row r="5038">
      <c r="A5038" s="1" t="s">
        <v>174</v>
      </c>
    </row>
    <row r="5039">
      <c r="A5039" s="1" t="s">
        <v>176</v>
      </c>
      <c r="E5039" s="27" t="s">
        <v>169</v>
      </c>
    </row>
    <row r="5040" ht="25.5">
      <c r="A5040" s="1" t="s">
        <v>167</v>
      </c>
      <c r="B5040" s="1">
        <v>1257</v>
      </c>
      <c r="C5040" s="26" t="s">
        <v>8158</v>
      </c>
      <c r="D5040" t="s">
        <v>169</v>
      </c>
      <c r="E5040" s="27" t="s">
        <v>8159</v>
      </c>
      <c r="F5040" s="28" t="s">
        <v>2427</v>
      </c>
      <c r="G5040" s="29">
        <v>2</v>
      </c>
      <c r="H5040" s="28">
        <v>0</v>
      </c>
      <c r="I5040" s="30">
        <f>ROUND(G5040*H5040,P4)</f>
        <v>0</v>
      </c>
      <c r="L5040" s="31">
        <v>0</v>
      </c>
      <c r="M5040" s="24">
        <f>ROUND(G5040*L5040,P4)</f>
        <v>0</v>
      </c>
      <c r="N5040" s="25" t="s">
        <v>169</v>
      </c>
      <c r="O5040" s="32">
        <f>M5040*AA5040</f>
        <v>0</v>
      </c>
      <c r="P5040" s="1">
        <v>3</v>
      </c>
      <c r="AA5040" s="1">
        <f>IF(P5040=1,$O$3,IF(P5040=2,$O$4,$O$5))</f>
        <v>0</v>
      </c>
    </row>
    <row r="5041" ht="51">
      <c r="A5041" s="1" t="s">
        <v>173</v>
      </c>
      <c r="E5041" s="27" t="s">
        <v>8160</v>
      </c>
    </row>
    <row r="5042">
      <c r="A5042" s="1" t="s">
        <v>174</v>
      </c>
    </row>
    <row r="5043">
      <c r="A5043" s="1" t="s">
        <v>176</v>
      </c>
      <c r="E5043" s="27" t="s">
        <v>169</v>
      </c>
    </row>
    <row r="5044" ht="25.5">
      <c r="A5044" s="1" t="s">
        <v>167</v>
      </c>
      <c r="B5044" s="1">
        <v>1258</v>
      </c>
      <c r="C5044" s="26" t="s">
        <v>8161</v>
      </c>
      <c r="D5044" t="s">
        <v>169</v>
      </c>
      <c r="E5044" s="27" t="s">
        <v>8159</v>
      </c>
      <c r="F5044" s="28" t="s">
        <v>2427</v>
      </c>
      <c r="G5044" s="29">
        <v>11</v>
      </c>
      <c r="H5044" s="28">
        <v>0</v>
      </c>
      <c r="I5044" s="30">
        <f>ROUND(G5044*H5044,P4)</f>
        <v>0</v>
      </c>
      <c r="L5044" s="31">
        <v>0</v>
      </c>
      <c r="M5044" s="24">
        <f>ROUND(G5044*L5044,P4)</f>
        <v>0</v>
      </c>
      <c r="N5044" s="25" t="s">
        <v>169</v>
      </c>
      <c r="O5044" s="32">
        <f>M5044*AA5044</f>
        <v>0</v>
      </c>
      <c r="P5044" s="1">
        <v>3</v>
      </c>
      <c r="AA5044" s="1">
        <f>IF(P5044=1,$O$3,IF(P5044=2,$O$4,$O$5))</f>
        <v>0</v>
      </c>
    </row>
    <row r="5045" ht="51">
      <c r="A5045" s="1" t="s">
        <v>173</v>
      </c>
      <c r="E5045" s="27" t="s">
        <v>8160</v>
      </c>
    </row>
    <row r="5046">
      <c r="A5046" s="1" t="s">
        <v>174</v>
      </c>
    </row>
    <row r="5047">
      <c r="A5047" s="1" t="s">
        <v>176</v>
      </c>
      <c r="E5047" s="27" t="s">
        <v>169</v>
      </c>
    </row>
    <row r="5048" ht="25.5">
      <c r="A5048" s="1" t="s">
        <v>167</v>
      </c>
      <c r="B5048" s="1">
        <v>1259</v>
      </c>
      <c r="C5048" s="26" t="s">
        <v>8162</v>
      </c>
      <c r="D5048" t="s">
        <v>169</v>
      </c>
      <c r="E5048" s="27" t="s">
        <v>8163</v>
      </c>
      <c r="F5048" s="28" t="s">
        <v>2427</v>
      </c>
      <c r="G5048" s="29">
        <v>1</v>
      </c>
      <c r="H5048" s="28">
        <v>0</v>
      </c>
      <c r="I5048" s="30">
        <f>ROUND(G5048*H5048,P4)</f>
        <v>0</v>
      </c>
      <c r="L5048" s="31">
        <v>0</v>
      </c>
      <c r="M5048" s="24">
        <f>ROUND(G5048*L5048,P4)</f>
        <v>0</v>
      </c>
      <c r="N5048" s="25" t="s">
        <v>169</v>
      </c>
      <c r="O5048" s="32">
        <f>M5048*AA5048</f>
        <v>0</v>
      </c>
      <c r="P5048" s="1">
        <v>3</v>
      </c>
      <c r="AA5048" s="1">
        <f>IF(P5048=1,$O$3,IF(P5048=2,$O$4,$O$5))</f>
        <v>0</v>
      </c>
    </row>
    <row r="5049" ht="51">
      <c r="A5049" s="1" t="s">
        <v>173</v>
      </c>
      <c r="E5049" s="27" t="s">
        <v>8164</v>
      </c>
    </row>
    <row r="5050">
      <c r="A5050" s="1" t="s">
        <v>174</v>
      </c>
    </row>
    <row r="5051">
      <c r="A5051" s="1" t="s">
        <v>176</v>
      </c>
      <c r="E5051" s="27" t="s">
        <v>169</v>
      </c>
    </row>
    <row r="5052" ht="25.5">
      <c r="A5052" s="1" t="s">
        <v>167</v>
      </c>
      <c r="B5052" s="1">
        <v>1260</v>
      </c>
      <c r="C5052" s="26" t="s">
        <v>8165</v>
      </c>
      <c r="D5052" t="s">
        <v>169</v>
      </c>
      <c r="E5052" s="27" t="s">
        <v>8166</v>
      </c>
      <c r="F5052" s="28" t="s">
        <v>2427</v>
      </c>
      <c r="G5052" s="29">
        <v>2</v>
      </c>
      <c r="H5052" s="28">
        <v>0</v>
      </c>
      <c r="I5052" s="30">
        <f>ROUND(G5052*H5052,P4)</f>
        <v>0</v>
      </c>
      <c r="L5052" s="31">
        <v>0</v>
      </c>
      <c r="M5052" s="24">
        <f>ROUND(G5052*L5052,P4)</f>
        <v>0</v>
      </c>
      <c r="N5052" s="25" t="s">
        <v>169</v>
      </c>
      <c r="O5052" s="32">
        <f>M5052*AA5052</f>
        <v>0</v>
      </c>
      <c r="P5052" s="1">
        <v>3</v>
      </c>
      <c r="AA5052" s="1">
        <f>IF(P5052=1,$O$3,IF(P5052=2,$O$4,$O$5))</f>
        <v>0</v>
      </c>
    </row>
    <row r="5053" ht="38.25">
      <c r="A5053" s="1" t="s">
        <v>173</v>
      </c>
      <c r="E5053" s="27" t="s">
        <v>8167</v>
      </c>
    </row>
    <row r="5054">
      <c r="A5054" s="1" t="s">
        <v>174</v>
      </c>
    </row>
    <row r="5055">
      <c r="A5055" s="1" t="s">
        <v>176</v>
      </c>
      <c r="E5055" s="27" t="s">
        <v>169</v>
      </c>
    </row>
    <row r="5056" ht="25.5">
      <c r="A5056" s="1" t="s">
        <v>167</v>
      </c>
      <c r="B5056" s="1">
        <v>1261</v>
      </c>
      <c r="C5056" s="26" t="s">
        <v>8168</v>
      </c>
      <c r="D5056" t="s">
        <v>169</v>
      </c>
      <c r="E5056" s="27" t="s">
        <v>8169</v>
      </c>
      <c r="F5056" s="28" t="s">
        <v>2427</v>
      </c>
      <c r="G5056" s="29">
        <v>1</v>
      </c>
      <c r="H5056" s="28">
        <v>0</v>
      </c>
      <c r="I5056" s="30">
        <f>ROUND(G5056*H5056,P4)</f>
        <v>0</v>
      </c>
      <c r="L5056" s="31">
        <v>0</v>
      </c>
      <c r="M5056" s="24">
        <f>ROUND(G5056*L5056,P4)</f>
        <v>0</v>
      </c>
      <c r="N5056" s="25" t="s">
        <v>169</v>
      </c>
      <c r="O5056" s="32">
        <f>M5056*AA5056</f>
        <v>0</v>
      </c>
      <c r="P5056" s="1">
        <v>3</v>
      </c>
      <c r="AA5056" s="1">
        <f>IF(P5056=1,$O$3,IF(P5056=2,$O$4,$O$5))</f>
        <v>0</v>
      </c>
    </row>
    <row r="5057" ht="38.25">
      <c r="A5057" s="1" t="s">
        <v>173</v>
      </c>
      <c r="E5057" s="27" t="s">
        <v>8170</v>
      </c>
    </row>
    <row r="5058">
      <c r="A5058" s="1" t="s">
        <v>174</v>
      </c>
    </row>
    <row r="5059">
      <c r="A5059" s="1" t="s">
        <v>176</v>
      </c>
      <c r="E5059" s="27" t="s">
        <v>169</v>
      </c>
    </row>
    <row r="5060" ht="25.5">
      <c r="A5060" s="1" t="s">
        <v>167</v>
      </c>
      <c r="B5060" s="1">
        <v>1262</v>
      </c>
      <c r="C5060" s="26" t="s">
        <v>8171</v>
      </c>
      <c r="D5060" t="s">
        <v>169</v>
      </c>
      <c r="E5060" s="27" t="s">
        <v>8138</v>
      </c>
      <c r="F5060" s="28" t="s">
        <v>2427</v>
      </c>
      <c r="G5060" s="29">
        <v>7</v>
      </c>
      <c r="H5060" s="28">
        <v>0</v>
      </c>
      <c r="I5060" s="30">
        <f>ROUND(G5060*H5060,P4)</f>
        <v>0</v>
      </c>
      <c r="L5060" s="31">
        <v>0</v>
      </c>
      <c r="M5060" s="24">
        <f>ROUND(G5060*L5060,P4)</f>
        <v>0</v>
      </c>
      <c r="N5060" s="25" t="s">
        <v>169</v>
      </c>
      <c r="O5060" s="32">
        <f>M5060*AA5060</f>
        <v>0</v>
      </c>
      <c r="P5060" s="1">
        <v>3</v>
      </c>
      <c r="AA5060" s="1">
        <f>IF(P5060=1,$O$3,IF(P5060=2,$O$4,$O$5))</f>
        <v>0</v>
      </c>
    </row>
    <row r="5061" ht="38.25">
      <c r="A5061" s="1" t="s">
        <v>173</v>
      </c>
      <c r="E5061" s="27" t="s">
        <v>8172</v>
      </c>
    </row>
    <row r="5062">
      <c r="A5062" s="1" t="s">
        <v>174</v>
      </c>
    </row>
    <row r="5063">
      <c r="A5063" s="1" t="s">
        <v>176</v>
      </c>
      <c r="E5063" s="27" t="s">
        <v>169</v>
      </c>
    </row>
    <row r="5064">
      <c r="A5064" s="1" t="s">
        <v>164</v>
      </c>
      <c r="C5064" s="22" t="s">
        <v>1436</v>
      </c>
      <c r="E5064" s="23" t="s">
        <v>1437</v>
      </c>
      <c r="L5064" s="24">
        <f>SUMIFS(L5065:L5068,A5065:A5068,"P")</f>
        <v>0</v>
      </c>
      <c r="M5064" s="24">
        <f>SUMIFS(M5065:M5068,A5065:A5068,"P")</f>
        <v>0</v>
      </c>
      <c r="N5064" s="25"/>
    </row>
    <row r="5065">
      <c r="A5065" s="1" t="s">
        <v>167</v>
      </c>
      <c r="B5065" s="1">
        <v>1263</v>
      </c>
      <c r="C5065" s="26" t="s">
        <v>1438</v>
      </c>
      <c r="D5065" t="s">
        <v>169</v>
      </c>
      <c r="E5065" s="27" t="s">
        <v>1439</v>
      </c>
      <c r="F5065" s="28" t="s">
        <v>743</v>
      </c>
      <c r="G5065" s="29">
        <v>1</v>
      </c>
      <c r="H5065" s="28">
        <v>0</v>
      </c>
      <c r="I5065" s="30">
        <f>ROUND(G5065*H5065,P4)</f>
        <v>0</v>
      </c>
      <c r="L5065" s="31">
        <v>0</v>
      </c>
      <c r="M5065" s="24">
        <f>ROUND(G5065*L5065,P4)</f>
        <v>0</v>
      </c>
      <c r="N5065" s="25" t="s">
        <v>169</v>
      </c>
      <c r="O5065" s="32">
        <f>M5065*AA5065</f>
        <v>0</v>
      </c>
      <c r="P5065" s="1">
        <v>3</v>
      </c>
      <c r="AA5065" s="1">
        <f>IF(P5065=1,$O$3,IF(P5065=2,$O$4,$O$5))</f>
        <v>0</v>
      </c>
    </row>
    <row r="5066">
      <c r="A5066" s="1" t="s">
        <v>173</v>
      </c>
      <c r="E5066" s="27" t="s">
        <v>1439</v>
      </c>
    </row>
    <row r="5067">
      <c r="A5067" s="1" t="s">
        <v>174</v>
      </c>
    </row>
    <row r="5068">
      <c r="A5068" s="1" t="s">
        <v>176</v>
      </c>
      <c r="E5068" s="27" t="s">
        <v>169</v>
      </c>
    </row>
  </sheetData>
  <sheetProtection sheet="1" objects="1" scenarios="1" spinCount="100000" saltValue="2fp1/GX+Xzy4Bx+xCufX4hED2jHd0WI+jatZ/jtgOsITsWEyhmDtHpBRstqD2uvQrpmSfvMGKi3l30X73GKjbQ==" hashValue="63HZ1c1kaoSAVa/tDPtwJYRrzFqp1MXxZgtTzgaxkiPHfVnm3A3T+soibCx1g7FqVga6dCW8PlANB045LZHLc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COUNTIFS(L8:L447,"=0",A8:A447,"P")+COUNTIFS(L8:L447,"",A8:A447,"P")+SUM(Q8:Q447)</f>
        <v>0</v>
      </c>
    </row>
    <row r="8">
      <c r="A8" s="1" t="s">
        <v>162</v>
      </c>
      <c r="C8" s="22" t="s">
        <v>8173</v>
      </c>
      <c r="E8" s="23" t="s">
        <v>80</v>
      </c>
      <c r="L8" s="24">
        <f>L9+L30+L103+L224+L361+L378+L391+L428+L437+L442</f>
        <v>0</v>
      </c>
      <c r="M8" s="24">
        <f>M9+M30+M103+M224+M361+M378+M391+M428+M437+M442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8174</v>
      </c>
      <c r="D10" t="s">
        <v>169</v>
      </c>
      <c r="E10" s="27" t="s">
        <v>8175</v>
      </c>
      <c r="F10" s="28" t="s">
        <v>1445</v>
      </c>
      <c r="G10" s="29">
        <v>0.47599999999999998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8175</v>
      </c>
    </row>
    <row r="12" ht="89.25">
      <c r="A12" s="1" t="s">
        <v>174</v>
      </c>
      <c r="E12" s="33" t="s">
        <v>8176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8177</v>
      </c>
      <c r="D14" t="s">
        <v>169</v>
      </c>
      <c r="E14" s="27" t="s">
        <v>8178</v>
      </c>
      <c r="F14" s="28" t="s">
        <v>1445</v>
      </c>
      <c r="G14" s="29">
        <v>3.1200000000000001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8178</v>
      </c>
    </row>
    <row r="16" ht="89.25">
      <c r="A16" s="1" t="s">
        <v>174</v>
      </c>
      <c r="E16" s="33" t="s">
        <v>8179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8180</v>
      </c>
      <c r="D18" t="s">
        <v>169</v>
      </c>
      <c r="E18" s="27" t="s">
        <v>8181</v>
      </c>
      <c r="F18" s="28" t="s">
        <v>1405</v>
      </c>
      <c r="G18" s="29">
        <v>79.420000000000002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8182</v>
      </c>
    </row>
    <row r="20" ht="51">
      <c r="A20" s="1" t="s">
        <v>174</v>
      </c>
      <c r="E20" s="33" t="s">
        <v>8183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8184</v>
      </c>
      <c r="D22" t="s">
        <v>169</v>
      </c>
      <c r="E22" s="27" t="s">
        <v>8185</v>
      </c>
      <c r="F22" s="28" t="s">
        <v>1405</v>
      </c>
      <c r="G22" s="29">
        <v>187.333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8186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8187</v>
      </c>
      <c r="D26" t="s">
        <v>169</v>
      </c>
      <c r="E26" s="27" t="s">
        <v>8188</v>
      </c>
      <c r="F26" s="28" t="s">
        <v>1405</v>
      </c>
      <c r="G26" s="29">
        <v>480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8189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379</v>
      </c>
      <c r="E30" s="23" t="s">
        <v>4185</v>
      </c>
      <c r="L30" s="24">
        <f>SUMIFS(L31:L102,A31:A102,"P")</f>
        <v>0</v>
      </c>
      <c r="M30" s="24">
        <f>SUMIFS(M31:M102,A31:A102,"P")</f>
        <v>0</v>
      </c>
      <c r="N30" s="25"/>
    </row>
    <row r="31" ht="25.5">
      <c r="A31" s="1" t="s">
        <v>167</v>
      </c>
      <c r="B31" s="1">
        <v>6</v>
      </c>
      <c r="C31" s="26" t="s">
        <v>8190</v>
      </c>
      <c r="D31" t="s">
        <v>169</v>
      </c>
      <c r="E31" s="27" t="s">
        <v>8191</v>
      </c>
      <c r="F31" s="28" t="s">
        <v>1405</v>
      </c>
      <c r="G31" s="29">
        <v>667.33299999999997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8192</v>
      </c>
    </row>
    <row r="33" ht="140.25">
      <c r="A33" s="1" t="s">
        <v>174</v>
      </c>
      <c r="E33" s="33" t="s">
        <v>8193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8194</v>
      </c>
      <c r="D35" t="s">
        <v>169</v>
      </c>
      <c r="E35" s="27" t="s">
        <v>8195</v>
      </c>
      <c r="F35" s="28" t="s">
        <v>1467</v>
      </c>
      <c r="G35" s="29">
        <v>90.403999999999996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8196</v>
      </c>
    </row>
    <row r="37" ht="318.75">
      <c r="A37" s="1" t="s">
        <v>174</v>
      </c>
      <c r="E37" s="33" t="s">
        <v>8197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8198</v>
      </c>
      <c r="D39" t="s">
        <v>169</v>
      </c>
      <c r="E39" s="27" t="s">
        <v>8199</v>
      </c>
      <c r="F39" s="28" t="s">
        <v>1467</v>
      </c>
      <c r="G39" s="29">
        <v>5.8680000000000003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8200</v>
      </c>
    </row>
    <row r="41" ht="76.5">
      <c r="A41" s="1" t="s">
        <v>174</v>
      </c>
      <c r="E41" s="33" t="s">
        <v>8201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8202</v>
      </c>
      <c r="D43" t="s">
        <v>169</v>
      </c>
      <c r="E43" s="27" t="s">
        <v>8203</v>
      </c>
      <c r="F43" s="28" t="s">
        <v>1488</v>
      </c>
      <c r="G43" s="29">
        <v>16.949000000000002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8204</v>
      </c>
    </row>
    <row r="45" ht="255">
      <c r="A45" s="1" t="s">
        <v>174</v>
      </c>
      <c r="E45" s="33" t="s">
        <v>8205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8206</v>
      </c>
      <c r="D47" t="s">
        <v>169</v>
      </c>
      <c r="E47" s="27" t="s">
        <v>8207</v>
      </c>
      <c r="F47" s="28" t="s">
        <v>1488</v>
      </c>
      <c r="G47" s="29">
        <v>16.949000000000002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8208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8209</v>
      </c>
      <c r="D51" t="s">
        <v>169</v>
      </c>
      <c r="E51" s="27" t="s">
        <v>8210</v>
      </c>
      <c r="F51" s="28" t="s">
        <v>1445</v>
      </c>
      <c r="G51" s="29">
        <v>3.556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8211</v>
      </c>
    </row>
    <row r="53" ht="38.25">
      <c r="A53" s="1" t="s">
        <v>174</v>
      </c>
      <c r="E53" s="33" t="s">
        <v>8212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8213</v>
      </c>
      <c r="D55" t="s">
        <v>169</v>
      </c>
      <c r="E55" s="27" t="s">
        <v>8214</v>
      </c>
      <c r="F55" s="28" t="s">
        <v>1445</v>
      </c>
      <c r="G55" s="29">
        <v>0.079000000000000001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8215</v>
      </c>
    </row>
    <row r="57" ht="76.5">
      <c r="A57" s="1" t="s">
        <v>174</v>
      </c>
      <c r="E57" s="33" t="s">
        <v>8216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8217</v>
      </c>
      <c r="D59" t="s">
        <v>169</v>
      </c>
      <c r="E59" s="27" t="s">
        <v>8218</v>
      </c>
      <c r="F59" s="28" t="s">
        <v>1467</v>
      </c>
      <c r="G59" s="29">
        <v>3.27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8219</v>
      </c>
    </row>
    <row r="61" ht="51">
      <c r="A61" s="1" t="s">
        <v>174</v>
      </c>
      <c r="E61" s="33" t="s">
        <v>8220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8221</v>
      </c>
      <c r="D63" t="s">
        <v>169</v>
      </c>
      <c r="E63" s="27" t="s">
        <v>8222</v>
      </c>
      <c r="F63" s="28" t="s">
        <v>1488</v>
      </c>
      <c r="G63" s="29">
        <v>12.880000000000001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8223</v>
      </c>
    </row>
    <row r="65" ht="51">
      <c r="A65" s="1" t="s">
        <v>174</v>
      </c>
      <c r="E65" s="33" t="s">
        <v>8224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8225</v>
      </c>
      <c r="D67" t="s">
        <v>169</v>
      </c>
      <c r="E67" s="27" t="s">
        <v>8226</v>
      </c>
      <c r="F67" s="28" t="s">
        <v>1488</v>
      </c>
      <c r="G67" s="29">
        <v>12.880000000000001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8227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8228</v>
      </c>
      <c r="D71" t="s">
        <v>169</v>
      </c>
      <c r="E71" s="27" t="s">
        <v>8229</v>
      </c>
      <c r="F71" s="28" t="s">
        <v>1467</v>
      </c>
      <c r="G71" s="29">
        <v>1.9099999999999999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 ht="25.5">
      <c r="A72" s="1" t="s">
        <v>173</v>
      </c>
      <c r="E72" s="27" t="s">
        <v>8230</v>
      </c>
    </row>
    <row r="73" ht="38.25">
      <c r="A73" s="1" t="s">
        <v>174</v>
      </c>
      <c r="E73" s="33" t="s">
        <v>8231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8232</v>
      </c>
      <c r="D75" t="s">
        <v>169</v>
      </c>
      <c r="E75" s="27" t="s">
        <v>8233</v>
      </c>
      <c r="F75" s="28" t="s">
        <v>1488</v>
      </c>
      <c r="G75" s="29">
        <v>3.9100000000000001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8234</v>
      </c>
    </row>
    <row r="77" ht="38.25">
      <c r="A77" s="1" t="s">
        <v>174</v>
      </c>
      <c r="E77" s="33" t="s">
        <v>8235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8236</v>
      </c>
      <c r="D79" t="s">
        <v>169</v>
      </c>
      <c r="E79" s="27" t="s">
        <v>8237</v>
      </c>
      <c r="F79" s="28" t="s">
        <v>1488</v>
      </c>
      <c r="G79" s="29">
        <v>3.9100000000000001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8238</v>
      </c>
    </row>
    <row r="81">
      <c r="A81" s="1" t="s">
        <v>174</v>
      </c>
    </row>
    <row r="82">
      <c r="A82" s="1" t="s">
        <v>176</v>
      </c>
      <c r="E82" s="27" t="s">
        <v>169</v>
      </c>
    </row>
    <row r="83" ht="25.5">
      <c r="A83" s="1" t="s">
        <v>167</v>
      </c>
      <c r="B83" s="1">
        <v>19</v>
      </c>
      <c r="C83" s="26" t="s">
        <v>8239</v>
      </c>
      <c r="D83" t="s">
        <v>169</v>
      </c>
      <c r="E83" s="27" t="s">
        <v>8240</v>
      </c>
      <c r="F83" s="28" t="s">
        <v>1488</v>
      </c>
      <c r="G83" s="29">
        <v>15.176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 ht="25.5">
      <c r="A84" s="1" t="s">
        <v>173</v>
      </c>
      <c r="E84" s="27" t="s">
        <v>8241</v>
      </c>
    </row>
    <row r="85" ht="102">
      <c r="A85" s="1" t="s">
        <v>174</v>
      </c>
      <c r="E85" s="33" t="s">
        <v>8242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8243</v>
      </c>
      <c r="D87" t="s">
        <v>169</v>
      </c>
      <c r="E87" s="27" t="s">
        <v>8244</v>
      </c>
      <c r="F87" s="28" t="s">
        <v>1467</v>
      </c>
      <c r="G87" s="29">
        <v>19.263000000000002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 ht="25.5">
      <c r="A88" s="1" t="s">
        <v>173</v>
      </c>
      <c r="E88" s="27" t="s">
        <v>8245</v>
      </c>
    </row>
    <row r="89" ht="140.25">
      <c r="A89" s="1" t="s">
        <v>174</v>
      </c>
      <c r="E89" s="33" t="s">
        <v>8246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8247</v>
      </c>
      <c r="D91" t="s">
        <v>169</v>
      </c>
      <c r="E91" s="27" t="s">
        <v>8248</v>
      </c>
      <c r="F91" s="28" t="s">
        <v>1488</v>
      </c>
      <c r="G91" s="29">
        <v>192.952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8249</v>
      </c>
    </row>
    <row r="93" ht="140.25">
      <c r="A93" s="1" t="s">
        <v>174</v>
      </c>
      <c r="E93" s="33" t="s">
        <v>8250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8251</v>
      </c>
      <c r="D95" t="s">
        <v>169</v>
      </c>
      <c r="E95" s="27" t="s">
        <v>8252</v>
      </c>
      <c r="F95" s="28" t="s">
        <v>1488</v>
      </c>
      <c r="G95" s="29">
        <v>192.952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8253</v>
      </c>
    </row>
    <row r="97">
      <c r="A97" s="1" t="s">
        <v>174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8254</v>
      </c>
      <c r="D99" t="s">
        <v>169</v>
      </c>
      <c r="E99" s="27" t="s">
        <v>8255</v>
      </c>
      <c r="F99" s="28" t="s">
        <v>1445</v>
      </c>
      <c r="G99" s="29">
        <v>0.71199999999999997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 ht="38.25">
      <c r="A100" s="1" t="s">
        <v>173</v>
      </c>
      <c r="E100" s="27" t="s">
        <v>8256</v>
      </c>
    </row>
    <row r="101" ht="38.25">
      <c r="A101" s="1" t="s">
        <v>174</v>
      </c>
      <c r="E101" s="33" t="s">
        <v>8257</v>
      </c>
    </row>
    <row r="102">
      <c r="A102" s="1" t="s">
        <v>176</v>
      </c>
      <c r="E102" s="27" t="s">
        <v>169</v>
      </c>
    </row>
    <row r="103">
      <c r="A103" s="1" t="s">
        <v>164</v>
      </c>
      <c r="C103" s="22" t="s">
        <v>603</v>
      </c>
      <c r="E103" s="23" t="s">
        <v>2777</v>
      </c>
      <c r="L103" s="24">
        <f>SUMIFS(L104:L223,A104:A223,"P")</f>
        <v>0</v>
      </c>
      <c r="M103" s="24">
        <f>SUMIFS(M104:M223,A104:A223,"P")</f>
        <v>0</v>
      </c>
      <c r="N103" s="25"/>
    </row>
    <row r="104" ht="25.5">
      <c r="A104" s="1" t="s">
        <v>167</v>
      </c>
      <c r="B104" s="1">
        <v>24</v>
      </c>
      <c r="C104" s="26" t="s">
        <v>8258</v>
      </c>
      <c r="D104" t="s">
        <v>169</v>
      </c>
      <c r="E104" s="27" t="s">
        <v>8259</v>
      </c>
      <c r="F104" s="28" t="s">
        <v>1488</v>
      </c>
      <c r="G104" s="29">
        <v>70.117999999999995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8260</v>
      </c>
    </row>
    <row r="106" ht="153">
      <c r="A106" s="1" t="s">
        <v>174</v>
      </c>
      <c r="E106" s="33" t="s">
        <v>8261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8262</v>
      </c>
      <c r="D108" t="s">
        <v>169</v>
      </c>
      <c r="E108" s="27" t="s">
        <v>8263</v>
      </c>
      <c r="F108" s="28" t="s">
        <v>1488</v>
      </c>
      <c r="G108" s="29">
        <v>4.6159999999999997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8264</v>
      </c>
    </row>
    <row r="110" ht="51">
      <c r="A110" s="1" t="s">
        <v>174</v>
      </c>
      <c r="E110" s="33" t="s">
        <v>8265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8266</v>
      </c>
      <c r="D112" t="s">
        <v>169</v>
      </c>
      <c r="E112" s="27" t="s">
        <v>8267</v>
      </c>
      <c r="F112" s="28" t="s">
        <v>1467</v>
      </c>
      <c r="G112" s="29">
        <v>40.395000000000003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8268</v>
      </c>
    </row>
    <row r="114" ht="229.5">
      <c r="A114" s="1" t="s">
        <v>174</v>
      </c>
      <c r="E114" s="33" t="s">
        <v>8269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8270</v>
      </c>
      <c r="D116" t="s">
        <v>169</v>
      </c>
      <c r="E116" s="27" t="s">
        <v>8271</v>
      </c>
      <c r="F116" s="28" t="s">
        <v>1488</v>
      </c>
      <c r="G116" s="29">
        <v>364.18000000000001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8272</v>
      </c>
    </row>
    <row r="118" ht="204">
      <c r="A118" s="1" t="s">
        <v>174</v>
      </c>
      <c r="E118" s="33" t="s">
        <v>8273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8274</v>
      </c>
      <c r="D120" t="s">
        <v>169</v>
      </c>
      <c r="E120" s="27" t="s">
        <v>8275</v>
      </c>
      <c r="F120" s="28" t="s">
        <v>1488</v>
      </c>
      <c r="G120" s="29">
        <v>364.18000000000001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8276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8277</v>
      </c>
      <c r="D124" t="s">
        <v>169</v>
      </c>
      <c r="E124" s="27" t="s">
        <v>8278</v>
      </c>
      <c r="F124" s="28" t="s">
        <v>1488</v>
      </c>
      <c r="G124" s="29">
        <v>44.020000000000003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8279</v>
      </c>
    </row>
    <row r="126" ht="51">
      <c r="A126" s="1" t="s">
        <v>174</v>
      </c>
      <c r="E126" s="33" t="s">
        <v>8280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8281</v>
      </c>
      <c r="D128" t="s">
        <v>169</v>
      </c>
      <c r="E128" s="27" t="s">
        <v>8282</v>
      </c>
      <c r="F128" s="28" t="s">
        <v>1488</v>
      </c>
      <c r="G128" s="29">
        <v>44.020000000000003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8283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8284</v>
      </c>
      <c r="D132" t="s">
        <v>169</v>
      </c>
      <c r="E132" s="27" t="s">
        <v>8285</v>
      </c>
      <c r="F132" s="28" t="s">
        <v>1445</v>
      </c>
      <c r="G132" s="29">
        <v>4.2519999999999998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25.5">
      <c r="A133" s="1" t="s">
        <v>173</v>
      </c>
      <c r="E133" s="27" t="s">
        <v>8286</v>
      </c>
    </row>
    <row r="134" ht="38.25">
      <c r="A134" s="1" t="s">
        <v>174</v>
      </c>
      <c r="E134" s="33" t="s">
        <v>8287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8288</v>
      </c>
      <c r="D136" t="s">
        <v>169</v>
      </c>
      <c r="E136" s="27" t="s">
        <v>8289</v>
      </c>
      <c r="F136" s="28" t="s">
        <v>200</v>
      </c>
      <c r="G136" s="29">
        <v>3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8289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8290</v>
      </c>
      <c r="D140" t="s">
        <v>169</v>
      </c>
      <c r="E140" s="27" t="s">
        <v>8291</v>
      </c>
      <c r="F140" s="28" t="s">
        <v>200</v>
      </c>
      <c r="G140" s="29">
        <v>1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 ht="25.5">
      <c r="A141" s="1" t="s">
        <v>173</v>
      </c>
      <c r="E141" s="27" t="s">
        <v>8292</v>
      </c>
    </row>
    <row r="142" ht="38.25">
      <c r="A142" s="1" t="s">
        <v>174</v>
      </c>
      <c r="E142" s="33" t="s">
        <v>8293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8294</v>
      </c>
      <c r="D144" t="s">
        <v>169</v>
      </c>
      <c r="E144" s="27" t="s">
        <v>8295</v>
      </c>
      <c r="F144" s="28" t="s">
        <v>200</v>
      </c>
      <c r="G144" s="29">
        <v>58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25.5">
      <c r="A145" s="1" t="s">
        <v>173</v>
      </c>
      <c r="E145" s="27" t="s">
        <v>8296</v>
      </c>
    </row>
    <row r="146" ht="102">
      <c r="A146" s="1" t="s">
        <v>174</v>
      </c>
      <c r="E146" s="33" t="s">
        <v>8297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8298</v>
      </c>
      <c r="D148" t="s">
        <v>169</v>
      </c>
      <c r="E148" s="27" t="s">
        <v>8299</v>
      </c>
      <c r="F148" s="28" t="s">
        <v>200</v>
      </c>
      <c r="G148" s="29">
        <v>1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8300</v>
      </c>
    </row>
    <row r="150" ht="38.25">
      <c r="A150" s="1" t="s">
        <v>174</v>
      </c>
      <c r="E150" s="33" t="s">
        <v>8301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8302</v>
      </c>
      <c r="D152" t="s">
        <v>169</v>
      </c>
      <c r="E152" s="27" t="s">
        <v>8303</v>
      </c>
      <c r="F152" s="28" t="s">
        <v>200</v>
      </c>
      <c r="G152" s="29">
        <v>1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172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8304</v>
      </c>
    </row>
    <row r="154" ht="38.25">
      <c r="A154" s="1" t="s">
        <v>174</v>
      </c>
      <c r="E154" s="33" t="s">
        <v>8305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8306</v>
      </c>
      <c r="D156" t="s">
        <v>169</v>
      </c>
      <c r="E156" s="27" t="s">
        <v>8307</v>
      </c>
      <c r="F156" s="28" t="s">
        <v>200</v>
      </c>
      <c r="G156" s="29">
        <v>1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172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8308</v>
      </c>
    </row>
    <row r="158" ht="38.25">
      <c r="A158" s="1" t="s">
        <v>174</v>
      </c>
      <c r="E158" s="33" t="s">
        <v>8309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8310</v>
      </c>
      <c r="D160" t="s">
        <v>169</v>
      </c>
      <c r="E160" s="27" t="s">
        <v>8311</v>
      </c>
      <c r="F160" s="28" t="s">
        <v>200</v>
      </c>
      <c r="G160" s="29">
        <v>19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172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 ht="25.5">
      <c r="A161" s="1" t="s">
        <v>173</v>
      </c>
      <c r="E161" s="27" t="s">
        <v>8312</v>
      </c>
    </row>
    <row r="162" ht="76.5">
      <c r="A162" s="1" t="s">
        <v>174</v>
      </c>
      <c r="E162" s="33" t="s">
        <v>8313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8314</v>
      </c>
      <c r="D164" t="s">
        <v>169</v>
      </c>
      <c r="E164" s="27" t="s">
        <v>8315</v>
      </c>
      <c r="F164" s="28" t="s">
        <v>200</v>
      </c>
      <c r="G164" s="29">
        <v>4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172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8316</v>
      </c>
    </row>
    <row r="166" ht="38.25">
      <c r="A166" s="1" t="s">
        <v>174</v>
      </c>
      <c r="E166" s="33" t="s">
        <v>8317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8318</v>
      </c>
      <c r="D168" t="s">
        <v>169</v>
      </c>
      <c r="E168" s="27" t="s">
        <v>8319</v>
      </c>
      <c r="F168" s="28" t="s">
        <v>200</v>
      </c>
      <c r="G168" s="29">
        <v>16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172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 ht="25.5">
      <c r="A169" s="1" t="s">
        <v>173</v>
      </c>
      <c r="E169" s="27" t="s">
        <v>8320</v>
      </c>
    </row>
    <row r="170" ht="38.25">
      <c r="A170" s="1" t="s">
        <v>174</v>
      </c>
      <c r="E170" s="33" t="s">
        <v>8321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8322</v>
      </c>
      <c r="D172" t="s">
        <v>169</v>
      </c>
      <c r="E172" s="27" t="s">
        <v>8323</v>
      </c>
      <c r="F172" s="28" t="s">
        <v>200</v>
      </c>
      <c r="G172" s="29">
        <v>3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172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 ht="25.5">
      <c r="A173" s="1" t="s">
        <v>173</v>
      </c>
      <c r="E173" s="27" t="s">
        <v>8324</v>
      </c>
    </row>
    <row r="174" ht="38.25">
      <c r="A174" s="1" t="s">
        <v>174</v>
      </c>
      <c r="E174" s="33" t="s">
        <v>8325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8326</v>
      </c>
      <c r="D176" t="s">
        <v>169</v>
      </c>
      <c r="E176" s="27" t="s">
        <v>8327</v>
      </c>
      <c r="F176" s="28" t="s">
        <v>1467</v>
      </c>
      <c r="G176" s="29">
        <v>9.0709999999999997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172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8328</v>
      </c>
    </row>
    <row r="178" ht="409.5">
      <c r="A178" s="1" t="s">
        <v>174</v>
      </c>
      <c r="E178" s="33" t="s">
        <v>8329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8330</v>
      </c>
      <c r="D180" t="s">
        <v>169</v>
      </c>
      <c r="E180" s="27" t="s">
        <v>8331</v>
      </c>
      <c r="F180" s="28" t="s">
        <v>1445</v>
      </c>
      <c r="G180" s="29">
        <v>2.903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172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 ht="25.5">
      <c r="A181" s="1" t="s">
        <v>173</v>
      </c>
      <c r="E181" s="27" t="s">
        <v>8332</v>
      </c>
    </row>
    <row r="182" ht="409.5">
      <c r="A182" s="1" t="s">
        <v>174</v>
      </c>
      <c r="E182" s="33" t="s">
        <v>8333</v>
      </c>
    </row>
    <row r="183">
      <c r="A183" s="1" t="s">
        <v>176</v>
      </c>
      <c r="E183" s="27" t="s">
        <v>169</v>
      </c>
    </row>
    <row r="184">
      <c r="A184" s="1" t="s">
        <v>167</v>
      </c>
      <c r="B184" s="1">
        <v>44</v>
      </c>
      <c r="C184" s="26" t="s">
        <v>8334</v>
      </c>
      <c r="D184" t="s">
        <v>169</v>
      </c>
      <c r="E184" s="27" t="s">
        <v>8335</v>
      </c>
      <c r="F184" s="28" t="s">
        <v>1445</v>
      </c>
      <c r="G184" s="29">
        <v>9.6620000000000008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172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 ht="25.5">
      <c r="A185" s="1" t="s">
        <v>173</v>
      </c>
      <c r="E185" s="27" t="s">
        <v>8336</v>
      </c>
    </row>
    <row r="186" ht="409.5">
      <c r="A186" s="1" t="s">
        <v>174</v>
      </c>
      <c r="E186" s="33" t="s">
        <v>8337</v>
      </c>
    </row>
    <row r="187">
      <c r="A187" s="1" t="s">
        <v>176</v>
      </c>
      <c r="E187" s="27" t="s">
        <v>169</v>
      </c>
    </row>
    <row r="188">
      <c r="A188" s="1" t="s">
        <v>167</v>
      </c>
      <c r="B188" s="1">
        <v>45</v>
      </c>
      <c r="C188" s="26" t="s">
        <v>8338</v>
      </c>
      <c r="D188" t="s">
        <v>169</v>
      </c>
      <c r="E188" s="27" t="s">
        <v>8339</v>
      </c>
      <c r="F188" s="28" t="s">
        <v>1445</v>
      </c>
      <c r="G188" s="29">
        <v>2.508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172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 ht="25.5">
      <c r="A189" s="1" t="s">
        <v>173</v>
      </c>
      <c r="E189" s="27" t="s">
        <v>8340</v>
      </c>
    </row>
    <row r="190" ht="140.25">
      <c r="A190" s="1" t="s">
        <v>174</v>
      </c>
      <c r="E190" s="33" t="s">
        <v>8341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8342</v>
      </c>
      <c r="D192" t="s">
        <v>169</v>
      </c>
      <c r="E192" s="27" t="s">
        <v>8343</v>
      </c>
      <c r="F192" s="28" t="s">
        <v>1405</v>
      </c>
      <c r="G192" s="29">
        <v>20.760000000000002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172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 ht="25.5">
      <c r="A193" s="1" t="s">
        <v>173</v>
      </c>
      <c r="E193" s="27" t="s">
        <v>8344</v>
      </c>
    </row>
    <row r="194" ht="76.5">
      <c r="A194" s="1" t="s">
        <v>174</v>
      </c>
      <c r="E194" s="33" t="s">
        <v>8345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8346</v>
      </c>
      <c r="D196" t="s">
        <v>169</v>
      </c>
      <c r="E196" s="27" t="s">
        <v>8347</v>
      </c>
      <c r="F196" s="28" t="s">
        <v>1405</v>
      </c>
      <c r="G196" s="29">
        <v>3.75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 ht="25.5">
      <c r="A197" s="1" t="s">
        <v>173</v>
      </c>
      <c r="E197" s="27" t="s">
        <v>8348</v>
      </c>
    </row>
    <row r="198" ht="38.25">
      <c r="A198" s="1" t="s">
        <v>174</v>
      </c>
      <c r="E198" s="33" t="s">
        <v>8349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48</v>
      </c>
      <c r="C200" s="26" t="s">
        <v>8350</v>
      </c>
      <c r="D200" t="s">
        <v>169</v>
      </c>
      <c r="E200" s="27" t="s">
        <v>8351</v>
      </c>
      <c r="F200" s="28" t="s">
        <v>1405</v>
      </c>
      <c r="G200" s="29">
        <v>4.25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172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8352</v>
      </c>
    </row>
    <row r="202" ht="51">
      <c r="A202" s="1" t="s">
        <v>174</v>
      </c>
      <c r="E202" s="33" t="s">
        <v>8353</v>
      </c>
    </row>
    <row r="203">
      <c r="A203" s="1" t="s">
        <v>176</v>
      </c>
      <c r="E203" s="27" t="s">
        <v>169</v>
      </c>
    </row>
    <row r="204">
      <c r="A204" s="1" t="s">
        <v>167</v>
      </c>
      <c r="B204" s="1">
        <v>49</v>
      </c>
      <c r="C204" s="26" t="s">
        <v>8354</v>
      </c>
      <c r="D204" t="s">
        <v>169</v>
      </c>
      <c r="E204" s="27" t="s">
        <v>8355</v>
      </c>
      <c r="F204" s="28" t="s">
        <v>1488</v>
      </c>
      <c r="G204" s="29">
        <v>87.876999999999995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172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 ht="25.5">
      <c r="A205" s="1" t="s">
        <v>173</v>
      </c>
      <c r="E205" s="27" t="s">
        <v>8356</v>
      </c>
    </row>
    <row r="206" ht="409.5">
      <c r="A206" s="1" t="s">
        <v>174</v>
      </c>
      <c r="E206" s="33" t="s">
        <v>8357</v>
      </c>
    </row>
    <row r="207">
      <c r="A207" s="1" t="s">
        <v>176</v>
      </c>
      <c r="E207" s="27" t="s">
        <v>169</v>
      </c>
    </row>
    <row r="208">
      <c r="A208" s="1" t="s">
        <v>167</v>
      </c>
      <c r="B208" s="1">
        <v>50</v>
      </c>
      <c r="C208" s="26" t="s">
        <v>8358</v>
      </c>
      <c r="D208" t="s">
        <v>169</v>
      </c>
      <c r="E208" s="27" t="s">
        <v>8359</v>
      </c>
      <c r="F208" s="28" t="s">
        <v>1488</v>
      </c>
      <c r="G208" s="29">
        <v>140.488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172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 ht="25.5">
      <c r="A209" s="1" t="s">
        <v>173</v>
      </c>
      <c r="E209" s="27" t="s">
        <v>8360</v>
      </c>
    </row>
    <row r="210" ht="409.5">
      <c r="A210" s="1" t="s">
        <v>174</v>
      </c>
      <c r="E210" s="33" t="s">
        <v>8361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8362</v>
      </c>
      <c r="D212" t="s">
        <v>169</v>
      </c>
      <c r="E212" s="27" t="s">
        <v>8363</v>
      </c>
      <c r="F212" s="28" t="s">
        <v>1488</v>
      </c>
      <c r="G212" s="29">
        <v>151.80199999999999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172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 ht="25.5">
      <c r="A213" s="1" t="s">
        <v>173</v>
      </c>
      <c r="E213" s="27" t="s">
        <v>8364</v>
      </c>
    </row>
    <row r="214" ht="409.5">
      <c r="A214" s="1" t="s">
        <v>174</v>
      </c>
      <c r="E214" s="33" t="s">
        <v>8365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8366</v>
      </c>
      <c r="D216" t="s">
        <v>169</v>
      </c>
      <c r="E216" s="27" t="s">
        <v>8367</v>
      </c>
      <c r="F216" s="28" t="s">
        <v>200</v>
      </c>
      <c r="G216" s="29">
        <v>4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2420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 ht="25.5">
      <c r="A217" s="1" t="s">
        <v>173</v>
      </c>
      <c r="E217" s="27" t="s">
        <v>8368</v>
      </c>
    </row>
    <row r="218" ht="38.25">
      <c r="A218" s="1" t="s">
        <v>174</v>
      </c>
      <c r="E218" s="33" t="s">
        <v>8369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8370</v>
      </c>
      <c r="D220" t="s">
        <v>169</v>
      </c>
      <c r="E220" s="27" t="s">
        <v>8371</v>
      </c>
      <c r="F220" s="28" t="s">
        <v>200</v>
      </c>
      <c r="G220" s="29">
        <v>3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2420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8371</v>
      </c>
    </row>
    <row r="222" ht="63.75">
      <c r="A222" s="1" t="s">
        <v>174</v>
      </c>
      <c r="E222" s="33" t="s">
        <v>8372</v>
      </c>
    </row>
    <row r="223">
      <c r="A223" s="1" t="s">
        <v>176</v>
      </c>
      <c r="E223" s="27" t="s">
        <v>169</v>
      </c>
    </row>
    <row r="224">
      <c r="A224" s="1" t="s">
        <v>164</v>
      </c>
      <c r="C224" s="22" t="s">
        <v>1523</v>
      </c>
      <c r="E224" s="23" t="s">
        <v>1524</v>
      </c>
      <c r="L224" s="24">
        <f>SUMIFS(L225:L360,A225:A360,"P")</f>
        <v>0</v>
      </c>
      <c r="M224" s="24">
        <f>SUMIFS(M225:M360,A225:A360,"P")</f>
        <v>0</v>
      </c>
      <c r="N224" s="25"/>
    </row>
    <row r="225">
      <c r="A225" s="1" t="s">
        <v>167</v>
      </c>
      <c r="B225" s="1">
        <v>54</v>
      </c>
      <c r="C225" s="26" t="s">
        <v>8373</v>
      </c>
      <c r="D225" t="s">
        <v>169</v>
      </c>
      <c r="E225" s="27" t="s">
        <v>8374</v>
      </c>
      <c r="F225" s="28" t="s">
        <v>1445</v>
      </c>
      <c r="G225" s="29">
        <v>2.8690000000000002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172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8374</v>
      </c>
    </row>
    <row r="227" ht="89.25">
      <c r="A227" s="1" t="s">
        <v>174</v>
      </c>
      <c r="E227" s="33" t="s">
        <v>8375</v>
      </c>
    </row>
    <row r="228">
      <c r="A228" s="1" t="s">
        <v>176</v>
      </c>
      <c r="E228" s="27" t="s">
        <v>169</v>
      </c>
    </row>
    <row r="229">
      <c r="A229" s="1" t="s">
        <v>167</v>
      </c>
      <c r="B229" s="1">
        <v>55</v>
      </c>
      <c r="C229" s="26" t="s">
        <v>8376</v>
      </c>
      <c r="D229" t="s">
        <v>169</v>
      </c>
      <c r="E229" s="27" t="s">
        <v>8377</v>
      </c>
      <c r="F229" s="28" t="s">
        <v>1445</v>
      </c>
      <c r="G229" s="29">
        <v>0.0089999999999999993</v>
      </c>
      <c r="H229" s="28">
        <v>0</v>
      </c>
      <c r="I229" s="30">
        <f>ROUND(G229*H229,P4)</f>
        <v>0</v>
      </c>
      <c r="L229" s="31">
        <v>0</v>
      </c>
      <c r="M229" s="24">
        <f>ROUND(G229*L229,P4)</f>
        <v>0</v>
      </c>
      <c r="N229" s="25" t="s">
        <v>172</v>
      </c>
      <c r="O229" s="32">
        <f>M229*AA229</f>
        <v>0</v>
      </c>
      <c r="P229" s="1">
        <v>3</v>
      </c>
      <c r="AA229" s="1">
        <f>IF(P229=1,$O$3,IF(P229=2,$O$4,$O$5))</f>
        <v>0</v>
      </c>
    </row>
    <row r="230">
      <c r="A230" s="1" t="s">
        <v>173</v>
      </c>
      <c r="E230" s="27" t="s">
        <v>8377</v>
      </c>
    </row>
    <row r="231" ht="63.75">
      <c r="A231" s="1" t="s">
        <v>174</v>
      </c>
      <c r="E231" s="33" t="s">
        <v>8378</v>
      </c>
    </row>
    <row r="232">
      <c r="A232" s="1" t="s">
        <v>176</v>
      </c>
      <c r="E232" s="27" t="s">
        <v>169</v>
      </c>
    </row>
    <row r="233">
      <c r="A233" s="1" t="s">
        <v>167</v>
      </c>
      <c r="B233" s="1">
        <v>56</v>
      </c>
      <c r="C233" s="26" t="s">
        <v>8379</v>
      </c>
      <c r="D233" t="s">
        <v>169</v>
      </c>
      <c r="E233" s="27" t="s">
        <v>8380</v>
      </c>
      <c r="F233" s="28" t="s">
        <v>1445</v>
      </c>
      <c r="G233" s="29">
        <v>0.46200000000000002</v>
      </c>
      <c r="H233" s="28">
        <v>0</v>
      </c>
      <c r="I233" s="30">
        <f>ROUND(G233*H233,P4)</f>
        <v>0</v>
      </c>
      <c r="L233" s="31">
        <v>0</v>
      </c>
      <c r="M233" s="24">
        <f>ROUND(G233*L233,P4)</f>
        <v>0</v>
      </c>
      <c r="N233" s="25" t="s">
        <v>172</v>
      </c>
      <c r="O233" s="32">
        <f>M233*AA233</f>
        <v>0</v>
      </c>
      <c r="P233" s="1">
        <v>3</v>
      </c>
      <c r="AA233" s="1">
        <f>IF(P233=1,$O$3,IF(P233=2,$O$4,$O$5))</f>
        <v>0</v>
      </c>
    </row>
    <row r="234">
      <c r="A234" s="1" t="s">
        <v>173</v>
      </c>
      <c r="E234" s="27" t="s">
        <v>8380</v>
      </c>
    </row>
    <row r="235" ht="76.5">
      <c r="A235" s="1" t="s">
        <v>174</v>
      </c>
      <c r="E235" s="33" t="s">
        <v>8381</v>
      </c>
    </row>
    <row r="236">
      <c r="A236" s="1" t="s">
        <v>176</v>
      </c>
      <c r="E236" s="27" t="s">
        <v>169</v>
      </c>
    </row>
    <row r="237">
      <c r="A237" s="1" t="s">
        <v>167</v>
      </c>
      <c r="B237" s="1">
        <v>57</v>
      </c>
      <c r="C237" s="26" t="s">
        <v>8382</v>
      </c>
      <c r="D237" t="s">
        <v>169</v>
      </c>
      <c r="E237" s="27" t="s">
        <v>8383</v>
      </c>
      <c r="F237" s="28" t="s">
        <v>1445</v>
      </c>
      <c r="G237" s="29">
        <v>0.058999999999999997</v>
      </c>
      <c r="H237" s="28">
        <v>0</v>
      </c>
      <c r="I237" s="30">
        <f>ROUND(G237*H237,P4)</f>
        <v>0</v>
      </c>
      <c r="L237" s="31">
        <v>0</v>
      </c>
      <c r="M237" s="24">
        <f>ROUND(G237*L237,P4)</f>
        <v>0</v>
      </c>
      <c r="N237" s="25" t="s">
        <v>172</v>
      </c>
      <c r="O237" s="32">
        <f>M237*AA237</f>
        <v>0</v>
      </c>
      <c r="P237" s="1">
        <v>3</v>
      </c>
      <c r="AA237" s="1">
        <f>IF(P237=1,$O$3,IF(P237=2,$O$4,$O$5))</f>
        <v>0</v>
      </c>
    </row>
    <row r="238">
      <c r="A238" s="1" t="s">
        <v>173</v>
      </c>
      <c r="E238" s="27" t="s">
        <v>8383</v>
      </c>
    </row>
    <row r="239" ht="51">
      <c r="A239" s="1" t="s">
        <v>174</v>
      </c>
      <c r="E239" s="33" t="s">
        <v>8384</v>
      </c>
    </row>
    <row r="240">
      <c r="A240" s="1" t="s">
        <v>176</v>
      </c>
      <c r="E240" s="27" t="s">
        <v>169</v>
      </c>
    </row>
    <row r="241">
      <c r="A241" s="1" t="s">
        <v>167</v>
      </c>
      <c r="B241" s="1">
        <v>58</v>
      </c>
      <c r="C241" s="26" t="s">
        <v>8385</v>
      </c>
      <c r="D241" t="s">
        <v>169</v>
      </c>
      <c r="E241" s="27" t="s">
        <v>8386</v>
      </c>
      <c r="F241" s="28" t="s">
        <v>1467</v>
      </c>
      <c r="G241" s="29">
        <v>39.790999999999997</v>
      </c>
      <c r="H241" s="28">
        <v>0</v>
      </c>
      <c r="I241" s="30">
        <f>ROUND(G241*H241,P4)</f>
        <v>0</v>
      </c>
      <c r="L241" s="31">
        <v>0</v>
      </c>
      <c r="M241" s="24">
        <f>ROUND(G241*L241,P4)</f>
        <v>0</v>
      </c>
      <c r="N241" s="25" t="s">
        <v>172</v>
      </c>
      <c r="O241" s="32">
        <f>M241*AA241</f>
        <v>0</v>
      </c>
      <c r="P241" s="1">
        <v>3</v>
      </c>
      <c r="AA241" s="1">
        <f>IF(P241=1,$O$3,IF(P241=2,$O$4,$O$5))</f>
        <v>0</v>
      </c>
    </row>
    <row r="242" ht="25.5">
      <c r="A242" s="1" t="s">
        <v>173</v>
      </c>
      <c r="E242" s="27" t="s">
        <v>8387</v>
      </c>
    </row>
    <row r="243" ht="409.5">
      <c r="A243" s="1" t="s">
        <v>174</v>
      </c>
      <c r="E243" s="33" t="s">
        <v>8388</v>
      </c>
    </row>
    <row r="244">
      <c r="A244" s="1" t="s">
        <v>176</v>
      </c>
      <c r="E244" s="27" t="s">
        <v>169</v>
      </c>
    </row>
    <row r="245">
      <c r="A245" s="1" t="s">
        <v>167</v>
      </c>
      <c r="B245" s="1">
        <v>59</v>
      </c>
      <c r="C245" s="26" t="s">
        <v>8389</v>
      </c>
      <c r="D245" t="s">
        <v>169</v>
      </c>
      <c r="E245" s="27" t="s">
        <v>8390</v>
      </c>
      <c r="F245" s="28" t="s">
        <v>1467</v>
      </c>
      <c r="G245" s="29">
        <v>0.88600000000000001</v>
      </c>
      <c r="H245" s="28">
        <v>0</v>
      </c>
      <c r="I245" s="30">
        <f>ROUND(G245*H245,P4)</f>
        <v>0</v>
      </c>
      <c r="L245" s="31">
        <v>0</v>
      </c>
      <c r="M245" s="24">
        <f>ROUND(G245*L245,P4)</f>
        <v>0</v>
      </c>
      <c r="N245" s="25" t="s">
        <v>172</v>
      </c>
      <c r="O245" s="32">
        <f>M245*AA245</f>
        <v>0</v>
      </c>
      <c r="P245" s="1">
        <v>3</v>
      </c>
      <c r="AA245" s="1">
        <f>IF(P245=1,$O$3,IF(P245=2,$O$4,$O$5))</f>
        <v>0</v>
      </c>
    </row>
    <row r="246" ht="25.5">
      <c r="A246" s="1" t="s">
        <v>173</v>
      </c>
      <c r="E246" s="27" t="s">
        <v>8391</v>
      </c>
    </row>
    <row r="247" ht="51">
      <c r="A247" s="1" t="s">
        <v>174</v>
      </c>
      <c r="E247" s="33" t="s">
        <v>8392</v>
      </c>
    </row>
    <row r="248">
      <c r="A248" s="1" t="s">
        <v>176</v>
      </c>
      <c r="E248" s="27" t="s">
        <v>169</v>
      </c>
    </row>
    <row r="249">
      <c r="A249" s="1" t="s">
        <v>167</v>
      </c>
      <c r="B249" s="1">
        <v>60</v>
      </c>
      <c r="C249" s="26" t="s">
        <v>8393</v>
      </c>
      <c r="D249" t="s">
        <v>169</v>
      </c>
      <c r="E249" s="27" t="s">
        <v>8394</v>
      </c>
      <c r="F249" s="28" t="s">
        <v>1488</v>
      </c>
      <c r="G249" s="29">
        <v>322.13999999999999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 ht="25.5">
      <c r="A250" s="1" t="s">
        <v>173</v>
      </c>
      <c r="E250" s="27" t="s">
        <v>8395</v>
      </c>
    </row>
    <row r="251" ht="409.5">
      <c r="A251" s="1" t="s">
        <v>174</v>
      </c>
      <c r="E251" s="33" t="s">
        <v>8396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61</v>
      </c>
      <c r="C253" s="26" t="s">
        <v>8397</v>
      </c>
      <c r="D253" t="s">
        <v>169</v>
      </c>
      <c r="E253" s="27" t="s">
        <v>8398</v>
      </c>
      <c r="F253" s="28" t="s">
        <v>1488</v>
      </c>
      <c r="G253" s="29">
        <v>322.13999999999999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 ht="25.5">
      <c r="A254" s="1" t="s">
        <v>173</v>
      </c>
      <c r="E254" s="27" t="s">
        <v>8399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62</v>
      </c>
      <c r="C257" s="26" t="s">
        <v>8400</v>
      </c>
      <c r="D257" t="s">
        <v>169</v>
      </c>
      <c r="E257" s="27" t="s">
        <v>8401</v>
      </c>
      <c r="F257" s="28" t="s">
        <v>1488</v>
      </c>
      <c r="G257" s="29">
        <v>88.209999999999994</v>
      </c>
      <c r="H257" s="28">
        <v>0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63.75">
      <c r="A258" s="1" t="s">
        <v>173</v>
      </c>
      <c r="E258" s="27" t="s">
        <v>8402</v>
      </c>
    </row>
    <row r="259" ht="140.25">
      <c r="A259" s="1" t="s">
        <v>174</v>
      </c>
      <c r="E259" s="33" t="s">
        <v>8403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63</v>
      </c>
      <c r="C261" s="26" t="s">
        <v>8404</v>
      </c>
      <c r="D261" t="s">
        <v>169</v>
      </c>
      <c r="E261" s="27" t="s">
        <v>8405</v>
      </c>
      <c r="F261" s="28" t="s">
        <v>1488</v>
      </c>
      <c r="G261" s="29">
        <v>188.94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 ht="25.5">
      <c r="A262" s="1" t="s">
        <v>173</v>
      </c>
      <c r="E262" s="27" t="s">
        <v>8406</v>
      </c>
    </row>
    <row r="263" ht="408">
      <c r="A263" s="1" t="s">
        <v>174</v>
      </c>
      <c r="E263" s="33" t="s">
        <v>8407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64</v>
      </c>
      <c r="C265" s="26" t="s">
        <v>8408</v>
      </c>
      <c r="D265" t="s">
        <v>169</v>
      </c>
      <c r="E265" s="27" t="s">
        <v>8409</v>
      </c>
      <c r="F265" s="28" t="s">
        <v>1488</v>
      </c>
      <c r="G265" s="29">
        <v>188.94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 ht="25.5">
      <c r="A266" s="1" t="s">
        <v>173</v>
      </c>
      <c r="E266" s="27" t="s">
        <v>8410</v>
      </c>
    </row>
    <row r="267">
      <c r="A267" s="1" t="s">
        <v>174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8411</v>
      </c>
      <c r="D269" t="s">
        <v>169</v>
      </c>
      <c r="E269" s="27" t="s">
        <v>8412</v>
      </c>
      <c r="F269" s="28" t="s">
        <v>1488</v>
      </c>
      <c r="G269" s="29">
        <v>133.19999999999999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25.5">
      <c r="A270" s="1" t="s">
        <v>173</v>
      </c>
      <c r="E270" s="27" t="s">
        <v>8413</v>
      </c>
    </row>
    <row r="271" ht="204">
      <c r="A271" s="1" t="s">
        <v>174</v>
      </c>
      <c r="E271" s="33" t="s">
        <v>8414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8415</v>
      </c>
      <c r="D273" t="s">
        <v>169</v>
      </c>
      <c r="E273" s="27" t="s">
        <v>8416</v>
      </c>
      <c r="F273" s="28" t="s">
        <v>1488</v>
      </c>
      <c r="G273" s="29">
        <v>133.19999999999999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 ht="25.5">
      <c r="A274" s="1" t="s">
        <v>173</v>
      </c>
      <c r="E274" s="27" t="s">
        <v>8417</v>
      </c>
    </row>
    <row r="275">
      <c r="A275" s="1" t="s">
        <v>174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67</v>
      </c>
      <c r="C277" s="26" t="s">
        <v>8418</v>
      </c>
      <c r="D277" t="s">
        <v>169</v>
      </c>
      <c r="E277" s="27" t="s">
        <v>8419</v>
      </c>
      <c r="F277" s="28" t="s">
        <v>1445</v>
      </c>
      <c r="G277" s="29">
        <v>1.5029999999999999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 ht="51">
      <c r="A278" s="1" t="s">
        <v>173</v>
      </c>
      <c r="E278" s="27" t="s">
        <v>8420</v>
      </c>
    </row>
    <row r="279" ht="38.25">
      <c r="A279" s="1" t="s">
        <v>174</v>
      </c>
      <c r="E279" s="33" t="s">
        <v>8421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68</v>
      </c>
      <c r="C281" s="26" t="s">
        <v>8422</v>
      </c>
      <c r="D281" t="s">
        <v>169</v>
      </c>
      <c r="E281" s="27" t="s">
        <v>8423</v>
      </c>
      <c r="F281" s="28" t="s">
        <v>1445</v>
      </c>
      <c r="G281" s="29">
        <v>0.48099999999999998</v>
      </c>
      <c r="H281" s="28">
        <v>0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 ht="51">
      <c r="A282" s="1" t="s">
        <v>173</v>
      </c>
      <c r="E282" s="27" t="s">
        <v>8424</v>
      </c>
    </row>
    <row r="283" ht="242.25">
      <c r="A283" s="1" t="s">
        <v>174</v>
      </c>
      <c r="E283" s="33" t="s">
        <v>8425</v>
      </c>
    </row>
    <row r="284">
      <c r="A284" s="1" t="s">
        <v>176</v>
      </c>
      <c r="E284" s="27" t="s">
        <v>169</v>
      </c>
    </row>
    <row r="285">
      <c r="A285" s="1" t="s">
        <v>167</v>
      </c>
      <c r="B285" s="1">
        <v>69</v>
      </c>
      <c r="C285" s="26" t="s">
        <v>8426</v>
      </c>
      <c r="D285" t="s">
        <v>169</v>
      </c>
      <c r="E285" s="27" t="s">
        <v>8427</v>
      </c>
      <c r="F285" s="28" t="s">
        <v>1467</v>
      </c>
      <c r="G285" s="29">
        <v>0.375</v>
      </c>
      <c r="H285" s="28">
        <v>0</v>
      </c>
      <c r="I285" s="30">
        <f>ROUND(G285*H285,P4)</f>
        <v>0</v>
      </c>
      <c r="L285" s="31">
        <v>0</v>
      </c>
      <c r="M285" s="24">
        <f>ROUND(G285*L285,P4)</f>
        <v>0</v>
      </c>
      <c r="N285" s="25" t="s">
        <v>172</v>
      </c>
      <c r="O285" s="32">
        <f>M285*AA285</f>
        <v>0</v>
      </c>
      <c r="P285" s="1">
        <v>3</v>
      </c>
      <c r="AA285" s="1">
        <f>IF(P285=1,$O$3,IF(P285=2,$O$4,$O$5))</f>
        <v>0</v>
      </c>
    </row>
    <row r="286" ht="38.25">
      <c r="A286" s="1" t="s">
        <v>173</v>
      </c>
      <c r="E286" s="27" t="s">
        <v>8428</v>
      </c>
    </row>
    <row r="287" ht="38.25">
      <c r="A287" s="1" t="s">
        <v>174</v>
      </c>
      <c r="E287" s="33" t="s">
        <v>8429</v>
      </c>
    </row>
    <row r="288">
      <c r="A288" s="1" t="s">
        <v>176</v>
      </c>
      <c r="E288" s="27" t="s">
        <v>169</v>
      </c>
    </row>
    <row r="289">
      <c r="A289" s="1" t="s">
        <v>167</v>
      </c>
      <c r="B289" s="1">
        <v>70</v>
      </c>
      <c r="C289" s="26" t="s">
        <v>8430</v>
      </c>
      <c r="D289" t="s">
        <v>169</v>
      </c>
      <c r="E289" s="27" t="s">
        <v>8431</v>
      </c>
      <c r="F289" s="28" t="s">
        <v>1488</v>
      </c>
      <c r="G289" s="29">
        <v>2.7080000000000002</v>
      </c>
      <c r="H289" s="28">
        <v>0</v>
      </c>
      <c r="I289" s="30">
        <f>ROUND(G289*H289,P4)</f>
        <v>0</v>
      </c>
      <c r="L289" s="31">
        <v>0</v>
      </c>
      <c r="M289" s="24">
        <f>ROUND(G289*L289,P4)</f>
        <v>0</v>
      </c>
      <c r="N289" s="25" t="s">
        <v>172</v>
      </c>
      <c r="O289" s="32">
        <f>M289*AA289</f>
        <v>0</v>
      </c>
      <c r="P289" s="1">
        <v>3</v>
      </c>
      <c r="AA289" s="1">
        <f>IF(P289=1,$O$3,IF(P289=2,$O$4,$O$5))</f>
        <v>0</v>
      </c>
    </row>
    <row r="290" ht="25.5">
      <c r="A290" s="1" t="s">
        <v>173</v>
      </c>
      <c r="E290" s="27" t="s">
        <v>8432</v>
      </c>
    </row>
    <row r="291" ht="38.25">
      <c r="A291" s="1" t="s">
        <v>174</v>
      </c>
      <c r="E291" s="33" t="s">
        <v>8433</v>
      </c>
    </row>
    <row r="292">
      <c r="A292" s="1" t="s">
        <v>176</v>
      </c>
      <c r="E292" s="27" t="s">
        <v>169</v>
      </c>
    </row>
    <row r="293">
      <c r="A293" s="1" t="s">
        <v>167</v>
      </c>
      <c r="B293" s="1">
        <v>71</v>
      </c>
      <c r="C293" s="26" t="s">
        <v>8434</v>
      </c>
      <c r="D293" t="s">
        <v>169</v>
      </c>
      <c r="E293" s="27" t="s">
        <v>8435</v>
      </c>
      <c r="F293" s="28" t="s">
        <v>1488</v>
      </c>
      <c r="G293" s="29">
        <v>2.7080000000000002</v>
      </c>
      <c r="H293" s="28">
        <v>0</v>
      </c>
      <c r="I293" s="30">
        <f>ROUND(G293*H293,P4)</f>
        <v>0</v>
      </c>
      <c r="L293" s="31">
        <v>0</v>
      </c>
      <c r="M293" s="24">
        <f>ROUND(G293*L293,P4)</f>
        <v>0</v>
      </c>
      <c r="N293" s="25" t="s">
        <v>172</v>
      </c>
      <c r="O293" s="32">
        <f>M293*AA293</f>
        <v>0</v>
      </c>
      <c r="P293" s="1">
        <v>3</v>
      </c>
      <c r="AA293" s="1">
        <f>IF(P293=1,$O$3,IF(P293=2,$O$4,$O$5))</f>
        <v>0</v>
      </c>
    </row>
    <row r="294" ht="25.5">
      <c r="A294" s="1" t="s">
        <v>173</v>
      </c>
      <c r="E294" s="27" t="s">
        <v>8436</v>
      </c>
    </row>
    <row r="295">
      <c r="A295" s="1" t="s">
        <v>174</v>
      </c>
    </row>
    <row r="296">
      <c r="A296" s="1" t="s">
        <v>176</v>
      </c>
      <c r="E296" s="27" t="s">
        <v>169</v>
      </c>
    </row>
    <row r="297" ht="25.5">
      <c r="A297" s="1" t="s">
        <v>167</v>
      </c>
      <c r="B297" s="1">
        <v>72</v>
      </c>
      <c r="C297" s="26" t="s">
        <v>8437</v>
      </c>
      <c r="D297" t="s">
        <v>169</v>
      </c>
      <c r="E297" s="27" t="s">
        <v>8438</v>
      </c>
      <c r="F297" s="28" t="s">
        <v>1488</v>
      </c>
      <c r="G297" s="29">
        <v>2.7080000000000002</v>
      </c>
      <c r="H297" s="28">
        <v>0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 ht="25.5">
      <c r="A298" s="1" t="s">
        <v>173</v>
      </c>
      <c r="E298" s="27" t="s">
        <v>8439</v>
      </c>
    </row>
    <row r="299" ht="38.25">
      <c r="A299" s="1" t="s">
        <v>174</v>
      </c>
      <c r="E299" s="33" t="s">
        <v>8433</v>
      </c>
    </row>
    <row r="300">
      <c r="A300" s="1" t="s">
        <v>176</v>
      </c>
      <c r="E300" s="27" t="s">
        <v>169</v>
      </c>
    </row>
    <row r="301" ht="25.5">
      <c r="A301" s="1" t="s">
        <v>167</v>
      </c>
      <c r="B301" s="1">
        <v>73</v>
      </c>
      <c r="C301" s="26" t="s">
        <v>8440</v>
      </c>
      <c r="D301" t="s">
        <v>169</v>
      </c>
      <c r="E301" s="27" t="s">
        <v>8441</v>
      </c>
      <c r="F301" s="28" t="s">
        <v>1488</v>
      </c>
      <c r="G301" s="29">
        <v>2.7080000000000002</v>
      </c>
      <c r="H301" s="28">
        <v>0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8442</v>
      </c>
    </row>
    <row r="303">
      <c r="A303" s="1" t="s">
        <v>174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74</v>
      </c>
      <c r="C305" s="26" t="s">
        <v>8443</v>
      </c>
      <c r="D305" t="s">
        <v>169</v>
      </c>
      <c r="E305" s="27" t="s">
        <v>8444</v>
      </c>
      <c r="F305" s="28" t="s">
        <v>1445</v>
      </c>
      <c r="G305" s="29">
        <v>0.044999999999999998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51">
      <c r="A306" s="1" t="s">
        <v>173</v>
      </c>
      <c r="E306" s="27" t="s">
        <v>8445</v>
      </c>
    </row>
    <row r="307" ht="51">
      <c r="A307" s="1" t="s">
        <v>174</v>
      </c>
      <c r="E307" s="33" t="s">
        <v>8446</v>
      </c>
    </row>
    <row r="308">
      <c r="A308" s="1" t="s">
        <v>176</v>
      </c>
      <c r="E308" s="27" t="s">
        <v>169</v>
      </c>
    </row>
    <row r="309" ht="25.5">
      <c r="A309" s="1" t="s">
        <v>167</v>
      </c>
      <c r="B309" s="1">
        <v>75</v>
      </c>
      <c r="C309" s="26" t="s">
        <v>8447</v>
      </c>
      <c r="D309" t="s">
        <v>169</v>
      </c>
      <c r="E309" s="27" t="s">
        <v>8448</v>
      </c>
      <c r="F309" s="28" t="s">
        <v>1445</v>
      </c>
      <c r="G309" s="29">
        <v>0.113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 ht="25.5">
      <c r="A310" s="1" t="s">
        <v>173</v>
      </c>
      <c r="E310" s="27" t="s">
        <v>8449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 ht="25.5">
      <c r="A313" s="1" t="s">
        <v>167</v>
      </c>
      <c r="B313" s="1">
        <v>76</v>
      </c>
      <c r="C313" s="26" t="s">
        <v>8450</v>
      </c>
      <c r="D313" t="s">
        <v>169</v>
      </c>
      <c r="E313" s="27" t="s">
        <v>8451</v>
      </c>
      <c r="F313" s="28" t="s">
        <v>1445</v>
      </c>
      <c r="G313" s="29">
        <v>3.7679999999999998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 ht="25.5">
      <c r="A314" s="1" t="s">
        <v>173</v>
      </c>
      <c r="E314" s="27" t="s">
        <v>8452</v>
      </c>
    </row>
    <row r="315">
      <c r="A315" s="1" t="s">
        <v>174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77</v>
      </c>
      <c r="C317" s="26" t="s">
        <v>8453</v>
      </c>
      <c r="D317" t="s">
        <v>169</v>
      </c>
      <c r="E317" s="27" t="s">
        <v>8454</v>
      </c>
      <c r="F317" s="28" t="s">
        <v>1467</v>
      </c>
      <c r="G317" s="29">
        <v>7.7729999999999997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 ht="25.5">
      <c r="A318" s="1" t="s">
        <v>173</v>
      </c>
      <c r="E318" s="27" t="s">
        <v>8455</v>
      </c>
    </row>
    <row r="319" ht="229.5">
      <c r="A319" s="1" t="s">
        <v>174</v>
      </c>
      <c r="E319" s="33" t="s">
        <v>8456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78</v>
      </c>
      <c r="C321" s="26" t="s">
        <v>8457</v>
      </c>
      <c r="D321" t="s">
        <v>169</v>
      </c>
      <c r="E321" s="27" t="s">
        <v>8458</v>
      </c>
      <c r="F321" s="28" t="s">
        <v>1445</v>
      </c>
      <c r="G321" s="29">
        <v>0.28699999999999998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 ht="25.5">
      <c r="A322" s="1" t="s">
        <v>173</v>
      </c>
      <c r="E322" s="27" t="s">
        <v>8459</v>
      </c>
    </row>
    <row r="323" ht="38.25">
      <c r="A323" s="1" t="s">
        <v>174</v>
      </c>
      <c r="E323" s="33" t="s">
        <v>8460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8461</v>
      </c>
      <c r="D325" t="s">
        <v>169</v>
      </c>
      <c r="E325" s="27" t="s">
        <v>8462</v>
      </c>
      <c r="F325" s="28" t="s">
        <v>1488</v>
      </c>
      <c r="G325" s="29">
        <v>5.5990000000000002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172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8463</v>
      </c>
    </row>
    <row r="327" ht="127.5">
      <c r="A327" s="1" t="s">
        <v>174</v>
      </c>
      <c r="E327" s="33" t="s">
        <v>8464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8465</v>
      </c>
      <c r="D329" t="s">
        <v>169</v>
      </c>
      <c r="E329" s="27" t="s">
        <v>8466</v>
      </c>
      <c r="F329" s="28" t="s">
        <v>1488</v>
      </c>
      <c r="G329" s="29">
        <v>5.5990000000000002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172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8467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8468</v>
      </c>
      <c r="D333" t="s">
        <v>169</v>
      </c>
      <c r="E333" s="27" t="s">
        <v>8469</v>
      </c>
      <c r="F333" s="28" t="s">
        <v>1488</v>
      </c>
      <c r="G333" s="29">
        <v>17.437999999999999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172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8470</v>
      </c>
    </row>
    <row r="335" ht="178.5">
      <c r="A335" s="1" t="s">
        <v>174</v>
      </c>
      <c r="E335" s="33" t="s">
        <v>8471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8472</v>
      </c>
      <c r="D337" t="s">
        <v>169</v>
      </c>
      <c r="E337" s="27" t="s">
        <v>8473</v>
      </c>
      <c r="F337" s="28" t="s">
        <v>1488</v>
      </c>
      <c r="G337" s="29">
        <v>17.437999999999999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172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8474</v>
      </c>
    </row>
    <row r="339">
      <c r="A339" s="1" t="s">
        <v>174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83</v>
      </c>
      <c r="C341" s="26" t="s">
        <v>8475</v>
      </c>
      <c r="D341" t="s">
        <v>169</v>
      </c>
      <c r="E341" s="27" t="s">
        <v>8476</v>
      </c>
      <c r="F341" s="28" t="s">
        <v>1445</v>
      </c>
      <c r="G341" s="29">
        <v>0.378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2420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8476</v>
      </c>
    </row>
    <row r="343" ht="51">
      <c r="A343" s="1" t="s">
        <v>174</v>
      </c>
      <c r="E343" s="33" t="s">
        <v>8477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84</v>
      </c>
      <c r="C345" s="26" t="s">
        <v>8478</v>
      </c>
      <c r="D345" t="s">
        <v>169</v>
      </c>
      <c r="E345" s="27" t="s">
        <v>8479</v>
      </c>
      <c r="F345" s="28" t="s">
        <v>1445</v>
      </c>
      <c r="G345" s="29">
        <v>0.104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2420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8479</v>
      </c>
    </row>
    <row r="347" ht="51">
      <c r="A347" s="1" t="s">
        <v>174</v>
      </c>
      <c r="E347" s="33" t="s">
        <v>8480</v>
      </c>
    </row>
    <row r="348">
      <c r="A348" s="1" t="s">
        <v>176</v>
      </c>
      <c r="E348" s="27" t="s">
        <v>169</v>
      </c>
    </row>
    <row r="349" ht="25.5">
      <c r="A349" s="1" t="s">
        <v>167</v>
      </c>
      <c r="B349" s="1">
        <v>85</v>
      </c>
      <c r="C349" s="26" t="s">
        <v>8481</v>
      </c>
      <c r="D349" t="s">
        <v>169</v>
      </c>
      <c r="E349" s="27" t="s">
        <v>8482</v>
      </c>
      <c r="F349" s="28" t="s">
        <v>1488</v>
      </c>
      <c r="G349" s="29">
        <v>1.74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2420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 ht="63.75">
      <c r="A350" s="1" t="s">
        <v>173</v>
      </c>
      <c r="E350" s="27" t="s">
        <v>8483</v>
      </c>
    </row>
    <row r="351" ht="51">
      <c r="A351" s="1" t="s">
        <v>174</v>
      </c>
      <c r="E351" s="33" t="s">
        <v>8484</v>
      </c>
    </row>
    <row r="352">
      <c r="A352" s="1" t="s">
        <v>176</v>
      </c>
      <c r="E352" s="27" t="s">
        <v>169</v>
      </c>
    </row>
    <row r="353" ht="25.5">
      <c r="A353" s="1" t="s">
        <v>167</v>
      </c>
      <c r="B353" s="1">
        <v>86</v>
      </c>
      <c r="C353" s="26" t="s">
        <v>8485</v>
      </c>
      <c r="D353" t="s">
        <v>169</v>
      </c>
      <c r="E353" s="27" t="s">
        <v>8486</v>
      </c>
      <c r="F353" s="28" t="s">
        <v>1488</v>
      </c>
      <c r="G353" s="29">
        <v>13.460000000000001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2420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 ht="63.75">
      <c r="A354" s="1" t="s">
        <v>173</v>
      </c>
      <c r="E354" s="27" t="s">
        <v>8487</v>
      </c>
    </row>
    <row r="355" ht="51">
      <c r="A355" s="1" t="s">
        <v>174</v>
      </c>
      <c r="E355" s="33" t="s">
        <v>8488</v>
      </c>
    </row>
    <row r="356">
      <c r="A356" s="1" t="s">
        <v>176</v>
      </c>
      <c r="E356" s="27" t="s">
        <v>169</v>
      </c>
    </row>
    <row r="357" ht="25.5">
      <c r="A357" s="1" t="s">
        <v>167</v>
      </c>
      <c r="B357" s="1">
        <v>87</v>
      </c>
      <c r="C357" s="26" t="s">
        <v>8489</v>
      </c>
      <c r="D357" t="s">
        <v>169</v>
      </c>
      <c r="E357" s="27" t="s">
        <v>8490</v>
      </c>
      <c r="F357" s="28" t="s">
        <v>1488</v>
      </c>
      <c r="G357" s="29">
        <v>1.98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2420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 ht="63.75">
      <c r="A358" s="1" t="s">
        <v>173</v>
      </c>
      <c r="E358" s="27" t="s">
        <v>8491</v>
      </c>
    </row>
    <row r="359" ht="63.75">
      <c r="A359" s="1" t="s">
        <v>174</v>
      </c>
      <c r="E359" s="33" t="s">
        <v>8492</v>
      </c>
    </row>
    <row r="360">
      <c r="A360" s="1" t="s">
        <v>176</v>
      </c>
      <c r="E360" s="27" t="s">
        <v>169</v>
      </c>
    </row>
    <row r="361">
      <c r="A361" s="1" t="s">
        <v>164</v>
      </c>
      <c r="C361" s="22" t="s">
        <v>1736</v>
      </c>
      <c r="E361" s="23" t="s">
        <v>2782</v>
      </c>
      <c r="L361" s="24">
        <f>SUMIFS(L362:L377,A362:A377,"P")</f>
        <v>0</v>
      </c>
      <c r="M361" s="24">
        <f>SUMIFS(M362:M377,A362:A377,"P")</f>
        <v>0</v>
      </c>
      <c r="N361" s="25"/>
    </row>
    <row r="362" ht="25.5">
      <c r="A362" s="1" t="s">
        <v>167</v>
      </c>
      <c r="B362" s="1">
        <v>88</v>
      </c>
      <c r="C362" s="26" t="s">
        <v>4387</v>
      </c>
      <c r="D362" t="s">
        <v>169</v>
      </c>
      <c r="E362" s="27" t="s">
        <v>4388</v>
      </c>
      <c r="F362" s="28" t="s">
        <v>1467</v>
      </c>
      <c r="G362" s="29">
        <v>0.086999999999999994</v>
      </c>
      <c r="H362" s="28">
        <v>0</v>
      </c>
      <c r="I362" s="30">
        <f>ROUND(G362*H362,P4)</f>
        <v>0</v>
      </c>
      <c r="L362" s="31">
        <v>0</v>
      </c>
      <c r="M362" s="24">
        <f>ROUND(G362*L362,P4)</f>
        <v>0</v>
      </c>
      <c r="N362" s="25" t="s">
        <v>172</v>
      </c>
      <c r="O362" s="32">
        <f>M362*AA362</f>
        <v>0</v>
      </c>
      <c r="P362" s="1">
        <v>3</v>
      </c>
      <c r="AA362" s="1">
        <f>IF(P362=1,$O$3,IF(P362=2,$O$4,$O$5))</f>
        <v>0</v>
      </c>
    </row>
    <row r="363" ht="25.5">
      <c r="A363" s="1" t="s">
        <v>173</v>
      </c>
      <c r="E363" s="27" t="s">
        <v>4389</v>
      </c>
    </row>
    <row r="364" ht="51">
      <c r="A364" s="1" t="s">
        <v>174</v>
      </c>
      <c r="E364" s="33" t="s">
        <v>8493</v>
      </c>
    </row>
    <row r="365">
      <c r="A365" s="1" t="s">
        <v>176</v>
      </c>
      <c r="E365" s="27" t="s">
        <v>169</v>
      </c>
    </row>
    <row r="366">
      <c r="A366" s="1" t="s">
        <v>167</v>
      </c>
      <c r="B366" s="1">
        <v>89</v>
      </c>
      <c r="C366" s="26" t="s">
        <v>4403</v>
      </c>
      <c r="D366" t="s">
        <v>169</v>
      </c>
      <c r="E366" s="27" t="s">
        <v>4404</v>
      </c>
      <c r="F366" s="28" t="s">
        <v>1467</v>
      </c>
      <c r="G366" s="29">
        <v>0.086999999999999994</v>
      </c>
      <c r="H366" s="28">
        <v>0</v>
      </c>
      <c r="I366" s="30">
        <f>ROUND(G366*H366,P4)</f>
        <v>0</v>
      </c>
      <c r="L366" s="31">
        <v>0</v>
      </c>
      <c r="M366" s="24">
        <f>ROUND(G366*L366,P4)</f>
        <v>0</v>
      </c>
      <c r="N366" s="25" t="s">
        <v>172</v>
      </c>
      <c r="O366" s="32">
        <f>M366*AA366</f>
        <v>0</v>
      </c>
      <c r="P366" s="1">
        <v>3</v>
      </c>
      <c r="AA366" s="1">
        <f>IF(P366=1,$O$3,IF(P366=2,$O$4,$O$5))</f>
        <v>0</v>
      </c>
    </row>
    <row r="367" ht="25.5">
      <c r="A367" s="1" t="s">
        <v>173</v>
      </c>
      <c r="E367" s="27" t="s">
        <v>4405</v>
      </c>
    </row>
    <row r="368" ht="51">
      <c r="A368" s="1" t="s">
        <v>174</v>
      </c>
      <c r="E368" s="33" t="s">
        <v>8493</v>
      </c>
    </row>
    <row r="369">
      <c r="A369" s="1" t="s">
        <v>176</v>
      </c>
      <c r="E369" s="27" t="s">
        <v>169</v>
      </c>
    </row>
    <row r="370" ht="25.5">
      <c r="A370" s="1" t="s">
        <v>167</v>
      </c>
      <c r="B370" s="1">
        <v>90</v>
      </c>
      <c r="C370" s="26" t="s">
        <v>4413</v>
      </c>
      <c r="D370" t="s">
        <v>169</v>
      </c>
      <c r="E370" s="27" t="s">
        <v>4414</v>
      </c>
      <c r="F370" s="28" t="s">
        <v>1467</v>
      </c>
      <c r="G370" s="29">
        <v>0.086999999999999994</v>
      </c>
      <c r="H370" s="28">
        <v>0</v>
      </c>
      <c r="I370" s="30">
        <f>ROUND(G370*H370,P4)</f>
        <v>0</v>
      </c>
      <c r="L370" s="31">
        <v>0</v>
      </c>
      <c r="M370" s="24">
        <f>ROUND(G370*L370,P4)</f>
        <v>0</v>
      </c>
      <c r="N370" s="25" t="s">
        <v>172</v>
      </c>
      <c r="O370" s="32">
        <f>M370*AA370</f>
        <v>0</v>
      </c>
      <c r="P370" s="1">
        <v>3</v>
      </c>
      <c r="AA370" s="1">
        <f>IF(P370=1,$O$3,IF(P370=2,$O$4,$O$5))</f>
        <v>0</v>
      </c>
    </row>
    <row r="371" ht="25.5">
      <c r="A371" s="1" t="s">
        <v>173</v>
      </c>
      <c r="E371" s="27" t="s">
        <v>4415</v>
      </c>
    </row>
    <row r="372" ht="51">
      <c r="A372" s="1" t="s">
        <v>174</v>
      </c>
      <c r="E372" s="33" t="s">
        <v>8493</v>
      </c>
    </row>
    <row r="373">
      <c r="A373" s="1" t="s">
        <v>176</v>
      </c>
      <c r="E373" s="27" t="s">
        <v>169</v>
      </c>
    </row>
    <row r="374">
      <c r="A374" s="1" t="s">
        <v>167</v>
      </c>
      <c r="B374" s="1">
        <v>91</v>
      </c>
      <c r="C374" s="26" t="s">
        <v>4434</v>
      </c>
      <c r="D374" t="s">
        <v>169</v>
      </c>
      <c r="E374" s="27" t="s">
        <v>4435</v>
      </c>
      <c r="F374" s="28" t="s">
        <v>1445</v>
      </c>
      <c r="G374" s="29">
        <v>0.017000000000000001</v>
      </c>
      <c r="H374" s="28">
        <v>0</v>
      </c>
      <c r="I374" s="30">
        <f>ROUND(G374*H374,P4)</f>
        <v>0</v>
      </c>
      <c r="L374" s="31">
        <v>0</v>
      </c>
      <c r="M374" s="24">
        <f>ROUND(G374*L374,P4)</f>
        <v>0</v>
      </c>
      <c r="N374" s="25" t="s">
        <v>172</v>
      </c>
      <c r="O374" s="32">
        <f>M374*AA374</f>
        <v>0</v>
      </c>
      <c r="P374" s="1">
        <v>3</v>
      </c>
      <c r="AA374" s="1">
        <f>IF(P374=1,$O$3,IF(P374=2,$O$4,$O$5))</f>
        <v>0</v>
      </c>
    </row>
    <row r="375">
      <c r="A375" s="1" t="s">
        <v>173</v>
      </c>
      <c r="E375" s="27" t="s">
        <v>4436</v>
      </c>
    </row>
    <row r="376" ht="51">
      <c r="A376" s="1" t="s">
        <v>174</v>
      </c>
      <c r="E376" s="33" t="s">
        <v>8494</v>
      </c>
    </row>
    <row r="377">
      <c r="A377" s="1" t="s">
        <v>176</v>
      </c>
      <c r="E377" s="27" t="s">
        <v>169</v>
      </c>
    </row>
    <row r="378">
      <c r="A378" s="1" t="s">
        <v>164</v>
      </c>
      <c r="C378" s="22" t="s">
        <v>2853</v>
      </c>
      <c r="E378" s="23" t="s">
        <v>2854</v>
      </c>
      <c r="L378" s="24">
        <f>SUMIFS(L379:L390,A379:A390,"P")</f>
        <v>0</v>
      </c>
      <c r="M378" s="24">
        <f>SUMIFS(M379:M390,A379:A390,"P")</f>
        <v>0</v>
      </c>
      <c r="N378" s="25"/>
    </row>
    <row r="379">
      <c r="A379" s="1" t="s">
        <v>167</v>
      </c>
      <c r="B379" s="1">
        <v>92</v>
      </c>
      <c r="C379" s="26" t="s">
        <v>8495</v>
      </c>
      <c r="D379" t="s">
        <v>169</v>
      </c>
      <c r="E379" s="27" t="s">
        <v>8496</v>
      </c>
      <c r="F379" s="28" t="s">
        <v>1445</v>
      </c>
      <c r="G379" s="29">
        <v>1.083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172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 ht="38.25">
      <c r="A380" s="1" t="s">
        <v>173</v>
      </c>
      <c r="E380" s="27" t="s">
        <v>8497</v>
      </c>
    </row>
    <row r="381">
      <c r="A381" s="1" t="s">
        <v>174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93</v>
      </c>
      <c r="C383" s="26" t="s">
        <v>8498</v>
      </c>
      <c r="D383" t="s">
        <v>169</v>
      </c>
      <c r="E383" s="27" t="s">
        <v>8499</v>
      </c>
      <c r="F383" s="28" t="s">
        <v>1445</v>
      </c>
      <c r="G383" s="29">
        <v>1.0309999999999999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2420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8499</v>
      </c>
    </row>
    <row r="385" ht="51">
      <c r="A385" s="1" t="s">
        <v>174</v>
      </c>
      <c r="E385" s="33" t="s">
        <v>8500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94</v>
      </c>
      <c r="C387" s="26" t="s">
        <v>8501</v>
      </c>
      <c r="D387" t="s">
        <v>169</v>
      </c>
      <c r="E387" s="27" t="s">
        <v>8502</v>
      </c>
      <c r="F387" s="28" t="s">
        <v>1519</v>
      </c>
      <c r="G387" s="29">
        <v>1031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2420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8502</v>
      </c>
    </row>
    <row r="389">
      <c r="A389" s="1" t="s">
        <v>174</v>
      </c>
    </row>
    <row r="390">
      <c r="A390" s="1" t="s">
        <v>176</v>
      </c>
      <c r="E390" s="27" t="s">
        <v>169</v>
      </c>
    </row>
    <row r="391">
      <c r="A391" s="1" t="s">
        <v>164</v>
      </c>
      <c r="C391" s="22" t="s">
        <v>1582</v>
      </c>
      <c r="E391" s="23" t="s">
        <v>3026</v>
      </c>
      <c r="L391" s="24">
        <f>SUMIFS(L392:L427,A392:A427,"P")</f>
        <v>0</v>
      </c>
      <c r="M391" s="24">
        <f>SUMIFS(M392:M427,A392:A427,"P")</f>
        <v>0</v>
      </c>
      <c r="N391" s="25"/>
    </row>
    <row r="392" ht="25.5">
      <c r="A392" s="1" t="s">
        <v>167</v>
      </c>
      <c r="B392" s="1">
        <v>95</v>
      </c>
      <c r="C392" s="26" t="s">
        <v>8503</v>
      </c>
      <c r="D392" t="s">
        <v>169</v>
      </c>
      <c r="E392" s="27" t="s">
        <v>8504</v>
      </c>
      <c r="F392" s="28" t="s">
        <v>1445</v>
      </c>
      <c r="G392" s="29">
        <v>0.16900000000000001</v>
      </c>
      <c r="H392" s="28">
        <v>0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 ht="25.5">
      <c r="A393" s="1" t="s">
        <v>173</v>
      </c>
      <c r="E393" s="27" t="s">
        <v>8504</v>
      </c>
    </row>
    <row r="394" ht="114.75">
      <c r="A394" s="1" t="s">
        <v>174</v>
      </c>
      <c r="E394" s="33" t="s">
        <v>8505</v>
      </c>
    </row>
    <row r="395">
      <c r="A395" s="1" t="s">
        <v>176</v>
      </c>
      <c r="E395" s="27" t="s">
        <v>169</v>
      </c>
    </row>
    <row r="396" ht="25.5">
      <c r="A396" s="1" t="s">
        <v>167</v>
      </c>
      <c r="B396" s="1">
        <v>96</v>
      </c>
      <c r="C396" s="26" t="s">
        <v>8506</v>
      </c>
      <c r="D396" t="s">
        <v>169</v>
      </c>
      <c r="E396" s="27" t="s">
        <v>8507</v>
      </c>
      <c r="F396" s="28" t="s">
        <v>1405</v>
      </c>
      <c r="G396" s="29">
        <v>186</v>
      </c>
      <c r="H396" s="28">
        <v>0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 ht="25.5">
      <c r="A397" s="1" t="s">
        <v>173</v>
      </c>
      <c r="E397" s="27" t="s">
        <v>8508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97</v>
      </c>
      <c r="C400" s="26" t="s">
        <v>8509</v>
      </c>
      <c r="D400" t="s">
        <v>169</v>
      </c>
      <c r="E400" s="27" t="s">
        <v>8510</v>
      </c>
      <c r="F400" s="28" t="s">
        <v>1405</v>
      </c>
      <c r="G400" s="29">
        <v>186</v>
      </c>
      <c r="H400" s="28">
        <v>0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8511</v>
      </c>
    </row>
    <row r="402" ht="102">
      <c r="A402" s="1" t="s">
        <v>174</v>
      </c>
      <c r="E402" s="33" t="s">
        <v>8512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98</v>
      </c>
      <c r="C404" s="26" t="s">
        <v>8513</v>
      </c>
      <c r="D404" t="s">
        <v>169</v>
      </c>
      <c r="E404" s="27" t="s">
        <v>8514</v>
      </c>
      <c r="F404" s="28" t="s">
        <v>1405</v>
      </c>
      <c r="G404" s="29">
        <v>165.65000000000001</v>
      </c>
      <c r="H404" s="28">
        <v>0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 ht="25.5">
      <c r="A405" s="1" t="s">
        <v>173</v>
      </c>
      <c r="E405" s="27" t="s">
        <v>8515</v>
      </c>
    </row>
    <row r="406" ht="293.25">
      <c r="A406" s="1" t="s">
        <v>174</v>
      </c>
      <c r="E406" s="33" t="s">
        <v>8516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99</v>
      </c>
      <c r="C408" s="26" t="s">
        <v>8517</v>
      </c>
      <c r="D408" t="s">
        <v>169</v>
      </c>
      <c r="E408" s="27" t="s">
        <v>8518</v>
      </c>
      <c r="F408" s="28" t="s">
        <v>1488</v>
      </c>
      <c r="G408" s="29">
        <v>94.510000000000005</v>
      </c>
      <c r="H408" s="28">
        <v>0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 ht="25.5">
      <c r="A409" s="1" t="s">
        <v>173</v>
      </c>
      <c r="E409" s="27" t="s">
        <v>8519</v>
      </c>
    </row>
    <row r="410" ht="127.5">
      <c r="A410" s="1" t="s">
        <v>174</v>
      </c>
      <c r="E410" s="33" t="s">
        <v>8520</v>
      </c>
    </row>
    <row r="411">
      <c r="A411" s="1" t="s">
        <v>176</v>
      </c>
      <c r="E411" s="27" t="s">
        <v>169</v>
      </c>
    </row>
    <row r="412" ht="25.5">
      <c r="A412" s="1" t="s">
        <v>167</v>
      </c>
      <c r="B412" s="1">
        <v>100</v>
      </c>
      <c r="C412" s="26" t="s">
        <v>8521</v>
      </c>
      <c r="D412" t="s">
        <v>169</v>
      </c>
      <c r="E412" s="27" t="s">
        <v>8522</v>
      </c>
      <c r="F412" s="28" t="s">
        <v>1488</v>
      </c>
      <c r="G412" s="29">
        <v>94.510000000000005</v>
      </c>
      <c r="H412" s="28">
        <v>0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 ht="25.5">
      <c r="A413" s="1" t="s">
        <v>173</v>
      </c>
      <c r="E413" s="27" t="s">
        <v>8523</v>
      </c>
    </row>
    <row r="414" ht="127.5">
      <c r="A414" s="1" t="s">
        <v>174</v>
      </c>
      <c r="E414" s="33" t="s">
        <v>8520</v>
      </c>
    </row>
    <row r="415">
      <c r="A415" s="1" t="s">
        <v>176</v>
      </c>
      <c r="E415" s="27" t="s">
        <v>169</v>
      </c>
    </row>
    <row r="416" ht="25.5">
      <c r="A416" s="1" t="s">
        <v>167</v>
      </c>
      <c r="B416" s="1">
        <v>101</v>
      </c>
      <c r="C416" s="26" t="s">
        <v>8524</v>
      </c>
      <c r="D416" t="s">
        <v>169</v>
      </c>
      <c r="E416" s="27" t="s">
        <v>8525</v>
      </c>
      <c r="F416" s="28" t="s">
        <v>200</v>
      </c>
      <c r="G416" s="29">
        <v>191</v>
      </c>
      <c r="H416" s="28">
        <v>0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 ht="25.5">
      <c r="A417" s="1" t="s">
        <v>173</v>
      </c>
      <c r="E417" s="27" t="s">
        <v>8526</v>
      </c>
    </row>
    <row r="418" ht="127.5">
      <c r="A418" s="1" t="s">
        <v>174</v>
      </c>
      <c r="E418" s="33" t="s">
        <v>8527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102</v>
      </c>
      <c r="C420" s="26" t="s">
        <v>8528</v>
      </c>
      <c r="D420" t="s">
        <v>169</v>
      </c>
      <c r="E420" s="27" t="s">
        <v>8529</v>
      </c>
      <c r="F420" s="28" t="s">
        <v>1405</v>
      </c>
      <c r="G420" s="29">
        <v>109.59999999999999</v>
      </c>
      <c r="H420" s="28">
        <v>0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8530</v>
      </c>
    </row>
    <row r="422" ht="63.75">
      <c r="A422" s="1" t="s">
        <v>174</v>
      </c>
      <c r="E422" s="33" t="s">
        <v>8531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103</v>
      </c>
      <c r="C424" s="26" t="s">
        <v>8532</v>
      </c>
      <c r="D424" t="s">
        <v>169</v>
      </c>
      <c r="E424" s="27" t="s">
        <v>8533</v>
      </c>
      <c r="F424" s="28" t="s">
        <v>2427</v>
      </c>
      <c r="G424" s="29">
        <v>1371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2420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>
      <c r="A425" s="1" t="s">
        <v>173</v>
      </c>
      <c r="E425" s="27" t="s">
        <v>8533</v>
      </c>
    </row>
    <row r="426" ht="409.5">
      <c r="A426" s="1" t="s">
        <v>174</v>
      </c>
      <c r="E426" s="33" t="s">
        <v>8534</v>
      </c>
    </row>
    <row r="427">
      <c r="A427" s="1" t="s">
        <v>176</v>
      </c>
      <c r="E427" s="27" t="s">
        <v>169</v>
      </c>
    </row>
    <row r="428">
      <c r="A428" s="1" t="s">
        <v>164</v>
      </c>
      <c r="C428" s="22" t="s">
        <v>2135</v>
      </c>
      <c r="E428" s="23" t="s">
        <v>2136</v>
      </c>
      <c r="L428" s="24">
        <f>SUMIFS(L429:L436,A429:A436,"P")</f>
        <v>0</v>
      </c>
      <c r="M428" s="24">
        <f>SUMIFS(M429:M436,A429:A436,"P")</f>
        <v>0</v>
      </c>
      <c r="N428" s="25"/>
    </row>
    <row r="429" ht="25.5">
      <c r="A429" s="1" t="s">
        <v>167</v>
      </c>
      <c r="B429" s="1">
        <v>104</v>
      </c>
      <c r="C429" s="26" t="s">
        <v>5718</v>
      </c>
      <c r="D429" t="s">
        <v>169</v>
      </c>
      <c r="E429" s="27" t="s">
        <v>5719</v>
      </c>
      <c r="F429" s="28" t="s">
        <v>1445</v>
      </c>
      <c r="G429" s="29">
        <v>2.1259999999999999</v>
      </c>
      <c r="H429" s="28">
        <v>0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 ht="25.5">
      <c r="A430" s="1" t="s">
        <v>173</v>
      </c>
      <c r="E430" s="27" t="s">
        <v>5720</v>
      </c>
    </row>
    <row r="431">
      <c r="A431" s="1" t="s">
        <v>174</v>
      </c>
    </row>
    <row r="432">
      <c r="A432" s="1" t="s">
        <v>176</v>
      </c>
      <c r="E432" s="27" t="s">
        <v>169</v>
      </c>
    </row>
    <row r="433" ht="25.5">
      <c r="A433" s="1" t="s">
        <v>167</v>
      </c>
      <c r="B433" s="1">
        <v>105</v>
      </c>
      <c r="C433" s="26" t="s">
        <v>8535</v>
      </c>
      <c r="D433" t="s">
        <v>460</v>
      </c>
      <c r="E433" s="27" t="s">
        <v>8536</v>
      </c>
      <c r="F433" s="28" t="s">
        <v>1445</v>
      </c>
      <c r="G433" s="29">
        <v>2.1259999999999999</v>
      </c>
      <c r="H433" s="28">
        <v>0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2420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 ht="38.25">
      <c r="A434" s="1" t="s">
        <v>173</v>
      </c>
      <c r="E434" s="27" t="s">
        <v>8537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164</v>
      </c>
      <c r="C437" s="22" t="s">
        <v>2140</v>
      </c>
      <c r="E437" s="23" t="s">
        <v>2141</v>
      </c>
      <c r="L437" s="24">
        <f>SUMIFS(L438:L441,A438:A441,"P")</f>
        <v>0</v>
      </c>
      <c r="M437" s="24">
        <f>SUMIFS(M438:M441,A438:A441,"P")</f>
        <v>0</v>
      </c>
      <c r="N437" s="25"/>
    </row>
    <row r="438" ht="25.5">
      <c r="A438" s="1" t="s">
        <v>167</v>
      </c>
      <c r="B438" s="1">
        <v>106</v>
      </c>
      <c r="C438" s="26" t="s">
        <v>5168</v>
      </c>
      <c r="D438" t="s">
        <v>169</v>
      </c>
      <c r="E438" s="27" t="s">
        <v>5169</v>
      </c>
      <c r="F438" s="28" t="s">
        <v>1445</v>
      </c>
      <c r="G438" s="29">
        <v>744.428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172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 ht="38.25">
      <c r="A439" s="1" t="s">
        <v>173</v>
      </c>
      <c r="E439" s="27" t="s">
        <v>5170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164</v>
      </c>
      <c r="C442" s="22" t="s">
        <v>1436</v>
      </c>
      <c r="E442" s="23" t="s">
        <v>1437</v>
      </c>
      <c r="L442" s="24">
        <f>SUMIFS(L443:L446,A443:A446,"P")</f>
        <v>0</v>
      </c>
      <c r="M442" s="24">
        <f>SUMIFS(M443:M446,A443:A446,"P")</f>
        <v>0</v>
      </c>
      <c r="N442" s="25"/>
    </row>
    <row r="443">
      <c r="A443" s="1" t="s">
        <v>167</v>
      </c>
      <c r="B443" s="1">
        <v>107</v>
      </c>
      <c r="C443" s="26" t="s">
        <v>1438</v>
      </c>
      <c r="D443" t="s">
        <v>169</v>
      </c>
      <c r="E443" s="27" t="s">
        <v>1439</v>
      </c>
      <c r="F443" s="28" t="s">
        <v>743</v>
      </c>
      <c r="G443" s="29">
        <v>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1439</v>
      </c>
    </row>
    <row r="445">
      <c r="A445" s="1" t="s">
        <v>174</v>
      </c>
    </row>
    <row r="446">
      <c r="A446" s="1" t="s">
        <v>176</v>
      </c>
      <c r="E446" s="27" t="s">
        <v>169</v>
      </c>
    </row>
  </sheetData>
  <sheetProtection sheet="1" objects="1" scenarios="1" spinCount="100000" saltValue="hcNNqUT71pFRxAqUe0tuwVAqz2reTc9H6YUEYOHqXuW7yCSdlNGVik27rO0KTDqWVre7661fJ1vRAVWHlfgy4A==" hashValue="/+oXaA4gd50fSYjEM/10Z0KuwmTnd/bZrLLZqQcVxEcYdkz57vwa1w1kCTujpHqFRxnB2FF1e4QqMJwVypvta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COUNTIFS(L8:L2275,"=0",A8:A2275,"P")+COUNTIFS(L8:L2275,"",A8:A2275,"P")+SUM(Q8:Q2275)</f>
        <v>0</v>
      </c>
    </row>
    <row r="8" ht="25.5">
      <c r="A8" s="1" t="s">
        <v>162</v>
      </c>
      <c r="C8" s="22" t="s">
        <v>8538</v>
      </c>
      <c r="E8" s="23" t="s">
        <v>82</v>
      </c>
      <c r="L8" s="24">
        <f>L9+L38+L75+L132+L189+L222+L255+L308+L389+L410+L491+L532+L585+L658+L719+L848+L909+L938+L975+L1028+L1077+L1134+L1211+L1220+L1257+L1334+L1339+L1368+L1405+L1446+L1483+L1512+L1521+L1558+L1643+L1680+L1717+L1746+L1791+L1828+L1857+L1894+L1923+L1968+L2021+L2066+L2135+L2168+L2205+L2246</f>
        <v>0</v>
      </c>
      <c r="M8" s="24">
        <f>M9+M38+M75+M132+M189+M222+M255+M308+M389+M410+M491+M532+M585+M658+M719+M848+M909+M938+M975+M1028+M1077+M1134+M1211+M1220+M1257+M1334+M1339+M1368+M1405+M1446+M1483+M1512+M1521+M1558+M1643+M1680+M1717+M1746+M1791+M1828+M1857+M1894+M1923+M1968+M2021+M2066+M2135+M2168+M2205+M2246</f>
        <v>0</v>
      </c>
      <c r="N8" s="25"/>
    </row>
    <row r="9">
      <c r="A9" s="1" t="s">
        <v>164</v>
      </c>
      <c r="C9" s="22" t="s">
        <v>378</v>
      </c>
      <c r="E9" s="23" t="s">
        <v>8539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8540</v>
      </c>
      <c r="D10" t="s">
        <v>378</v>
      </c>
      <c r="E10" s="27" t="s">
        <v>8541</v>
      </c>
      <c r="F10" s="28" t="s">
        <v>722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8542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8543</v>
      </c>
      <c r="D14" t="s">
        <v>378</v>
      </c>
      <c r="E14" s="27" t="s">
        <v>8541</v>
      </c>
      <c r="F14" s="28" t="s">
        <v>722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8544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8545</v>
      </c>
      <c r="D18" t="s">
        <v>378</v>
      </c>
      <c r="E18" s="27" t="s">
        <v>8546</v>
      </c>
      <c r="F18" s="28" t="s">
        <v>8547</v>
      </c>
      <c r="G18" s="29">
        <v>28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8548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8549</v>
      </c>
      <c r="D22" t="s">
        <v>378</v>
      </c>
      <c r="E22" s="27" t="s">
        <v>8550</v>
      </c>
      <c r="F22" s="28" t="s">
        <v>722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8551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8552</v>
      </c>
      <c r="D26" t="s">
        <v>378</v>
      </c>
      <c r="E26" s="27" t="s">
        <v>8553</v>
      </c>
      <c r="F26" s="28" t="s">
        <v>722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8554</v>
      </c>
      <c r="D30" t="s">
        <v>379</v>
      </c>
      <c r="E30" s="27" t="s">
        <v>8555</v>
      </c>
      <c r="F30" s="28" t="s">
        <v>722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8556</v>
      </c>
      <c r="D34" t="s">
        <v>378</v>
      </c>
      <c r="E34" s="27" t="s">
        <v>8557</v>
      </c>
      <c r="F34" s="28" t="s">
        <v>8547</v>
      </c>
      <c r="G34" s="29">
        <v>28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8558</v>
      </c>
      <c r="E38" s="23" t="s">
        <v>8559</v>
      </c>
      <c r="L38" s="24">
        <f>SUMIFS(L39:L74,A39:A74,"P")</f>
        <v>0</v>
      </c>
      <c r="M38" s="24">
        <f>SUMIFS(M39:M74,A39:A74,"P")</f>
        <v>0</v>
      </c>
      <c r="N38" s="25"/>
    </row>
    <row r="39">
      <c r="A39" s="1" t="s">
        <v>167</v>
      </c>
      <c r="B39" s="1">
        <v>8</v>
      </c>
      <c r="C39" s="26" t="s">
        <v>8540</v>
      </c>
      <c r="D39" t="s">
        <v>8560</v>
      </c>
      <c r="E39" s="27" t="s">
        <v>8561</v>
      </c>
      <c r="F39" s="28" t="s">
        <v>722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169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8562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8543</v>
      </c>
      <c r="D43" t="s">
        <v>8560</v>
      </c>
      <c r="E43" s="27" t="s">
        <v>8561</v>
      </c>
      <c r="F43" s="28" t="s">
        <v>722</v>
      </c>
      <c r="G43" s="29">
        <v>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8563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8545</v>
      </c>
      <c r="D47" t="s">
        <v>8560</v>
      </c>
      <c r="E47" s="27" t="s">
        <v>8561</v>
      </c>
      <c r="F47" s="28" t="s">
        <v>722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8564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8549</v>
      </c>
      <c r="D51" t="s">
        <v>8560</v>
      </c>
      <c r="E51" s="27" t="s">
        <v>8546</v>
      </c>
      <c r="F51" s="28" t="s">
        <v>8547</v>
      </c>
      <c r="G51" s="29">
        <v>48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8548</v>
      </c>
    </row>
    <row r="53">
      <c r="A53" s="1" t="s">
        <v>174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1391</v>
      </c>
      <c r="D55" t="s">
        <v>8560</v>
      </c>
      <c r="E55" s="27" t="s">
        <v>8550</v>
      </c>
      <c r="F55" s="28" t="s">
        <v>722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8551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8565</v>
      </c>
      <c r="D59" t="s">
        <v>8560</v>
      </c>
      <c r="E59" s="27" t="s">
        <v>8566</v>
      </c>
      <c r="F59" s="28" t="s">
        <v>722</v>
      </c>
      <c r="G59" s="29">
        <v>2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8565</v>
      </c>
      <c r="D63" t="s">
        <v>8567</v>
      </c>
      <c r="E63" s="27" t="s">
        <v>8566</v>
      </c>
      <c r="F63" s="28" t="s">
        <v>722</v>
      </c>
      <c r="G63" s="29">
        <v>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8568</v>
      </c>
      <c r="D67" t="s">
        <v>8560</v>
      </c>
      <c r="E67" s="27" t="s">
        <v>8569</v>
      </c>
      <c r="F67" s="28" t="s">
        <v>722</v>
      </c>
      <c r="G67" s="29">
        <v>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8556</v>
      </c>
      <c r="D71" t="s">
        <v>8560</v>
      </c>
      <c r="E71" s="27" t="s">
        <v>8557</v>
      </c>
      <c r="F71" s="28" t="s">
        <v>8547</v>
      </c>
      <c r="G71" s="29">
        <v>48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>
      <c r="A74" s="1" t="s">
        <v>176</v>
      </c>
      <c r="E74" s="27" t="s">
        <v>169</v>
      </c>
    </row>
    <row r="75">
      <c r="A75" s="1" t="s">
        <v>164</v>
      </c>
      <c r="C75" s="22" t="s">
        <v>8560</v>
      </c>
      <c r="E75" s="23" t="s">
        <v>8570</v>
      </c>
      <c r="L75" s="24">
        <f>SUMIFS(L76:L131,A76:A131,"P")</f>
        <v>0</v>
      </c>
      <c r="M75" s="24">
        <f>SUMIFS(M76:M131,A76:A131,"P")</f>
        <v>0</v>
      </c>
      <c r="N75" s="25"/>
    </row>
    <row r="76">
      <c r="A76" s="1" t="s">
        <v>167</v>
      </c>
      <c r="B76" s="1">
        <v>17</v>
      </c>
      <c r="C76" s="26" t="s">
        <v>8571</v>
      </c>
      <c r="D76" t="s">
        <v>8560</v>
      </c>
      <c r="E76" s="27" t="s">
        <v>8572</v>
      </c>
      <c r="F76" s="28" t="s">
        <v>722</v>
      </c>
      <c r="G76" s="29">
        <v>12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1004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8573</v>
      </c>
      <c r="D80" t="s">
        <v>8560</v>
      </c>
      <c r="E80" s="27" t="s">
        <v>8574</v>
      </c>
      <c r="F80" s="28" t="s">
        <v>722</v>
      </c>
      <c r="G80" s="29">
        <v>2</v>
      </c>
      <c r="H80" s="28">
        <v>0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>
      <c r="A82" s="1" t="s">
        <v>174</v>
      </c>
    </row>
    <row r="83">
      <c r="A83" s="1" t="s">
        <v>176</v>
      </c>
      <c r="E83" s="27" t="s">
        <v>169</v>
      </c>
    </row>
    <row r="84" ht="25.5">
      <c r="A84" s="1" t="s">
        <v>167</v>
      </c>
      <c r="B84" s="1">
        <v>19</v>
      </c>
      <c r="C84" s="26" t="s">
        <v>8575</v>
      </c>
      <c r="D84" t="s">
        <v>8560</v>
      </c>
      <c r="E84" s="27" t="s">
        <v>8576</v>
      </c>
      <c r="F84" s="28" t="s">
        <v>171</v>
      </c>
      <c r="G84" s="29">
        <v>75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8577</v>
      </c>
      <c r="D88" t="s">
        <v>8560</v>
      </c>
      <c r="E88" s="27" t="s">
        <v>8578</v>
      </c>
      <c r="F88" s="28" t="s">
        <v>722</v>
      </c>
      <c r="G88" s="29">
        <v>1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8540</v>
      </c>
      <c r="D92" t="s">
        <v>8567</v>
      </c>
      <c r="E92" s="27" t="s">
        <v>8579</v>
      </c>
      <c r="F92" s="28" t="s">
        <v>722</v>
      </c>
      <c r="G92" s="29">
        <v>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169</v>
      </c>
      <c r="O92" s="32">
        <f>M92*AA92</f>
        <v>0</v>
      </c>
      <c r="P92" s="1">
        <v>3</v>
      </c>
      <c r="AA92" s="1">
        <f>IF(P92=1,$O$3,IF(P92=2,$O$4,$O$5))</f>
        <v>0</v>
      </c>
    </row>
    <row r="93" ht="38.25">
      <c r="A93" s="1" t="s">
        <v>173</v>
      </c>
      <c r="E93" s="27" t="s">
        <v>8580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8543</v>
      </c>
      <c r="D96" t="s">
        <v>8567</v>
      </c>
      <c r="E96" s="27" t="s">
        <v>8581</v>
      </c>
      <c r="F96" s="28" t="s">
        <v>722</v>
      </c>
      <c r="G96" s="29">
        <v>4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169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8582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8545</v>
      </c>
      <c r="D100" t="s">
        <v>8567</v>
      </c>
      <c r="E100" s="27" t="s">
        <v>8583</v>
      </c>
      <c r="F100" s="28" t="s">
        <v>722</v>
      </c>
      <c r="G100" s="29">
        <v>2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169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8584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1391</v>
      </c>
      <c r="D104" t="s">
        <v>8567</v>
      </c>
      <c r="E104" s="27" t="s">
        <v>8585</v>
      </c>
      <c r="F104" s="28" t="s">
        <v>171</v>
      </c>
      <c r="G104" s="29">
        <v>75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169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 ht="25.5">
      <c r="A105" s="1" t="s">
        <v>173</v>
      </c>
      <c r="E105" s="27" t="s">
        <v>8586</v>
      </c>
    </row>
    <row r="106" ht="51">
      <c r="A106" s="1" t="s">
        <v>174</v>
      </c>
      <c r="E106" s="33" t="s">
        <v>8587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1394</v>
      </c>
      <c r="D108" t="s">
        <v>8567</v>
      </c>
      <c r="E108" s="27" t="s">
        <v>8588</v>
      </c>
      <c r="F108" s="28" t="s">
        <v>171</v>
      </c>
      <c r="G108" s="29">
        <v>20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169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8589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1396</v>
      </c>
      <c r="D112" t="s">
        <v>8567</v>
      </c>
      <c r="E112" s="27" t="s">
        <v>8590</v>
      </c>
      <c r="F112" s="28" t="s">
        <v>2835</v>
      </c>
      <c r="G112" s="29">
        <v>32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169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8591</v>
      </c>
    </row>
    <row r="114">
      <c r="A114" s="1" t="s">
        <v>174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8592</v>
      </c>
      <c r="D116" t="s">
        <v>8567</v>
      </c>
      <c r="E116" s="27" t="s">
        <v>8550</v>
      </c>
      <c r="F116" s="28" t="s">
        <v>722</v>
      </c>
      <c r="G116" s="29">
        <v>1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169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8593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8594</v>
      </c>
      <c r="D120" t="s">
        <v>8560</v>
      </c>
      <c r="E120" s="27" t="s">
        <v>8595</v>
      </c>
      <c r="F120" s="28" t="s">
        <v>722</v>
      </c>
      <c r="G120" s="29">
        <v>4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>
      <c r="A122" s="1" t="s">
        <v>174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8596</v>
      </c>
      <c r="D124" t="s">
        <v>8560</v>
      </c>
      <c r="E124" s="27" t="s">
        <v>8597</v>
      </c>
      <c r="F124" s="28" t="s">
        <v>171</v>
      </c>
      <c r="G124" s="29">
        <v>20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169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>
      <c r="A126" s="1" t="s">
        <v>174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8598</v>
      </c>
      <c r="D128" t="s">
        <v>8567</v>
      </c>
      <c r="E128" s="27" t="s">
        <v>8599</v>
      </c>
      <c r="F128" s="28" t="s">
        <v>722</v>
      </c>
      <c r="G128" s="29">
        <v>12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169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8600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164</v>
      </c>
      <c r="C132" s="22" t="s">
        <v>8567</v>
      </c>
      <c r="E132" s="23" t="s">
        <v>8601</v>
      </c>
      <c r="L132" s="24">
        <f>SUMIFS(L133:L188,A133:A188,"P")</f>
        <v>0</v>
      </c>
      <c r="M132" s="24">
        <f>SUMIFS(M133:M188,A133:A188,"P")</f>
        <v>0</v>
      </c>
      <c r="N132" s="25"/>
    </row>
    <row r="133">
      <c r="A133" s="1" t="s">
        <v>167</v>
      </c>
      <c r="B133" s="1">
        <v>31</v>
      </c>
      <c r="C133" s="26" t="s">
        <v>8571</v>
      </c>
      <c r="D133" t="s">
        <v>8567</v>
      </c>
      <c r="E133" s="27" t="s">
        <v>8572</v>
      </c>
      <c r="F133" s="28" t="s">
        <v>722</v>
      </c>
      <c r="G133" s="29">
        <v>1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>
      <c r="A135" s="1" t="s">
        <v>174</v>
      </c>
    </row>
    <row r="136">
      <c r="A136" s="1" t="s">
        <v>176</v>
      </c>
      <c r="E136" s="27" t="s">
        <v>169</v>
      </c>
    </row>
    <row r="137" ht="25.5">
      <c r="A137" s="1" t="s">
        <v>167</v>
      </c>
      <c r="B137" s="1">
        <v>32</v>
      </c>
      <c r="C137" s="26" t="s">
        <v>8602</v>
      </c>
      <c r="D137" t="s">
        <v>8567</v>
      </c>
      <c r="E137" s="27" t="s">
        <v>8603</v>
      </c>
      <c r="F137" s="28" t="s">
        <v>722</v>
      </c>
      <c r="G137" s="29">
        <v>2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>
      <c r="A139" s="1" t="s">
        <v>174</v>
      </c>
    </row>
    <row r="140">
      <c r="A140" s="1" t="s">
        <v>176</v>
      </c>
      <c r="E140" s="27" t="s">
        <v>169</v>
      </c>
    </row>
    <row r="141" ht="25.5">
      <c r="A141" s="1" t="s">
        <v>167</v>
      </c>
      <c r="B141" s="1">
        <v>33</v>
      </c>
      <c r="C141" s="26" t="s">
        <v>8604</v>
      </c>
      <c r="D141" t="s">
        <v>8567</v>
      </c>
      <c r="E141" s="27" t="s">
        <v>8605</v>
      </c>
      <c r="F141" s="28" t="s">
        <v>171</v>
      </c>
      <c r="G141" s="29">
        <v>24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>
      <c r="A143" s="1" t="s">
        <v>174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8540</v>
      </c>
      <c r="D145" t="s">
        <v>8606</v>
      </c>
      <c r="E145" s="27" t="s">
        <v>8579</v>
      </c>
      <c r="F145" s="28" t="s">
        <v>722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169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38.25">
      <c r="A146" s="1" t="s">
        <v>173</v>
      </c>
      <c r="E146" s="27" t="s">
        <v>8607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8549</v>
      </c>
      <c r="D149" t="s">
        <v>8567</v>
      </c>
      <c r="E149" s="27" t="s">
        <v>8583</v>
      </c>
      <c r="F149" s="28" t="s">
        <v>722</v>
      </c>
      <c r="G149" s="29">
        <v>4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169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8608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1391</v>
      </c>
      <c r="D153" t="s">
        <v>378</v>
      </c>
      <c r="E153" s="27" t="s">
        <v>8609</v>
      </c>
      <c r="F153" s="28" t="s">
        <v>722</v>
      </c>
      <c r="G153" s="29">
        <v>1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169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8610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1396</v>
      </c>
      <c r="D157" t="s">
        <v>8606</v>
      </c>
      <c r="E157" s="27" t="s">
        <v>8611</v>
      </c>
      <c r="F157" s="28" t="s">
        <v>171</v>
      </c>
      <c r="G157" s="29">
        <v>24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169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 ht="25.5">
      <c r="A158" s="1" t="s">
        <v>173</v>
      </c>
      <c r="E158" s="27" t="s">
        <v>8586</v>
      </c>
    </row>
    <row r="159" ht="51">
      <c r="A159" s="1" t="s">
        <v>174</v>
      </c>
      <c r="E159" s="33" t="s">
        <v>8612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8592</v>
      </c>
      <c r="D161" t="s">
        <v>8606</v>
      </c>
      <c r="E161" s="27" t="s">
        <v>8590</v>
      </c>
      <c r="F161" s="28" t="s">
        <v>2835</v>
      </c>
      <c r="G161" s="29">
        <v>12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169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8591</v>
      </c>
    </row>
    <row r="163">
      <c r="A163" s="1" t="s">
        <v>174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8613</v>
      </c>
      <c r="D165" t="s">
        <v>8606</v>
      </c>
      <c r="E165" s="27" t="s">
        <v>8550</v>
      </c>
      <c r="F165" s="28" t="s">
        <v>722</v>
      </c>
      <c r="G165" s="29">
        <v>1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169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8593</v>
      </c>
    </row>
    <row r="167">
      <c r="A167" s="1" t="s">
        <v>174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8614</v>
      </c>
      <c r="D169" t="s">
        <v>8567</v>
      </c>
      <c r="E169" s="27" t="s">
        <v>8615</v>
      </c>
      <c r="F169" s="28" t="s">
        <v>722</v>
      </c>
      <c r="G169" s="29">
        <v>2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169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8616</v>
      </c>
    </row>
    <row r="171">
      <c r="A171" s="1" t="s">
        <v>174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8617</v>
      </c>
      <c r="D173" t="s">
        <v>169</v>
      </c>
      <c r="E173" s="27" t="s">
        <v>8581</v>
      </c>
      <c r="F173" s="28" t="s">
        <v>722</v>
      </c>
      <c r="G173" s="29">
        <v>8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169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8618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8619</v>
      </c>
      <c r="D177" t="s">
        <v>8567</v>
      </c>
      <c r="E177" s="27" t="s">
        <v>8620</v>
      </c>
      <c r="F177" s="28" t="s">
        <v>722</v>
      </c>
      <c r="G177" s="29">
        <v>8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8621</v>
      </c>
      <c r="D181" t="s">
        <v>8567</v>
      </c>
      <c r="E181" s="27" t="s">
        <v>8622</v>
      </c>
      <c r="F181" s="28" t="s">
        <v>722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>
      <c r="A183" s="1" t="s">
        <v>174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8598</v>
      </c>
      <c r="D185" t="s">
        <v>8606</v>
      </c>
      <c r="E185" s="27" t="s">
        <v>8599</v>
      </c>
      <c r="F185" s="28" t="s">
        <v>722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8600</v>
      </c>
    </row>
    <row r="187">
      <c r="A187" s="1" t="s">
        <v>174</v>
      </c>
    </row>
    <row r="188">
      <c r="A188" s="1" t="s">
        <v>176</v>
      </c>
      <c r="E188" s="27" t="s">
        <v>169</v>
      </c>
    </row>
    <row r="189">
      <c r="A189" s="1" t="s">
        <v>164</v>
      </c>
      <c r="C189" s="22" t="s">
        <v>8606</v>
      </c>
      <c r="E189" s="23" t="s">
        <v>8623</v>
      </c>
      <c r="L189" s="24">
        <f>SUMIFS(L190:L221,A190:A221,"P")</f>
        <v>0</v>
      </c>
      <c r="M189" s="24">
        <f>SUMIFS(M190:M221,A190:A221,"P")</f>
        <v>0</v>
      </c>
      <c r="N189" s="25"/>
    </row>
    <row r="190" ht="25.5">
      <c r="A190" s="1" t="s">
        <v>167</v>
      </c>
      <c r="B190" s="1">
        <v>45</v>
      </c>
      <c r="C190" s="26" t="s">
        <v>8602</v>
      </c>
      <c r="D190" t="s">
        <v>8606</v>
      </c>
      <c r="E190" s="27" t="s">
        <v>8603</v>
      </c>
      <c r="F190" s="28" t="s">
        <v>722</v>
      </c>
      <c r="G190" s="29">
        <v>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172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>
      <c r="A192" s="1" t="s">
        <v>174</v>
      </c>
    </row>
    <row r="193">
      <c r="A193" s="1" t="s">
        <v>176</v>
      </c>
      <c r="E193" s="27" t="s">
        <v>169</v>
      </c>
    </row>
    <row r="194" ht="25.5">
      <c r="A194" s="1" t="s">
        <v>167</v>
      </c>
      <c r="B194" s="1">
        <v>46</v>
      </c>
      <c r="C194" s="26" t="s">
        <v>8604</v>
      </c>
      <c r="D194" t="s">
        <v>8606</v>
      </c>
      <c r="E194" s="27" t="s">
        <v>8605</v>
      </c>
      <c r="F194" s="28" t="s">
        <v>171</v>
      </c>
      <c r="G194" s="29">
        <v>10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172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>
      <c r="A196" s="1" t="s">
        <v>174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47</v>
      </c>
      <c r="C198" s="26" t="s">
        <v>8540</v>
      </c>
      <c r="D198" t="s">
        <v>8624</v>
      </c>
      <c r="E198" s="27" t="s">
        <v>8625</v>
      </c>
      <c r="F198" s="28" t="s">
        <v>722</v>
      </c>
      <c r="G198" s="29">
        <v>1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8626</v>
      </c>
    </row>
    <row r="200">
      <c r="A200" s="1" t="s">
        <v>174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48</v>
      </c>
      <c r="C202" s="26" t="s">
        <v>8545</v>
      </c>
      <c r="D202" t="s">
        <v>8606</v>
      </c>
      <c r="E202" s="27" t="s">
        <v>8627</v>
      </c>
      <c r="F202" s="28" t="s">
        <v>722</v>
      </c>
      <c r="G202" s="29">
        <v>2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8628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8549</v>
      </c>
      <c r="D206" t="s">
        <v>8606</v>
      </c>
      <c r="E206" s="27" t="s">
        <v>8585</v>
      </c>
      <c r="F206" s="28" t="s">
        <v>171</v>
      </c>
      <c r="G206" s="29">
        <v>10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 ht="25.5">
      <c r="A207" s="1" t="s">
        <v>173</v>
      </c>
      <c r="E207" s="27" t="s">
        <v>8586</v>
      </c>
    </row>
    <row r="208" ht="51">
      <c r="A208" s="1" t="s">
        <v>174</v>
      </c>
      <c r="E208" s="33" t="s">
        <v>8629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1391</v>
      </c>
      <c r="D210" t="s">
        <v>8606</v>
      </c>
      <c r="E210" s="27" t="s">
        <v>8550</v>
      </c>
      <c r="F210" s="28" t="s">
        <v>722</v>
      </c>
      <c r="G210" s="29">
        <v>1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8593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8630</v>
      </c>
      <c r="D214" t="s">
        <v>8606</v>
      </c>
      <c r="E214" s="27" t="s">
        <v>8615</v>
      </c>
      <c r="F214" s="28" t="s">
        <v>722</v>
      </c>
      <c r="G214" s="29">
        <v>1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169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8631</v>
      </c>
    </row>
    <row r="216">
      <c r="A216" s="1" t="s">
        <v>174</v>
      </c>
    </row>
    <row r="217">
      <c r="A217" s="1" t="s">
        <v>176</v>
      </c>
      <c r="E217" s="27" t="s">
        <v>169</v>
      </c>
    </row>
    <row r="218" ht="25.5">
      <c r="A218" s="1" t="s">
        <v>167</v>
      </c>
      <c r="B218" s="1">
        <v>52</v>
      </c>
      <c r="C218" s="26" t="s">
        <v>8632</v>
      </c>
      <c r="D218" t="s">
        <v>8606</v>
      </c>
      <c r="E218" s="27" t="s">
        <v>8633</v>
      </c>
      <c r="F218" s="28" t="s">
        <v>722</v>
      </c>
      <c r="G218" s="29">
        <v>1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169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>
      <c r="A220" s="1" t="s">
        <v>174</v>
      </c>
    </row>
    <row r="221">
      <c r="A221" s="1" t="s">
        <v>176</v>
      </c>
      <c r="E221" s="27" t="s">
        <v>169</v>
      </c>
    </row>
    <row r="222">
      <c r="A222" s="1" t="s">
        <v>164</v>
      </c>
      <c r="C222" s="22" t="s">
        <v>8624</v>
      </c>
      <c r="E222" s="23" t="s">
        <v>8634</v>
      </c>
      <c r="L222" s="24">
        <f>SUMIFS(L223:L254,A223:A254,"P")</f>
        <v>0</v>
      </c>
      <c r="M222" s="24">
        <f>SUMIFS(M223:M254,A223:A254,"P")</f>
        <v>0</v>
      </c>
      <c r="N222" s="25"/>
    </row>
    <row r="223">
      <c r="A223" s="1" t="s">
        <v>167</v>
      </c>
      <c r="B223" s="1">
        <v>53</v>
      </c>
      <c r="C223" s="26" t="s">
        <v>8540</v>
      </c>
      <c r="D223" t="s">
        <v>8635</v>
      </c>
      <c r="E223" s="27" t="s">
        <v>8615</v>
      </c>
      <c r="F223" s="28" t="s">
        <v>722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8636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8543</v>
      </c>
      <c r="D227" t="s">
        <v>8624</v>
      </c>
      <c r="E227" s="27" t="s">
        <v>8637</v>
      </c>
      <c r="F227" s="28" t="s">
        <v>722</v>
      </c>
      <c r="G227" s="29">
        <v>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8638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55</v>
      </c>
      <c r="C231" s="26" t="s">
        <v>8545</v>
      </c>
      <c r="D231" t="s">
        <v>8624</v>
      </c>
      <c r="E231" s="27" t="s">
        <v>8639</v>
      </c>
      <c r="F231" s="28" t="s">
        <v>171</v>
      </c>
      <c r="G231" s="29">
        <v>7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 ht="25.5">
      <c r="A232" s="1" t="s">
        <v>173</v>
      </c>
      <c r="E232" s="27" t="s">
        <v>8640</v>
      </c>
    </row>
    <row r="233" ht="51">
      <c r="A233" s="1" t="s">
        <v>174</v>
      </c>
      <c r="E233" s="33" t="s">
        <v>8641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56</v>
      </c>
      <c r="C235" s="26" t="s">
        <v>8549</v>
      </c>
      <c r="D235" t="s">
        <v>8624</v>
      </c>
      <c r="E235" s="27" t="s">
        <v>8590</v>
      </c>
      <c r="F235" s="28" t="s">
        <v>2835</v>
      </c>
      <c r="G235" s="29">
        <v>14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8591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57</v>
      </c>
      <c r="C239" s="26" t="s">
        <v>1391</v>
      </c>
      <c r="D239" t="s">
        <v>8624</v>
      </c>
      <c r="E239" s="27" t="s">
        <v>8550</v>
      </c>
      <c r="F239" s="28" t="s">
        <v>722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8593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8642</v>
      </c>
      <c r="D243" t="s">
        <v>8624</v>
      </c>
      <c r="E243" s="27" t="s">
        <v>8643</v>
      </c>
      <c r="F243" s="28" t="s">
        <v>722</v>
      </c>
      <c r="G243" s="29">
        <v>1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 ht="25.5">
      <c r="A247" s="1" t="s">
        <v>167</v>
      </c>
      <c r="B247" s="1">
        <v>59</v>
      </c>
      <c r="C247" s="26" t="s">
        <v>8644</v>
      </c>
      <c r="D247" t="s">
        <v>8624</v>
      </c>
      <c r="E247" s="27" t="s">
        <v>8603</v>
      </c>
      <c r="F247" s="28" t="s">
        <v>722</v>
      </c>
      <c r="G247" s="29">
        <v>1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 ht="25.5">
      <c r="A251" s="1" t="s">
        <v>167</v>
      </c>
      <c r="B251" s="1">
        <v>60</v>
      </c>
      <c r="C251" s="26" t="s">
        <v>8645</v>
      </c>
      <c r="D251" t="s">
        <v>8624</v>
      </c>
      <c r="E251" s="27" t="s">
        <v>8646</v>
      </c>
      <c r="F251" s="28" t="s">
        <v>722</v>
      </c>
      <c r="G251" s="29">
        <v>1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164</v>
      </c>
      <c r="C255" s="22" t="s">
        <v>8635</v>
      </c>
      <c r="E255" s="23" t="s">
        <v>8647</v>
      </c>
      <c r="L255" s="24">
        <f>SUMIFS(L256:L307,A256:A307,"P")</f>
        <v>0</v>
      </c>
      <c r="M255" s="24">
        <f>SUMIFS(M256:M307,A256:A307,"P")</f>
        <v>0</v>
      </c>
      <c r="N255" s="25"/>
    </row>
    <row r="256">
      <c r="A256" s="1" t="s">
        <v>167</v>
      </c>
      <c r="B256" s="1">
        <v>61</v>
      </c>
      <c r="C256" s="26" t="s">
        <v>8571</v>
      </c>
      <c r="D256" t="s">
        <v>8648</v>
      </c>
      <c r="E256" s="27" t="s">
        <v>8572</v>
      </c>
      <c r="F256" s="28" t="s">
        <v>722</v>
      </c>
      <c r="G256" s="29">
        <v>20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172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 ht="25.5">
      <c r="A260" s="1" t="s">
        <v>167</v>
      </c>
      <c r="B260" s="1">
        <v>62</v>
      </c>
      <c r="C260" s="26" t="s">
        <v>8604</v>
      </c>
      <c r="D260" t="s">
        <v>8649</v>
      </c>
      <c r="E260" s="27" t="s">
        <v>8605</v>
      </c>
      <c r="F260" s="28" t="s">
        <v>171</v>
      </c>
      <c r="G260" s="29">
        <v>53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 ht="25.5">
      <c r="A264" s="1" t="s">
        <v>167</v>
      </c>
      <c r="B264" s="1">
        <v>63</v>
      </c>
      <c r="C264" s="26" t="s">
        <v>8604</v>
      </c>
      <c r="D264" t="s">
        <v>8650</v>
      </c>
      <c r="E264" s="27" t="s">
        <v>8605</v>
      </c>
      <c r="F264" s="28" t="s">
        <v>171</v>
      </c>
      <c r="G264" s="29">
        <v>40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64</v>
      </c>
      <c r="C268" s="26" t="s">
        <v>8540</v>
      </c>
      <c r="D268" t="s">
        <v>8648</v>
      </c>
      <c r="E268" s="27" t="s">
        <v>8625</v>
      </c>
      <c r="F268" s="28" t="s">
        <v>722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169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25.5">
      <c r="A269" s="1" t="s">
        <v>173</v>
      </c>
      <c r="E269" s="27" t="s">
        <v>8651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65</v>
      </c>
      <c r="C272" s="26" t="s">
        <v>8549</v>
      </c>
      <c r="D272" t="s">
        <v>8648</v>
      </c>
      <c r="E272" s="27" t="s">
        <v>8637</v>
      </c>
      <c r="F272" s="28" t="s">
        <v>722</v>
      </c>
      <c r="G272" s="29">
        <v>4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169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8652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66</v>
      </c>
      <c r="C276" s="26" t="s">
        <v>1391</v>
      </c>
      <c r="D276" t="s">
        <v>8648</v>
      </c>
      <c r="E276" s="27" t="s">
        <v>8585</v>
      </c>
      <c r="F276" s="28" t="s">
        <v>171</v>
      </c>
      <c r="G276" s="29">
        <v>40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169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 ht="25.5">
      <c r="A277" s="1" t="s">
        <v>173</v>
      </c>
      <c r="E277" s="27" t="s">
        <v>8586</v>
      </c>
    </row>
    <row r="278" ht="51">
      <c r="A278" s="1" t="s">
        <v>174</v>
      </c>
      <c r="E278" s="33" t="s">
        <v>8653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1394</v>
      </c>
      <c r="D280" t="s">
        <v>8648</v>
      </c>
      <c r="E280" s="27" t="s">
        <v>8585</v>
      </c>
      <c r="F280" s="28" t="s">
        <v>171</v>
      </c>
      <c r="G280" s="29">
        <v>53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169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8586</v>
      </c>
    </row>
    <row r="282" ht="51">
      <c r="A282" s="1" t="s">
        <v>174</v>
      </c>
      <c r="E282" s="33" t="s">
        <v>8654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1396</v>
      </c>
      <c r="D284" t="s">
        <v>8648</v>
      </c>
      <c r="E284" s="27" t="s">
        <v>8550</v>
      </c>
      <c r="F284" s="28" t="s">
        <v>722</v>
      </c>
      <c r="G284" s="29">
        <v>1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169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8593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69</v>
      </c>
      <c r="C288" s="26" t="s">
        <v>8614</v>
      </c>
      <c r="D288" t="s">
        <v>8648</v>
      </c>
      <c r="E288" s="27" t="s">
        <v>8615</v>
      </c>
      <c r="F288" s="28" t="s">
        <v>722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169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8655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70</v>
      </c>
      <c r="C292" s="26" t="s">
        <v>8632</v>
      </c>
      <c r="D292" t="s">
        <v>8648</v>
      </c>
      <c r="E292" s="27" t="s">
        <v>8633</v>
      </c>
      <c r="F292" s="28" t="s">
        <v>722</v>
      </c>
      <c r="G292" s="29">
        <v>1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169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71</v>
      </c>
      <c r="C296" s="26" t="s">
        <v>8642</v>
      </c>
      <c r="D296" t="s">
        <v>8648</v>
      </c>
      <c r="E296" s="27" t="s">
        <v>8643</v>
      </c>
      <c r="F296" s="28" t="s">
        <v>722</v>
      </c>
      <c r="G296" s="29">
        <v>4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169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72</v>
      </c>
      <c r="C300" s="26" t="s">
        <v>8644</v>
      </c>
      <c r="D300" t="s">
        <v>8648</v>
      </c>
      <c r="E300" s="27" t="s">
        <v>8603</v>
      </c>
      <c r="F300" s="28" t="s">
        <v>722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73</v>
      </c>
      <c r="C304" s="26" t="s">
        <v>8656</v>
      </c>
      <c r="D304" t="s">
        <v>8648</v>
      </c>
      <c r="E304" s="27" t="s">
        <v>8599</v>
      </c>
      <c r="F304" s="28" t="s">
        <v>722</v>
      </c>
      <c r="G304" s="29">
        <v>20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8657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164</v>
      </c>
      <c r="C308" s="22" t="s">
        <v>8658</v>
      </c>
      <c r="E308" s="23" t="s">
        <v>8659</v>
      </c>
      <c r="L308" s="24">
        <f>SUMIFS(L309:L388,A309:A388,"P")</f>
        <v>0</v>
      </c>
      <c r="M308" s="24">
        <f>SUMIFS(M309:M388,A309:A388,"P")</f>
        <v>0</v>
      </c>
      <c r="N308" s="25"/>
    </row>
    <row r="309">
      <c r="A309" s="1" t="s">
        <v>167</v>
      </c>
      <c r="B309" s="1">
        <v>74</v>
      </c>
      <c r="C309" s="26" t="s">
        <v>8571</v>
      </c>
      <c r="D309" t="s">
        <v>8649</v>
      </c>
      <c r="E309" s="27" t="s">
        <v>8572</v>
      </c>
      <c r="F309" s="28" t="s">
        <v>722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>
      <c r="A313" s="1" t="s">
        <v>167</v>
      </c>
      <c r="B313" s="1">
        <v>75</v>
      </c>
      <c r="C313" s="26" t="s">
        <v>8571</v>
      </c>
      <c r="D313" t="s">
        <v>8660</v>
      </c>
      <c r="E313" s="27" t="s">
        <v>8572</v>
      </c>
      <c r="F313" s="28" t="s">
        <v>722</v>
      </c>
      <c r="G313" s="29">
        <v>6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>
      <c r="A315" s="1" t="s">
        <v>174</v>
      </c>
    </row>
    <row r="316">
      <c r="A316" s="1" t="s">
        <v>176</v>
      </c>
      <c r="E316" s="27" t="s">
        <v>169</v>
      </c>
    </row>
    <row r="317" ht="25.5">
      <c r="A317" s="1" t="s">
        <v>167</v>
      </c>
      <c r="B317" s="1">
        <v>76</v>
      </c>
      <c r="C317" s="26" t="s">
        <v>8575</v>
      </c>
      <c r="D317" t="s">
        <v>8660</v>
      </c>
      <c r="E317" s="27" t="s">
        <v>8576</v>
      </c>
      <c r="F317" s="28" t="s">
        <v>171</v>
      </c>
      <c r="G317" s="29">
        <v>56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>
      <c r="A319" s="1" t="s">
        <v>174</v>
      </c>
    </row>
    <row r="320">
      <c r="A320" s="1" t="s">
        <v>176</v>
      </c>
      <c r="E320" s="27" t="s">
        <v>169</v>
      </c>
    </row>
    <row r="321" ht="25.5">
      <c r="A321" s="1" t="s">
        <v>167</v>
      </c>
      <c r="B321" s="1">
        <v>77</v>
      </c>
      <c r="C321" s="26" t="s">
        <v>8577</v>
      </c>
      <c r="D321" t="s">
        <v>8660</v>
      </c>
      <c r="E321" s="27" t="s">
        <v>8578</v>
      </c>
      <c r="F321" s="28" t="s">
        <v>722</v>
      </c>
      <c r="G321" s="29">
        <v>1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>
      <c r="A323" s="1" t="s">
        <v>174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78</v>
      </c>
      <c r="C325" s="26" t="s">
        <v>8540</v>
      </c>
      <c r="D325" t="s">
        <v>8661</v>
      </c>
      <c r="E325" s="27" t="s">
        <v>8579</v>
      </c>
      <c r="F325" s="28" t="s">
        <v>722</v>
      </c>
      <c r="G325" s="29">
        <v>1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169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38.25">
      <c r="A326" s="1" t="s">
        <v>173</v>
      </c>
      <c r="E326" s="27" t="s">
        <v>8662</v>
      </c>
    </row>
    <row r="327">
      <c r="A327" s="1" t="s">
        <v>174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79</v>
      </c>
      <c r="C329" s="26" t="s">
        <v>8543</v>
      </c>
      <c r="D329" t="s">
        <v>8661</v>
      </c>
      <c r="E329" s="27" t="s">
        <v>8581</v>
      </c>
      <c r="F329" s="28" t="s">
        <v>722</v>
      </c>
      <c r="G329" s="29">
        <v>4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169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8582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80</v>
      </c>
      <c r="C333" s="26" t="s">
        <v>8545</v>
      </c>
      <c r="D333" t="s">
        <v>8661</v>
      </c>
      <c r="E333" s="27" t="s">
        <v>8663</v>
      </c>
      <c r="F333" s="28" t="s">
        <v>722</v>
      </c>
      <c r="G333" s="29">
        <v>2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169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8664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81</v>
      </c>
      <c r="C337" s="26" t="s">
        <v>1396</v>
      </c>
      <c r="D337" t="s">
        <v>8661</v>
      </c>
      <c r="E337" s="27" t="s">
        <v>8585</v>
      </c>
      <c r="F337" s="28" t="s">
        <v>171</v>
      </c>
      <c r="G337" s="29">
        <v>56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8586</v>
      </c>
    </row>
    <row r="339" ht="51">
      <c r="A339" s="1" t="s">
        <v>174</v>
      </c>
      <c r="E339" s="33" t="s">
        <v>8665</v>
      </c>
    </row>
    <row r="340">
      <c r="A340" s="1" t="s">
        <v>176</v>
      </c>
      <c r="E340" s="27" t="s">
        <v>169</v>
      </c>
    </row>
    <row r="341">
      <c r="A341" s="1" t="s">
        <v>167</v>
      </c>
      <c r="B341" s="1">
        <v>82</v>
      </c>
      <c r="C341" s="26" t="s">
        <v>8592</v>
      </c>
      <c r="D341" t="s">
        <v>8661</v>
      </c>
      <c r="E341" s="27" t="s">
        <v>8588</v>
      </c>
      <c r="F341" s="28" t="s">
        <v>171</v>
      </c>
      <c r="G341" s="29">
        <v>3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169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>
      <c r="A342" s="1" t="s">
        <v>173</v>
      </c>
      <c r="E342" s="27" t="s">
        <v>8666</v>
      </c>
    </row>
    <row r="343">
      <c r="A343" s="1" t="s">
        <v>174</v>
      </c>
    </row>
    <row r="344">
      <c r="A344" s="1" t="s">
        <v>176</v>
      </c>
      <c r="E344" s="27" t="s">
        <v>169</v>
      </c>
    </row>
    <row r="345">
      <c r="A345" s="1" t="s">
        <v>167</v>
      </c>
      <c r="B345" s="1">
        <v>83</v>
      </c>
      <c r="C345" s="26" t="s">
        <v>8613</v>
      </c>
      <c r="D345" t="s">
        <v>8661</v>
      </c>
      <c r="E345" s="27" t="s">
        <v>8588</v>
      </c>
      <c r="F345" s="28" t="s">
        <v>171</v>
      </c>
      <c r="G345" s="29">
        <v>16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169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>
      <c r="A346" s="1" t="s">
        <v>173</v>
      </c>
      <c r="E346" s="27" t="s">
        <v>8589</v>
      </c>
    </row>
    <row r="347">
      <c r="A347" s="1" t="s">
        <v>174</v>
      </c>
    </row>
    <row r="348">
      <c r="A348" s="1" t="s">
        <v>176</v>
      </c>
      <c r="E348" s="27" t="s">
        <v>169</v>
      </c>
    </row>
    <row r="349">
      <c r="A349" s="1" t="s">
        <v>167</v>
      </c>
      <c r="B349" s="1">
        <v>84</v>
      </c>
      <c r="C349" s="26" t="s">
        <v>8667</v>
      </c>
      <c r="D349" t="s">
        <v>8661</v>
      </c>
      <c r="E349" s="27" t="s">
        <v>8590</v>
      </c>
      <c r="F349" s="28" t="s">
        <v>2835</v>
      </c>
      <c r="G349" s="29">
        <v>14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169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>
      <c r="A350" s="1" t="s">
        <v>173</v>
      </c>
      <c r="E350" s="27" t="s">
        <v>8591</v>
      </c>
    </row>
    <row r="351">
      <c r="A351" s="1" t="s">
        <v>174</v>
      </c>
    </row>
    <row r="352">
      <c r="A352" s="1" t="s">
        <v>176</v>
      </c>
      <c r="E352" s="27" t="s">
        <v>169</v>
      </c>
    </row>
    <row r="353">
      <c r="A353" s="1" t="s">
        <v>167</v>
      </c>
      <c r="B353" s="1">
        <v>85</v>
      </c>
      <c r="C353" s="26" t="s">
        <v>8668</v>
      </c>
      <c r="D353" t="s">
        <v>8661</v>
      </c>
      <c r="E353" s="27" t="s">
        <v>8669</v>
      </c>
      <c r="F353" s="28" t="s">
        <v>2835</v>
      </c>
      <c r="G353" s="29">
        <v>26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169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8670</v>
      </c>
    </row>
    <row r="355">
      <c r="A355" s="1" t="s">
        <v>174</v>
      </c>
    </row>
    <row r="356">
      <c r="A356" s="1" t="s">
        <v>176</v>
      </c>
      <c r="E356" s="27" t="s">
        <v>169</v>
      </c>
    </row>
    <row r="357">
      <c r="A357" s="1" t="s">
        <v>167</v>
      </c>
      <c r="B357" s="1">
        <v>86</v>
      </c>
      <c r="C357" s="26" t="s">
        <v>8671</v>
      </c>
      <c r="D357" t="s">
        <v>8661</v>
      </c>
      <c r="E357" s="27" t="s">
        <v>8550</v>
      </c>
      <c r="F357" s="28" t="s">
        <v>722</v>
      </c>
      <c r="G357" s="29">
        <v>1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169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>
      <c r="A358" s="1" t="s">
        <v>173</v>
      </c>
      <c r="E358" s="27" t="s">
        <v>8593</v>
      </c>
    </row>
    <row r="359">
      <c r="A359" s="1" t="s">
        <v>174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87</v>
      </c>
      <c r="C361" s="26" t="s">
        <v>8672</v>
      </c>
      <c r="D361" t="s">
        <v>8660</v>
      </c>
      <c r="E361" s="27" t="s">
        <v>8599</v>
      </c>
      <c r="F361" s="28" t="s">
        <v>722</v>
      </c>
      <c r="G361" s="29">
        <v>6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169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>
      <c r="A362" s="1" t="s">
        <v>173</v>
      </c>
      <c r="E362" s="27" t="s">
        <v>8673</v>
      </c>
    </row>
    <row r="363">
      <c r="A363" s="1" t="s">
        <v>174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88</v>
      </c>
      <c r="C365" s="26" t="s">
        <v>8674</v>
      </c>
      <c r="D365" t="s">
        <v>8660</v>
      </c>
      <c r="E365" s="27" t="s">
        <v>8583</v>
      </c>
      <c r="F365" s="28" t="s">
        <v>722</v>
      </c>
      <c r="G365" s="29">
        <v>2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169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>
      <c r="A366" s="1" t="s">
        <v>173</v>
      </c>
      <c r="E366" s="27" t="s">
        <v>8675</v>
      </c>
    </row>
    <row r="367">
      <c r="A367" s="1" t="s">
        <v>174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89</v>
      </c>
      <c r="C369" s="26" t="s">
        <v>8676</v>
      </c>
      <c r="D369" t="s">
        <v>8660</v>
      </c>
      <c r="E369" s="27" t="s">
        <v>8677</v>
      </c>
      <c r="F369" s="28" t="s">
        <v>722</v>
      </c>
      <c r="G369" s="29">
        <v>2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>
      <c r="A371" s="1" t="s">
        <v>174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90</v>
      </c>
      <c r="C373" s="26" t="s">
        <v>8594</v>
      </c>
      <c r="D373" t="s">
        <v>8660</v>
      </c>
      <c r="E373" s="27" t="s">
        <v>8595</v>
      </c>
      <c r="F373" s="28" t="s">
        <v>722</v>
      </c>
      <c r="G373" s="29">
        <v>4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169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>
      <c r="A374" s="1" t="s">
        <v>173</v>
      </c>
      <c r="E374" s="27" t="s">
        <v>169</v>
      </c>
    </row>
    <row r="375">
      <c r="A375" s="1" t="s">
        <v>174</v>
      </c>
    </row>
    <row r="376">
      <c r="A376" s="1" t="s">
        <v>176</v>
      </c>
      <c r="E376" s="27" t="s">
        <v>169</v>
      </c>
    </row>
    <row r="377" ht="25.5">
      <c r="A377" s="1" t="s">
        <v>167</v>
      </c>
      <c r="B377" s="1">
        <v>91</v>
      </c>
      <c r="C377" s="26" t="s">
        <v>8596</v>
      </c>
      <c r="D377" t="s">
        <v>8660</v>
      </c>
      <c r="E377" s="27" t="s">
        <v>8597</v>
      </c>
      <c r="F377" s="28" t="s">
        <v>171</v>
      </c>
      <c r="G377" s="29">
        <v>16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 ht="25.5">
      <c r="A381" s="1" t="s">
        <v>167</v>
      </c>
      <c r="B381" s="1">
        <v>92</v>
      </c>
      <c r="C381" s="26" t="s">
        <v>8678</v>
      </c>
      <c r="D381" t="s">
        <v>8660</v>
      </c>
      <c r="E381" s="27" t="s">
        <v>8679</v>
      </c>
      <c r="F381" s="28" t="s">
        <v>171</v>
      </c>
      <c r="G381" s="29">
        <v>3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169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93</v>
      </c>
      <c r="C385" s="26" t="s">
        <v>8598</v>
      </c>
      <c r="D385" t="s">
        <v>8661</v>
      </c>
      <c r="E385" s="27" t="s">
        <v>8599</v>
      </c>
      <c r="F385" s="28" t="s">
        <v>722</v>
      </c>
      <c r="G385" s="29">
        <v>2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169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8600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164</v>
      </c>
      <c r="C389" s="22" t="s">
        <v>8680</v>
      </c>
      <c r="E389" s="23" t="s">
        <v>8681</v>
      </c>
      <c r="L389" s="24">
        <f>SUMIFS(L390:L409,A390:A409,"P")</f>
        <v>0</v>
      </c>
      <c r="M389" s="24">
        <f>SUMIFS(M390:M409,A390:A409,"P")</f>
        <v>0</v>
      </c>
      <c r="N389" s="25"/>
    </row>
    <row r="390">
      <c r="A390" s="1" t="s">
        <v>167</v>
      </c>
      <c r="B390" s="1">
        <v>94</v>
      </c>
      <c r="C390" s="26" t="s">
        <v>8540</v>
      </c>
      <c r="D390" t="s">
        <v>8682</v>
      </c>
      <c r="E390" s="27" t="s">
        <v>8683</v>
      </c>
      <c r="F390" s="28" t="s">
        <v>722</v>
      </c>
      <c r="G390" s="29">
        <v>1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169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>
      <c r="A391" s="1" t="s">
        <v>173</v>
      </c>
      <c r="E391" s="27" t="s">
        <v>8684</v>
      </c>
    </row>
    <row r="392">
      <c r="A392" s="1" t="s">
        <v>174</v>
      </c>
    </row>
    <row r="393">
      <c r="A393" s="1" t="s">
        <v>176</v>
      </c>
      <c r="E393" s="27" t="s">
        <v>169</v>
      </c>
    </row>
    <row r="394">
      <c r="A394" s="1" t="s">
        <v>167</v>
      </c>
      <c r="B394" s="1">
        <v>95</v>
      </c>
      <c r="C394" s="26" t="s">
        <v>8543</v>
      </c>
      <c r="D394" t="s">
        <v>8682</v>
      </c>
      <c r="E394" s="27" t="s">
        <v>8588</v>
      </c>
      <c r="F394" s="28" t="s">
        <v>171</v>
      </c>
      <c r="G394" s="29">
        <v>1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169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>
      <c r="A395" s="1" t="s">
        <v>173</v>
      </c>
      <c r="E395" s="27" t="s">
        <v>8685</v>
      </c>
    </row>
    <row r="396">
      <c r="A396" s="1" t="s">
        <v>174</v>
      </c>
    </row>
    <row r="397">
      <c r="A397" s="1" t="s">
        <v>176</v>
      </c>
      <c r="E397" s="27" t="s">
        <v>169</v>
      </c>
    </row>
    <row r="398">
      <c r="A398" s="1" t="s">
        <v>167</v>
      </c>
      <c r="B398" s="1">
        <v>96</v>
      </c>
      <c r="C398" s="26" t="s">
        <v>8545</v>
      </c>
      <c r="D398" t="s">
        <v>8682</v>
      </c>
      <c r="E398" s="27" t="s">
        <v>8550</v>
      </c>
      <c r="F398" s="28" t="s">
        <v>722</v>
      </c>
      <c r="G398" s="29">
        <v>1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169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>
      <c r="A399" s="1" t="s">
        <v>173</v>
      </c>
      <c r="E399" s="27" t="s">
        <v>8593</v>
      </c>
    </row>
    <row r="400">
      <c r="A400" s="1" t="s">
        <v>174</v>
      </c>
    </row>
    <row r="401">
      <c r="A401" s="1" t="s">
        <v>176</v>
      </c>
      <c r="E401" s="27" t="s">
        <v>169</v>
      </c>
    </row>
    <row r="402" ht="25.5">
      <c r="A402" s="1" t="s">
        <v>167</v>
      </c>
      <c r="B402" s="1">
        <v>97</v>
      </c>
      <c r="C402" s="26" t="s">
        <v>8686</v>
      </c>
      <c r="D402" t="s">
        <v>8661</v>
      </c>
      <c r="E402" s="27" t="s">
        <v>8687</v>
      </c>
      <c r="F402" s="28" t="s">
        <v>722</v>
      </c>
      <c r="G402" s="29">
        <v>1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169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>
      <c r="A403" s="1" t="s">
        <v>173</v>
      </c>
      <c r="E403" s="27" t="s">
        <v>169</v>
      </c>
    </row>
    <row r="404">
      <c r="A404" s="1" t="s">
        <v>174</v>
      </c>
    </row>
    <row r="405">
      <c r="A405" s="1" t="s">
        <v>176</v>
      </c>
      <c r="E405" s="27" t="s">
        <v>169</v>
      </c>
    </row>
    <row r="406" ht="25.5">
      <c r="A406" s="1" t="s">
        <v>167</v>
      </c>
      <c r="B406" s="1">
        <v>98</v>
      </c>
      <c r="C406" s="26" t="s">
        <v>8596</v>
      </c>
      <c r="D406" t="s">
        <v>8661</v>
      </c>
      <c r="E406" s="27" t="s">
        <v>8597</v>
      </c>
      <c r="F406" s="28" t="s">
        <v>171</v>
      </c>
      <c r="G406" s="29">
        <v>1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169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>
      <c r="A407" s="1" t="s">
        <v>173</v>
      </c>
      <c r="E407" s="27" t="s">
        <v>169</v>
      </c>
    </row>
    <row r="408">
      <c r="A408" s="1" t="s">
        <v>174</v>
      </c>
    </row>
    <row r="409">
      <c r="A409" s="1" t="s">
        <v>176</v>
      </c>
      <c r="E409" s="27" t="s">
        <v>169</v>
      </c>
    </row>
    <row r="410">
      <c r="A410" s="1" t="s">
        <v>164</v>
      </c>
      <c r="C410" s="22" t="s">
        <v>8688</v>
      </c>
      <c r="E410" s="23" t="s">
        <v>8689</v>
      </c>
      <c r="L410" s="24">
        <f>SUMIFS(L411:L490,A411:A490,"P")</f>
        <v>0</v>
      </c>
      <c r="M410" s="24">
        <f>SUMIFS(M411:M490,A411:A490,"P")</f>
        <v>0</v>
      </c>
      <c r="N410" s="25"/>
    </row>
    <row r="411">
      <c r="A411" s="1" t="s">
        <v>167</v>
      </c>
      <c r="B411" s="1">
        <v>99</v>
      </c>
      <c r="C411" s="26" t="s">
        <v>8571</v>
      </c>
      <c r="D411" t="s">
        <v>8690</v>
      </c>
      <c r="E411" s="27" t="s">
        <v>8572</v>
      </c>
      <c r="F411" s="28" t="s">
        <v>722</v>
      </c>
      <c r="G411" s="29">
        <v>2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172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169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>
      <c r="A415" s="1" t="s">
        <v>167</v>
      </c>
      <c r="B415" s="1">
        <v>100</v>
      </c>
      <c r="C415" s="26" t="s">
        <v>8691</v>
      </c>
      <c r="D415" t="s">
        <v>8690</v>
      </c>
      <c r="E415" s="27" t="s">
        <v>8620</v>
      </c>
      <c r="F415" s="28" t="s">
        <v>722</v>
      </c>
      <c r="G415" s="29">
        <v>2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172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169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 ht="25.5">
      <c r="A419" s="1" t="s">
        <v>167</v>
      </c>
      <c r="B419" s="1">
        <v>101</v>
      </c>
      <c r="C419" s="26" t="s">
        <v>8604</v>
      </c>
      <c r="D419" t="s">
        <v>8690</v>
      </c>
      <c r="E419" s="27" t="s">
        <v>8605</v>
      </c>
      <c r="F419" s="28" t="s">
        <v>171</v>
      </c>
      <c r="G419" s="29">
        <v>66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172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169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 ht="25.5">
      <c r="A423" s="1" t="s">
        <v>167</v>
      </c>
      <c r="B423" s="1">
        <v>102</v>
      </c>
      <c r="C423" s="26" t="s">
        <v>8692</v>
      </c>
      <c r="D423" t="s">
        <v>8690</v>
      </c>
      <c r="E423" s="27" t="s">
        <v>8622</v>
      </c>
      <c r="F423" s="28" t="s">
        <v>722</v>
      </c>
      <c r="G423" s="29">
        <v>1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172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169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103</v>
      </c>
      <c r="C427" s="26" t="s">
        <v>8540</v>
      </c>
      <c r="D427" t="s">
        <v>8690</v>
      </c>
      <c r="E427" s="27" t="s">
        <v>8579</v>
      </c>
      <c r="F427" s="28" t="s">
        <v>722</v>
      </c>
      <c r="G427" s="29">
        <v>1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 ht="38.25">
      <c r="A428" s="1" t="s">
        <v>173</v>
      </c>
      <c r="E428" s="27" t="s">
        <v>8693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>
      <c r="A431" s="1" t="s">
        <v>167</v>
      </c>
      <c r="B431" s="1">
        <v>104</v>
      </c>
      <c r="C431" s="26" t="s">
        <v>8543</v>
      </c>
      <c r="D431" t="s">
        <v>8690</v>
      </c>
      <c r="E431" s="27" t="s">
        <v>8581</v>
      </c>
      <c r="F431" s="28" t="s">
        <v>722</v>
      </c>
      <c r="G431" s="29">
        <v>2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8618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167</v>
      </c>
      <c r="B435" s="1">
        <v>105</v>
      </c>
      <c r="C435" s="26" t="s">
        <v>8545</v>
      </c>
      <c r="D435" t="s">
        <v>8690</v>
      </c>
      <c r="E435" s="27" t="s">
        <v>8663</v>
      </c>
      <c r="F435" s="28" t="s">
        <v>722</v>
      </c>
      <c r="G435" s="29">
        <v>2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8694</v>
      </c>
    </row>
    <row r="437">
      <c r="A437" s="1" t="s">
        <v>174</v>
      </c>
    </row>
    <row r="438">
      <c r="A438" s="1" t="s">
        <v>176</v>
      </c>
      <c r="E438" s="27" t="s">
        <v>169</v>
      </c>
    </row>
    <row r="439">
      <c r="A439" s="1" t="s">
        <v>167</v>
      </c>
      <c r="B439" s="1">
        <v>106</v>
      </c>
      <c r="C439" s="26" t="s">
        <v>1396</v>
      </c>
      <c r="D439" t="s">
        <v>8690</v>
      </c>
      <c r="E439" s="27" t="s">
        <v>8585</v>
      </c>
      <c r="F439" s="28" t="s">
        <v>171</v>
      </c>
      <c r="G439" s="29">
        <v>66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 ht="25.5">
      <c r="A440" s="1" t="s">
        <v>173</v>
      </c>
      <c r="E440" s="27" t="s">
        <v>8586</v>
      </c>
    </row>
    <row r="441" ht="51">
      <c r="A441" s="1" t="s">
        <v>174</v>
      </c>
      <c r="E441" s="33" t="s">
        <v>8695</v>
      </c>
    </row>
    <row r="442">
      <c r="A442" s="1" t="s">
        <v>176</v>
      </c>
      <c r="E442" s="27" t="s">
        <v>169</v>
      </c>
    </row>
    <row r="443">
      <c r="A443" s="1" t="s">
        <v>167</v>
      </c>
      <c r="B443" s="1">
        <v>107</v>
      </c>
      <c r="C443" s="26" t="s">
        <v>8592</v>
      </c>
      <c r="D443" t="s">
        <v>8690</v>
      </c>
      <c r="E443" s="27" t="s">
        <v>8639</v>
      </c>
      <c r="F443" s="28" t="s">
        <v>171</v>
      </c>
      <c r="G443" s="29">
        <v>44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 ht="25.5">
      <c r="A444" s="1" t="s">
        <v>173</v>
      </c>
      <c r="E444" s="27" t="s">
        <v>8640</v>
      </c>
    </row>
    <row r="445" ht="51">
      <c r="A445" s="1" t="s">
        <v>174</v>
      </c>
      <c r="E445" s="33" t="s">
        <v>8696</v>
      </c>
    </row>
    <row r="446">
      <c r="A446" s="1" t="s">
        <v>176</v>
      </c>
      <c r="E446" s="27" t="s">
        <v>169</v>
      </c>
    </row>
    <row r="447">
      <c r="A447" s="1" t="s">
        <v>167</v>
      </c>
      <c r="B447" s="1">
        <v>108</v>
      </c>
      <c r="C447" s="26" t="s">
        <v>8613</v>
      </c>
      <c r="D447" t="s">
        <v>8690</v>
      </c>
      <c r="E447" s="27" t="s">
        <v>8588</v>
      </c>
      <c r="F447" s="28" t="s">
        <v>171</v>
      </c>
      <c r="G447" s="29">
        <v>4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8697</v>
      </c>
    </row>
    <row r="449">
      <c r="A449" s="1" t="s">
        <v>174</v>
      </c>
    </row>
    <row r="450">
      <c r="A450" s="1" t="s">
        <v>176</v>
      </c>
      <c r="E450" s="27" t="s">
        <v>169</v>
      </c>
    </row>
    <row r="451">
      <c r="A451" s="1" t="s">
        <v>167</v>
      </c>
      <c r="B451" s="1">
        <v>109</v>
      </c>
      <c r="C451" s="26" t="s">
        <v>8667</v>
      </c>
      <c r="D451" t="s">
        <v>8690</v>
      </c>
      <c r="E451" s="27" t="s">
        <v>8588</v>
      </c>
      <c r="F451" s="28" t="s">
        <v>171</v>
      </c>
      <c r="G451" s="29">
        <v>3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8589</v>
      </c>
    </row>
    <row r="453">
      <c r="A453" s="1" t="s">
        <v>174</v>
      </c>
    </row>
    <row r="454">
      <c r="A454" s="1" t="s">
        <v>176</v>
      </c>
      <c r="E454" s="27" t="s">
        <v>169</v>
      </c>
    </row>
    <row r="455">
      <c r="A455" s="1" t="s">
        <v>167</v>
      </c>
      <c r="B455" s="1">
        <v>110</v>
      </c>
      <c r="C455" s="26" t="s">
        <v>8668</v>
      </c>
      <c r="D455" t="s">
        <v>8690</v>
      </c>
      <c r="E455" s="27" t="s">
        <v>8590</v>
      </c>
      <c r="F455" s="28" t="s">
        <v>2835</v>
      </c>
      <c r="G455" s="29">
        <v>50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8698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111</v>
      </c>
      <c r="C459" s="26" t="s">
        <v>8671</v>
      </c>
      <c r="D459" t="s">
        <v>8690</v>
      </c>
      <c r="E459" s="27" t="s">
        <v>8669</v>
      </c>
      <c r="F459" s="28" t="s">
        <v>2835</v>
      </c>
      <c r="G459" s="29">
        <v>78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8670</v>
      </c>
    </row>
    <row r="461">
      <c r="A461" s="1" t="s">
        <v>174</v>
      </c>
    </row>
    <row r="462">
      <c r="A462" s="1" t="s">
        <v>176</v>
      </c>
      <c r="E462" s="27" t="s">
        <v>169</v>
      </c>
    </row>
    <row r="463">
      <c r="A463" s="1" t="s">
        <v>167</v>
      </c>
      <c r="B463" s="1">
        <v>112</v>
      </c>
      <c r="C463" s="26" t="s">
        <v>8699</v>
      </c>
      <c r="D463" t="s">
        <v>8690</v>
      </c>
      <c r="E463" s="27" t="s">
        <v>8550</v>
      </c>
      <c r="F463" s="28" t="s">
        <v>722</v>
      </c>
      <c r="G463" s="29">
        <v>1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8593</v>
      </c>
    </row>
    <row r="465">
      <c r="A465" s="1" t="s">
        <v>174</v>
      </c>
    </row>
    <row r="466">
      <c r="A466" s="1" t="s">
        <v>176</v>
      </c>
      <c r="E466" s="27" t="s">
        <v>169</v>
      </c>
    </row>
    <row r="467">
      <c r="A467" s="1" t="s">
        <v>167</v>
      </c>
      <c r="B467" s="1">
        <v>113</v>
      </c>
      <c r="C467" s="26" t="s">
        <v>8700</v>
      </c>
      <c r="D467" t="s">
        <v>8690</v>
      </c>
      <c r="E467" s="27" t="s">
        <v>8583</v>
      </c>
      <c r="F467" s="28" t="s">
        <v>722</v>
      </c>
      <c r="G467" s="29">
        <v>3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8701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114</v>
      </c>
      <c r="C471" s="26" t="s">
        <v>8702</v>
      </c>
      <c r="D471" t="s">
        <v>8690</v>
      </c>
      <c r="E471" s="27" t="s">
        <v>8703</v>
      </c>
      <c r="F471" s="28" t="s">
        <v>722</v>
      </c>
      <c r="G471" s="29">
        <v>3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115</v>
      </c>
      <c r="C475" s="26" t="s">
        <v>8645</v>
      </c>
      <c r="D475" t="s">
        <v>8690</v>
      </c>
      <c r="E475" s="27" t="s">
        <v>8646</v>
      </c>
      <c r="F475" s="28" t="s">
        <v>171</v>
      </c>
      <c r="G475" s="29">
        <v>44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 ht="25.5">
      <c r="A479" s="1" t="s">
        <v>167</v>
      </c>
      <c r="B479" s="1">
        <v>116</v>
      </c>
      <c r="C479" s="26" t="s">
        <v>8596</v>
      </c>
      <c r="D479" t="s">
        <v>8690</v>
      </c>
      <c r="E479" s="27" t="s">
        <v>8597</v>
      </c>
      <c r="F479" s="28" t="s">
        <v>171</v>
      </c>
      <c r="G479" s="29">
        <v>3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 ht="25.5">
      <c r="A483" s="1" t="s">
        <v>167</v>
      </c>
      <c r="B483" s="1">
        <v>117</v>
      </c>
      <c r="C483" s="26" t="s">
        <v>8704</v>
      </c>
      <c r="D483" t="s">
        <v>8690</v>
      </c>
      <c r="E483" s="27" t="s">
        <v>8705</v>
      </c>
      <c r="F483" s="28" t="s">
        <v>171</v>
      </c>
      <c r="G483" s="29">
        <v>4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169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8598</v>
      </c>
      <c r="D487" t="s">
        <v>8690</v>
      </c>
      <c r="E487" s="27" t="s">
        <v>8599</v>
      </c>
      <c r="F487" s="28" t="s">
        <v>722</v>
      </c>
      <c r="G487" s="29">
        <v>2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8600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164</v>
      </c>
      <c r="C491" s="22" t="s">
        <v>8706</v>
      </c>
      <c r="E491" s="23" t="s">
        <v>8707</v>
      </c>
      <c r="L491" s="24">
        <f>SUMIFS(L492:L531,A492:A531,"P")</f>
        <v>0</v>
      </c>
      <c r="M491" s="24">
        <f>SUMIFS(M492:M531,A492:A531,"P")</f>
        <v>0</v>
      </c>
      <c r="N491" s="25"/>
    </row>
    <row r="492" ht="25.5">
      <c r="A492" s="1" t="s">
        <v>167</v>
      </c>
      <c r="B492" s="1">
        <v>119</v>
      </c>
      <c r="C492" s="26" t="s">
        <v>8602</v>
      </c>
      <c r="D492" t="s">
        <v>8708</v>
      </c>
      <c r="E492" s="27" t="s">
        <v>8603</v>
      </c>
      <c r="F492" s="28" t="s">
        <v>722</v>
      </c>
      <c r="G492" s="29">
        <v>1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172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169</v>
      </c>
    </row>
    <row r="494">
      <c r="A494" s="1" t="s">
        <v>174</v>
      </c>
    </row>
    <row r="495">
      <c r="A495" s="1" t="s">
        <v>176</v>
      </c>
      <c r="E495" s="27" t="s">
        <v>169</v>
      </c>
    </row>
    <row r="496" ht="25.5">
      <c r="A496" s="1" t="s">
        <v>167</v>
      </c>
      <c r="B496" s="1">
        <v>120</v>
      </c>
      <c r="C496" s="26" t="s">
        <v>8604</v>
      </c>
      <c r="D496" t="s">
        <v>8708</v>
      </c>
      <c r="E496" s="27" t="s">
        <v>8605</v>
      </c>
      <c r="F496" s="28" t="s">
        <v>171</v>
      </c>
      <c r="G496" s="29">
        <v>2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172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169</v>
      </c>
    </row>
    <row r="498">
      <c r="A498" s="1" t="s">
        <v>174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121</v>
      </c>
      <c r="C500" s="26" t="s">
        <v>8540</v>
      </c>
      <c r="D500" t="s">
        <v>8708</v>
      </c>
      <c r="E500" s="27" t="s">
        <v>8625</v>
      </c>
      <c r="F500" s="28" t="s">
        <v>722</v>
      </c>
      <c r="G500" s="29">
        <v>1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169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 ht="25.5">
      <c r="A501" s="1" t="s">
        <v>173</v>
      </c>
      <c r="E501" s="27" t="s">
        <v>8709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122</v>
      </c>
      <c r="C504" s="26" t="s">
        <v>8545</v>
      </c>
      <c r="D504" t="s">
        <v>8708</v>
      </c>
      <c r="E504" s="27" t="s">
        <v>8627</v>
      </c>
      <c r="F504" s="28" t="s">
        <v>722</v>
      </c>
      <c r="G504" s="29">
        <v>2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169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8628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123</v>
      </c>
      <c r="C508" s="26" t="s">
        <v>8549</v>
      </c>
      <c r="D508" t="s">
        <v>8708</v>
      </c>
      <c r="E508" s="27" t="s">
        <v>8585</v>
      </c>
      <c r="F508" s="28" t="s">
        <v>171</v>
      </c>
      <c r="G508" s="29">
        <v>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169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 ht="25.5">
      <c r="A509" s="1" t="s">
        <v>173</v>
      </c>
      <c r="E509" s="27" t="s">
        <v>8586</v>
      </c>
    </row>
    <row r="510" ht="51">
      <c r="A510" s="1" t="s">
        <v>174</v>
      </c>
      <c r="E510" s="33" t="s">
        <v>8710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124</v>
      </c>
      <c r="C512" s="26" t="s">
        <v>1391</v>
      </c>
      <c r="D512" t="s">
        <v>8708</v>
      </c>
      <c r="E512" s="27" t="s">
        <v>8639</v>
      </c>
      <c r="F512" s="28" t="s">
        <v>171</v>
      </c>
      <c r="G512" s="29">
        <v>1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169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 ht="25.5">
      <c r="A513" s="1" t="s">
        <v>173</v>
      </c>
      <c r="E513" s="27" t="s">
        <v>8640</v>
      </c>
    </row>
    <row r="514" ht="51">
      <c r="A514" s="1" t="s">
        <v>174</v>
      </c>
      <c r="E514" s="33" t="s">
        <v>8711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125</v>
      </c>
      <c r="C516" s="26" t="s">
        <v>1394</v>
      </c>
      <c r="D516" t="s">
        <v>8708</v>
      </c>
      <c r="E516" s="27" t="s">
        <v>8550</v>
      </c>
      <c r="F516" s="28" t="s">
        <v>722</v>
      </c>
      <c r="G516" s="29">
        <v>1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169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8593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126</v>
      </c>
      <c r="C520" s="26" t="s">
        <v>8630</v>
      </c>
      <c r="D520" t="s">
        <v>8708</v>
      </c>
      <c r="E520" s="27" t="s">
        <v>8615</v>
      </c>
      <c r="F520" s="28" t="s">
        <v>722</v>
      </c>
      <c r="G520" s="29">
        <v>1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169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8631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 ht="25.5">
      <c r="A524" s="1" t="s">
        <v>167</v>
      </c>
      <c r="B524" s="1">
        <v>127</v>
      </c>
      <c r="C524" s="26" t="s">
        <v>8632</v>
      </c>
      <c r="D524" t="s">
        <v>8708</v>
      </c>
      <c r="E524" s="27" t="s">
        <v>8633</v>
      </c>
      <c r="F524" s="28" t="s">
        <v>722</v>
      </c>
      <c r="G524" s="29">
        <v>1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169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169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 ht="25.5">
      <c r="A528" s="1" t="s">
        <v>167</v>
      </c>
      <c r="B528" s="1">
        <v>128</v>
      </c>
      <c r="C528" s="26" t="s">
        <v>8712</v>
      </c>
      <c r="D528" t="s">
        <v>8708</v>
      </c>
      <c r="E528" s="27" t="s">
        <v>8713</v>
      </c>
      <c r="F528" s="28" t="s">
        <v>171</v>
      </c>
      <c r="G528" s="29">
        <v>10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169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169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>
      <c r="A532" s="1" t="s">
        <v>164</v>
      </c>
      <c r="C532" s="22" t="s">
        <v>379</v>
      </c>
      <c r="E532" s="23" t="s">
        <v>8714</v>
      </c>
      <c r="L532" s="24">
        <f>SUMIFS(L533:L584,A533:A584,"P")</f>
        <v>0</v>
      </c>
      <c r="M532" s="24">
        <f>SUMIFS(M533:M584,A533:A584,"P")</f>
        <v>0</v>
      </c>
      <c r="N532" s="25"/>
    </row>
    <row r="533">
      <c r="A533" s="1" t="s">
        <v>167</v>
      </c>
      <c r="B533" s="1">
        <v>129</v>
      </c>
      <c r="C533" s="26" t="s">
        <v>8571</v>
      </c>
      <c r="D533" t="s">
        <v>378</v>
      </c>
      <c r="E533" s="27" t="s">
        <v>8572</v>
      </c>
      <c r="F533" s="28" t="s">
        <v>722</v>
      </c>
      <c r="G533" s="29">
        <v>5</v>
      </c>
      <c r="H533" s="28">
        <v>0</v>
      </c>
      <c r="I533" s="30">
        <f>ROUND(G533*H533,P4)</f>
        <v>0</v>
      </c>
      <c r="L533" s="31">
        <v>0</v>
      </c>
      <c r="M533" s="24">
        <f>ROUND(G533*L533,P4)</f>
        <v>0</v>
      </c>
      <c r="N533" s="25" t="s">
        <v>172</v>
      </c>
      <c r="O533" s="32">
        <f>M533*AA533</f>
        <v>0</v>
      </c>
      <c r="P533" s="1">
        <v>3</v>
      </c>
      <c r="AA533" s="1">
        <f>IF(P533=1,$O$3,IF(P533=2,$O$4,$O$5))</f>
        <v>0</v>
      </c>
    </row>
    <row r="534">
      <c r="A534" s="1" t="s">
        <v>173</v>
      </c>
      <c r="E534" s="27" t="s">
        <v>169</v>
      </c>
    </row>
    <row r="535">
      <c r="A535" s="1" t="s">
        <v>174</v>
      </c>
    </row>
    <row r="536">
      <c r="A536" s="1" t="s">
        <v>176</v>
      </c>
      <c r="E536" s="27" t="s">
        <v>169</v>
      </c>
    </row>
    <row r="537">
      <c r="A537" s="1" t="s">
        <v>167</v>
      </c>
      <c r="B537" s="1">
        <v>130</v>
      </c>
      <c r="C537" s="26" t="s">
        <v>8691</v>
      </c>
      <c r="D537" t="s">
        <v>378</v>
      </c>
      <c r="E537" s="27" t="s">
        <v>8620</v>
      </c>
      <c r="F537" s="28" t="s">
        <v>722</v>
      </c>
      <c r="G537" s="29">
        <v>1</v>
      </c>
      <c r="H537" s="28">
        <v>0</v>
      </c>
      <c r="I537" s="30">
        <f>ROUND(G537*H537,P4)</f>
        <v>0</v>
      </c>
      <c r="L537" s="31">
        <v>0</v>
      </c>
      <c r="M537" s="24">
        <f>ROUND(G537*L537,P4)</f>
        <v>0</v>
      </c>
      <c r="N537" s="25" t="s">
        <v>172</v>
      </c>
      <c r="O537" s="32">
        <f>M537*AA537</f>
        <v>0</v>
      </c>
      <c r="P537" s="1">
        <v>3</v>
      </c>
      <c r="AA537" s="1">
        <f>IF(P537=1,$O$3,IF(P537=2,$O$4,$O$5))</f>
        <v>0</v>
      </c>
    </row>
    <row r="538">
      <c r="A538" s="1" t="s">
        <v>173</v>
      </c>
      <c r="E538" s="27" t="s">
        <v>169</v>
      </c>
    </row>
    <row r="539">
      <c r="A539" s="1" t="s">
        <v>174</v>
      </c>
    </row>
    <row r="540">
      <c r="A540" s="1" t="s">
        <v>176</v>
      </c>
      <c r="E540" s="27" t="s">
        <v>169</v>
      </c>
    </row>
    <row r="541">
      <c r="A541" s="1" t="s">
        <v>167</v>
      </c>
      <c r="B541" s="1">
        <v>131</v>
      </c>
      <c r="C541" s="26" t="s">
        <v>8540</v>
      </c>
      <c r="D541" t="s">
        <v>379</v>
      </c>
      <c r="E541" s="27" t="s">
        <v>8625</v>
      </c>
      <c r="F541" s="28" t="s">
        <v>722</v>
      </c>
      <c r="G541" s="29">
        <v>1</v>
      </c>
      <c r="H541" s="28">
        <v>0</v>
      </c>
      <c r="I541" s="30">
        <f>ROUND(G541*H541,P4)</f>
        <v>0</v>
      </c>
      <c r="L541" s="31">
        <v>0</v>
      </c>
      <c r="M541" s="24">
        <f>ROUND(G541*L541,P4)</f>
        <v>0</v>
      </c>
      <c r="N541" s="25" t="s">
        <v>169</v>
      </c>
      <c r="O541" s="32">
        <f>M541*AA541</f>
        <v>0</v>
      </c>
      <c r="P541" s="1">
        <v>3</v>
      </c>
      <c r="AA541" s="1">
        <f>IF(P541=1,$O$3,IF(P541=2,$O$4,$O$5))</f>
        <v>0</v>
      </c>
    </row>
    <row r="542" ht="25.5">
      <c r="A542" s="1" t="s">
        <v>173</v>
      </c>
      <c r="E542" s="27" t="s">
        <v>8715</v>
      </c>
    </row>
    <row r="543">
      <c r="A543" s="1" t="s">
        <v>174</v>
      </c>
    </row>
    <row r="544">
      <c r="A544" s="1" t="s">
        <v>176</v>
      </c>
      <c r="E544" s="27" t="s">
        <v>169</v>
      </c>
    </row>
    <row r="545">
      <c r="A545" s="1" t="s">
        <v>167</v>
      </c>
      <c r="B545" s="1">
        <v>132</v>
      </c>
      <c r="C545" s="26" t="s">
        <v>8543</v>
      </c>
      <c r="D545" t="s">
        <v>379</v>
      </c>
      <c r="E545" s="27" t="s">
        <v>8581</v>
      </c>
      <c r="F545" s="28" t="s">
        <v>722</v>
      </c>
      <c r="G545" s="29">
        <v>1</v>
      </c>
      <c r="H545" s="28">
        <v>0</v>
      </c>
      <c r="I545" s="30">
        <f>ROUND(G545*H545,P4)</f>
        <v>0</v>
      </c>
      <c r="L545" s="31">
        <v>0</v>
      </c>
      <c r="M545" s="24">
        <f>ROUND(G545*L545,P4)</f>
        <v>0</v>
      </c>
      <c r="N545" s="25" t="s">
        <v>169</v>
      </c>
      <c r="O545" s="32">
        <f>M545*AA545</f>
        <v>0</v>
      </c>
      <c r="P545" s="1">
        <v>3</v>
      </c>
      <c r="AA545" s="1">
        <f>IF(P545=1,$O$3,IF(P545=2,$O$4,$O$5))</f>
        <v>0</v>
      </c>
    </row>
    <row r="546">
      <c r="A546" s="1" t="s">
        <v>173</v>
      </c>
      <c r="E546" s="27" t="s">
        <v>8618</v>
      </c>
    </row>
    <row r="547">
      <c r="A547" s="1" t="s">
        <v>174</v>
      </c>
    </row>
    <row r="548">
      <c r="A548" s="1" t="s">
        <v>176</v>
      </c>
      <c r="E548" s="27" t="s">
        <v>169</v>
      </c>
    </row>
    <row r="549">
      <c r="A549" s="1" t="s">
        <v>167</v>
      </c>
      <c r="B549" s="1">
        <v>133</v>
      </c>
      <c r="C549" s="26" t="s">
        <v>8549</v>
      </c>
      <c r="D549" t="s">
        <v>379</v>
      </c>
      <c r="E549" s="27" t="s">
        <v>8585</v>
      </c>
      <c r="F549" s="28" t="s">
        <v>171</v>
      </c>
      <c r="G549" s="29">
        <v>10</v>
      </c>
      <c r="H549" s="28">
        <v>0</v>
      </c>
      <c r="I549" s="30">
        <f>ROUND(G549*H549,P4)</f>
        <v>0</v>
      </c>
      <c r="L549" s="31">
        <v>0</v>
      </c>
      <c r="M549" s="24">
        <f>ROUND(G549*L549,P4)</f>
        <v>0</v>
      </c>
      <c r="N549" s="25" t="s">
        <v>169</v>
      </c>
      <c r="O549" s="32">
        <f>M549*AA549</f>
        <v>0</v>
      </c>
      <c r="P549" s="1">
        <v>3</v>
      </c>
      <c r="AA549" s="1">
        <f>IF(P549=1,$O$3,IF(P549=2,$O$4,$O$5))</f>
        <v>0</v>
      </c>
    </row>
    <row r="550" ht="25.5">
      <c r="A550" s="1" t="s">
        <v>173</v>
      </c>
      <c r="E550" s="27" t="s">
        <v>8586</v>
      </c>
    </row>
    <row r="551" ht="51">
      <c r="A551" s="1" t="s">
        <v>174</v>
      </c>
      <c r="E551" s="33" t="s">
        <v>8716</v>
      </c>
    </row>
    <row r="552">
      <c r="A552" s="1" t="s">
        <v>176</v>
      </c>
      <c r="E552" s="27" t="s">
        <v>169</v>
      </c>
    </row>
    <row r="553">
      <c r="A553" s="1" t="s">
        <v>167</v>
      </c>
      <c r="B553" s="1">
        <v>134</v>
      </c>
      <c r="C553" s="26" t="s">
        <v>1391</v>
      </c>
      <c r="D553" t="s">
        <v>379</v>
      </c>
      <c r="E553" s="27" t="s">
        <v>8585</v>
      </c>
      <c r="F553" s="28" t="s">
        <v>171</v>
      </c>
      <c r="G553" s="29">
        <v>8</v>
      </c>
      <c r="H553" s="28">
        <v>0</v>
      </c>
      <c r="I553" s="30">
        <f>ROUND(G553*H553,P4)</f>
        <v>0</v>
      </c>
      <c r="L553" s="31">
        <v>0</v>
      </c>
      <c r="M553" s="24">
        <f>ROUND(G553*L553,P4)</f>
        <v>0</v>
      </c>
      <c r="N553" s="25" t="s">
        <v>169</v>
      </c>
      <c r="O553" s="32">
        <f>M553*AA553</f>
        <v>0</v>
      </c>
      <c r="P553" s="1">
        <v>3</v>
      </c>
      <c r="AA553" s="1">
        <f>IF(P553=1,$O$3,IF(P553=2,$O$4,$O$5))</f>
        <v>0</v>
      </c>
    </row>
    <row r="554" ht="25.5">
      <c r="A554" s="1" t="s">
        <v>173</v>
      </c>
      <c r="E554" s="27" t="s">
        <v>8586</v>
      </c>
    </row>
    <row r="555" ht="51">
      <c r="A555" s="1" t="s">
        <v>174</v>
      </c>
      <c r="E555" s="33" t="s">
        <v>8717</v>
      </c>
    </row>
    <row r="556">
      <c r="A556" s="1" t="s">
        <v>176</v>
      </c>
      <c r="E556" s="27" t="s">
        <v>169</v>
      </c>
    </row>
    <row r="557">
      <c r="A557" s="1" t="s">
        <v>167</v>
      </c>
      <c r="B557" s="1">
        <v>135</v>
      </c>
      <c r="C557" s="26" t="s">
        <v>1394</v>
      </c>
      <c r="D557" t="s">
        <v>379</v>
      </c>
      <c r="E557" s="27" t="s">
        <v>8588</v>
      </c>
      <c r="F557" s="28" t="s">
        <v>171</v>
      </c>
      <c r="G557" s="29">
        <v>8</v>
      </c>
      <c r="H557" s="28">
        <v>0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169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8589</v>
      </c>
    </row>
    <row r="559">
      <c r="A559" s="1" t="s">
        <v>174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136</v>
      </c>
      <c r="C561" s="26" t="s">
        <v>1396</v>
      </c>
      <c r="D561" t="s">
        <v>379</v>
      </c>
      <c r="E561" s="27" t="s">
        <v>8550</v>
      </c>
      <c r="F561" s="28" t="s">
        <v>722</v>
      </c>
      <c r="G561" s="29">
        <v>1</v>
      </c>
      <c r="H561" s="28">
        <v>0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169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8593</v>
      </c>
    </row>
    <row r="563">
      <c r="A563" s="1" t="s">
        <v>174</v>
      </c>
    </row>
    <row r="564">
      <c r="A564" s="1" t="s">
        <v>176</v>
      </c>
      <c r="E564" s="27" t="s">
        <v>169</v>
      </c>
    </row>
    <row r="565" ht="25.5">
      <c r="A565" s="1" t="s">
        <v>167</v>
      </c>
      <c r="B565" s="1">
        <v>137</v>
      </c>
      <c r="C565" s="26" t="s">
        <v>8632</v>
      </c>
      <c r="D565" t="s">
        <v>378</v>
      </c>
      <c r="E565" s="27" t="s">
        <v>8633</v>
      </c>
      <c r="F565" s="28" t="s">
        <v>722</v>
      </c>
      <c r="G565" s="29">
        <v>1</v>
      </c>
      <c r="H565" s="28">
        <v>0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169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>
      <c r="A566" s="1" t="s">
        <v>173</v>
      </c>
      <c r="E566" s="27" t="s">
        <v>169</v>
      </c>
    </row>
    <row r="567">
      <c r="A567" s="1" t="s">
        <v>174</v>
      </c>
    </row>
    <row r="568">
      <c r="A568" s="1" t="s">
        <v>176</v>
      </c>
      <c r="E568" s="27" t="s">
        <v>169</v>
      </c>
    </row>
    <row r="569" ht="25.5">
      <c r="A569" s="1" t="s">
        <v>167</v>
      </c>
      <c r="B569" s="1">
        <v>138</v>
      </c>
      <c r="C569" s="26" t="s">
        <v>8718</v>
      </c>
      <c r="D569" t="s">
        <v>378</v>
      </c>
      <c r="E569" s="27" t="s">
        <v>8605</v>
      </c>
      <c r="F569" s="28" t="s">
        <v>171</v>
      </c>
      <c r="G569" s="29">
        <v>10</v>
      </c>
      <c r="H569" s="28">
        <v>0</v>
      </c>
      <c r="I569" s="30">
        <f>ROUND(G569*H569,P4)</f>
        <v>0</v>
      </c>
      <c r="L569" s="31">
        <v>0</v>
      </c>
      <c r="M569" s="24">
        <f>ROUND(G569*L569,P4)</f>
        <v>0</v>
      </c>
      <c r="N569" s="25" t="s">
        <v>169</v>
      </c>
      <c r="O569" s="32">
        <f>M569*AA569</f>
        <v>0</v>
      </c>
      <c r="P569" s="1">
        <v>3</v>
      </c>
      <c r="AA569" s="1">
        <f>IF(P569=1,$O$3,IF(P569=2,$O$4,$O$5))</f>
        <v>0</v>
      </c>
    </row>
    <row r="570">
      <c r="A570" s="1" t="s">
        <v>173</v>
      </c>
      <c r="E570" s="27" t="s">
        <v>169</v>
      </c>
    </row>
    <row r="571">
      <c r="A571" s="1" t="s">
        <v>174</v>
      </c>
    </row>
    <row r="572">
      <c r="A572" s="1" t="s">
        <v>176</v>
      </c>
      <c r="E572" s="27" t="s">
        <v>169</v>
      </c>
    </row>
    <row r="573" ht="25.5">
      <c r="A573" s="1" t="s">
        <v>167</v>
      </c>
      <c r="B573" s="1">
        <v>139</v>
      </c>
      <c r="C573" s="26" t="s">
        <v>8718</v>
      </c>
      <c r="D573" t="s">
        <v>379</v>
      </c>
      <c r="E573" s="27" t="s">
        <v>8605</v>
      </c>
      <c r="F573" s="28" t="s">
        <v>171</v>
      </c>
      <c r="G573" s="29">
        <v>8</v>
      </c>
      <c r="H573" s="28">
        <v>0</v>
      </c>
      <c r="I573" s="30">
        <f>ROUND(G573*H573,P4)</f>
        <v>0</v>
      </c>
      <c r="L573" s="31">
        <v>0</v>
      </c>
      <c r="M573" s="24">
        <f>ROUND(G573*L573,P4)</f>
        <v>0</v>
      </c>
      <c r="N573" s="25" t="s">
        <v>169</v>
      </c>
      <c r="O573" s="32">
        <f>M573*AA573</f>
        <v>0</v>
      </c>
      <c r="P573" s="1">
        <v>3</v>
      </c>
      <c r="AA573" s="1">
        <f>IF(P573=1,$O$3,IF(P573=2,$O$4,$O$5))</f>
        <v>0</v>
      </c>
    </row>
    <row r="574">
      <c r="A574" s="1" t="s">
        <v>173</v>
      </c>
      <c r="E574" s="27" t="s">
        <v>169</v>
      </c>
    </row>
    <row r="575">
      <c r="A575" s="1" t="s">
        <v>174</v>
      </c>
    </row>
    <row r="576">
      <c r="A576" s="1" t="s">
        <v>176</v>
      </c>
      <c r="E576" s="27" t="s">
        <v>169</v>
      </c>
    </row>
    <row r="577" ht="25.5">
      <c r="A577" s="1" t="s">
        <v>167</v>
      </c>
      <c r="B577" s="1">
        <v>140</v>
      </c>
      <c r="C577" s="26" t="s">
        <v>8596</v>
      </c>
      <c r="D577" t="s">
        <v>378</v>
      </c>
      <c r="E577" s="27" t="s">
        <v>8597</v>
      </c>
      <c r="F577" s="28" t="s">
        <v>171</v>
      </c>
      <c r="G577" s="29">
        <v>8</v>
      </c>
      <c r="H577" s="28">
        <v>0</v>
      </c>
      <c r="I577" s="30">
        <f>ROUND(G577*H577,P4)</f>
        <v>0</v>
      </c>
      <c r="L577" s="31">
        <v>0</v>
      </c>
      <c r="M577" s="24">
        <f>ROUND(G577*L577,P4)</f>
        <v>0</v>
      </c>
      <c r="N577" s="25" t="s">
        <v>169</v>
      </c>
      <c r="O577" s="32">
        <f>M577*AA577</f>
        <v>0</v>
      </c>
      <c r="P577" s="1">
        <v>3</v>
      </c>
      <c r="AA577" s="1">
        <f>IF(P577=1,$O$3,IF(P577=2,$O$4,$O$5))</f>
        <v>0</v>
      </c>
    </row>
    <row r="578">
      <c r="A578" s="1" t="s">
        <v>173</v>
      </c>
      <c r="E578" s="27" t="s">
        <v>169</v>
      </c>
    </row>
    <row r="579">
      <c r="A579" s="1" t="s">
        <v>174</v>
      </c>
    </row>
    <row r="580">
      <c r="A580" s="1" t="s">
        <v>176</v>
      </c>
      <c r="E580" s="27" t="s">
        <v>169</v>
      </c>
    </row>
    <row r="581">
      <c r="A581" s="1" t="s">
        <v>167</v>
      </c>
      <c r="B581" s="1">
        <v>141</v>
      </c>
      <c r="C581" s="26" t="s">
        <v>8598</v>
      </c>
      <c r="D581" t="s">
        <v>379</v>
      </c>
      <c r="E581" s="27" t="s">
        <v>8599</v>
      </c>
      <c r="F581" s="28" t="s">
        <v>722</v>
      </c>
      <c r="G581" s="29">
        <v>5</v>
      </c>
      <c r="H581" s="28">
        <v>0</v>
      </c>
      <c r="I581" s="30">
        <f>ROUND(G581*H581,P4)</f>
        <v>0</v>
      </c>
      <c r="L581" s="31">
        <v>0</v>
      </c>
      <c r="M581" s="24">
        <f>ROUND(G581*L581,P4)</f>
        <v>0</v>
      </c>
      <c r="N581" s="25" t="s">
        <v>169</v>
      </c>
      <c r="O581" s="32">
        <f>M581*AA581</f>
        <v>0</v>
      </c>
      <c r="P581" s="1">
        <v>3</v>
      </c>
      <c r="AA581" s="1">
        <f>IF(P581=1,$O$3,IF(P581=2,$O$4,$O$5))</f>
        <v>0</v>
      </c>
    </row>
    <row r="582">
      <c r="A582" s="1" t="s">
        <v>173</v>
      </c>
      <c r="E582" s="27" t="s">
        <v>8600</v>
      </c>
    </row>
    <row r="583">
      <c r="A583" s="1" t="s">
        <v>174</v>
      </c>
    </row>
    <row r="584">
      <c r="A584" s="1" t="s">
        <v>176</v>
      </c>
      <c r="E584" s="27" t="s">
        <v>169</v>
      </c>
    </row>
    <row r="585">
      <c r="A585" s="1" t="s">
        <v>164</v>
      </c>
      <c r="C585" s="22" t="s">
        <v>8719</v>
      </c>
      <c r="E585" s="23" t="s">
        <v>8720</v>
      </c>
      <c r="L585" s="24">
        <f>SUMIFS(L586:L657,A586:A657,"P")</f>
        <v>0</v>
      </c>
      <c r="M585" s="24">
        <f>SUMIFS(M586:M657,A586:A657,"P")</f>
        <v>0</v>
      </c>
      <c r="N585" s="25"/>
    </row>
    <row r="586">
      <c r="A586" s="1" t="s">
        <v>167</v>
      </c>
      <c r="B586" s="1">
        <v>142</v>
      </c>
      <c r="C586" s="26" t="s">
        <v>8571</v>
      </c>
      <c r="D586" t="s">
        <v>8708</v>
      </c>
      <c r="E586" s="27" t="s">
        <v>8572</v>
      </c>
      <c r="F586" s="28" t="s">
        <v>722</v>
      </c>
      <c r="G586" s="29">
        <v>2</v>
      </c>
      <c r="H586" s="28">
        <v>0</v>
      </c>
      <c r="I586" s="30">
        <f>ROUND(G586*H586,P4)</f>
        <v>0</v>
      </c>
      <c r="L586" s="31">
        <v>0</v>
      </c>
      <c r="M586" s="24">
        <f>ROUND(G586*L586,P4)</f>
        <v>0</v>
      </c>
      <c r="N586" s="25" t="s">
        <v>172</v>
      </c>
      <c r="O586" s="32">
        <f>M586*AA586</f>
        <v>0</v>
      </c>
      <c r="P586" s="1">
        <v>3</v>
      </c>
      <c r="AA586" s="1">
        <f>IF(P586=1,$O$3,IF(P586=2,$O$4,$O$5))</f>
        <v>0</v>
      </c>
    </row>
    <row r="587">
      <c r="A587" s="1" t="s">
        <v>173</v>
      </c>
      <c r="E587" s="27" t="s">
        <v>169</v>
      </c>
    </row>
    <row r="588">
      <c r="A588" s="1" t="s">
        <v>174</v>
      </c>
    </row>
    <row r="589">
      <c r="A589" s="1" t="s">
        <v>176</v>
      </c>
      <c r="E589" s="27" t="s">
        <v>169</v>
      </c>
    </row>
    <row r="590">
      <c r="A590" s="1" t="s">
        <v>167</v>
      </c>
      <c r="B590" s="1">
        <v>143</v>
      </c>
      <c r="C590" s="26" t="s">
        <v>8691</v>
      </c>
      <c r="D590" t="s">
        <v>8708</v>
      </c>
      <c r="E590" s="27" t="s">
        <v>8620</v>
      </c>
      <c r="F590" s="28" t="s">
        <v>722</v>
      </c>
      <c r="G590" s="29">
        <v>2</v>
      </c>
      <c r="H590" s="28">
        <v>0</v>
      </c>
      <c r="I590" s="30">
        <f>ROUND(G590*H590,P4)</f>
        <v>0</v>
      </c>
      <c r="L590" s="31">
        <v>0</v>
      </c>
      <c r="M590" s="24">
        <f>ROUND(G590*L590,P4)</f>
        <v>0</v>
      </c>
      <c r="N590" s="25" t="s">
        <v>172</v>
      </c>
      <c r="O590" s="32">
        <f>M590*AA590</f>
        <v>0</v>
      </c>
      <c r="P590" s="1">
        <v>3</v>
      </c>
      <c r="AA590" s="1">
        <f>IF(P590=1,$O$3,IF(P590=2,$O$4,$O$5))</f>
        <v>0</v>
      </c>
    </row>
    <row r="591">
      <c r="A591" s="1" t="s">
        <v>173</v>
      </c>
      <c r="E591" s="27" t="s">
        <v>169</v>
      </c>
    </row>
    <row r="592">
      <c r="A592" s="1" t="s">
        <v>174</v>
      </c>
    </row>
    <row r="593">
      <c r="A593" s="1" t="s">
        <v>176</v>
      </c>
      <c r="E593" s="27" t="s">
        <v>169</v>
      </c>
    </row>
    <row r="594" ht="25.5">
      <c r="A594" s="1" t="s">
        <v>167</v>
      </c>
      <c r="B594" s="1">
        <v>144</v>
      </c>
      <c r="C594" s="26" t="s">
        <v>8604</v>
      </c>
      <c r="D594" t="s">
        <v>8721</v>
      </c>
      <c r="E594" s="27" t="s">
        <v>8605</v>
      </c>
      <c r="F594" s="28" t="s">
        <v>171</v>
      </c>
      <c r="G594" s="29">
        <v>66</v>
      </c>
      <c r="H594" s="28">
        <v>0</v>
      </c>
      <c r="I594" s="30">
        <f>ROUND(G594*H594,P4)</f>
        <v>0</v>
      </c>
      <c r="L594" s="31">
        <v>0</v>
      </c>
      <c r="M594" s="24">
        <f>ROUND(G594*L594,P4)</f>
        <v>0</v>
      </c>
      <c r="N594" s="25" t="s">
        <v>172</v>
      </c>
      <c r="O594" s="32">
        <f>M594*AA594</f>
        <v>0</v>
      </c>
      <c r="P594" s="1">
        <v>3</v>
      </c>
      <c r="AA594" s="1">
        <f>IF(P594=1,$O$3,IF(P594=2,$O$4,$O$5))</f>
        <v>0</v>
      </c>
    </row>
    <row r="595">
      <c r="A595" s="1" t="s">
        <v>173</v>
      </c>
      <c r="E595" s="27" t="s">
        <v>169</v>
      </c>
    </row>
    <row r="596">
      <c r="A596" s="1" t="s">
        <v>174</v>
      </c>
    </row>
    <row r="597">
      <c r="A597" s="1" t="s">
        <v>176</v>
      </c>
      <c r="E597" s="27" t="s">
        <v>169</v>
      </c>
    </row>
    <row r="598" ht="25.5">
      <c r="A598" s="1" t="s">
        <v>167</v>
      </c>
      <c r="B598" s="1">
        <v>145</v>
      </c>
      <c r="C598" s="26" t="s">
        <v>8692</v>
      </c>
      <c r="D598" t="s">
        <v>8708</v>
      </c>
      <c r="E598" s="27" t="s">
        <v>8622</v>
      </c>
      <c r="F598" s="28" t="s">
        <v>722</v>
      </c>
      <c r="G598" s="29">
        <v>1</v>
      </c>
      <c r="H598" s="28">
        <v>0</v>
      </c>
      <c r="I598" s="30">
        <f>ROUND(G598*H598,P4)</f>
        <v>0</v>
      </c>
      <c r="L598" s="31">
        <v>0</v>
      </c>
      <c r="M598" s="24">
        <f>ROUND(G598*L598,P4)</f>
        <v>0</v>
      </c>
      <c r="N598" s="25" t="s">
        <v>172</v>
      </c>
      <c r="O598" s="32">
        <f>M598*AA598</f>
        <v>0</v>
      </c>
      <c r="P598" s="1">
        <v>3</v>
      </c>
      <c r="AA598" s="1">
        <f>IF(P598=1,$O$3,IF(P598=2,$O$4,$O$5))</f>
        <v>0</v>
      </c>
    </row>
    <row r="599">
      <c r="A599" s="1" t="s">
        <v>173</v>
      </c>
      <c r="E599" s="27" t="s">
        <v>169</v>
      </c>
    </row>
    <row r="600">
      <c r="A600" s="1" t="s">
        <v>174</v>
      </c>
    </row>
    <row r="601">
      <c r="A601" s="1" t="s">
        <v>176</v>
      </c>
      <c r="E601" s="27" t="s">
        <v>169</v>
      </c>
    </row>
    <row r="602">
      <c r="A602" s="1" t="s">
        <v>167</v>
      </c>
      <c r="B602" s="1">
        <v>146</v>
      </c>
      <c r="C602" s="26" t="s">
        <v>8540</v>
      </c>
      <c r="D602" t="s">
        <v>8722</v>
      </c>
      <c r="E602" s="27" t="s">
        <v>8579</v>
      </c>
      <c r="F602" s="28" t="s">
        <v>722</v>
      </c>
      <c r="G602" s="29">
        <v>1</v>
      </c>
      <c r="H602" s="28">
        <v>0</v>
      </c>
      <c r="I602" s="30">
        <f>ROUND(G602*H602,P4)</f>
        <v>0</v>
      </c>
      <c r="L602" s="31">
        <v>0</v>
      </c>
      <c r="M602" s="24">
        <f>ROUND(G602*L602,P4)</f>
        <v>0</v>
      </c>
      <c r="N602" s="25" t="s">
        <v>169</v>
      </c>
      <c r="O602" s="32">
        <f>M602*AA602</f>
        <v>0</v>
      </c>
      <c r="P602" s="1">
        <v>3</v>
      </c>
      <c r="AA602" s="1">
        <f>IF(P602=1,$O$3,IF(P602=2,$O$4,$O$5))</f>
        <v>0</v>
      </c>
    </row>
    <row r="603" ht="38.25">
      <c r="A603" s="1" t="s">
        <v>173</v>
      </c>
      <c r="E603" s="27" t="s">
        <v>8693</v>
      </c>
    </row>
    <row r="604">
      <c r="A604" s="1" t="s">
        <v>174</v>
      </c>
    </row>
    <row r="605">
      <c r="A605" s="1" t="s">
        <v>176</v>
      </c>
      <c r="E605" s="27" t="s">
        <v>169</v>
      </c>
    </row>
    <row r="606">
      <c r="A606" s="1" t="s">
        <v>167</v>
      </c>
      <c r="B606" s="1">
        <v>147</v>
      </c>
      <c r="C606" s="26" t="s">
        <v>8543</v>
      </c>
      <c r="D606" t="s">
        <v>8722</v>
      </c>
      <c r="E606" s="27" t="s">
        <v>8581</v>
      </c>
      <c r="F606" s="28" t="s">
        <v>722</v>
      </c>
      <c r="G606" s="29">
        <v>2</v>
      </c>
      <c r="H606" s="28">
        <v>0</v>
      </c>
      <c r="I606" s="30">
        <f>ROUND(G606*H606,P4)</f>
        <v>0</v>
      </c>
      <c r="L606" s="31">
        <v>0</v>
      </c>
      <c r="M606" s="24">
        <f>ROUND(G606*L606,P4)</f>
        <v>0</v>
      </c>
      <c r="N606" s="25" t="s">
        <v>169</v>
      </c>
      <c r="O606" s="32">
        <f>M606*AA606</f>
        <v>0</v>
      </c>
      <c r="P606" s="1">
        <v>3</v>
      </c>
      <c r="AA606" s="1">
        <f>IF(P606=1,$O$3,IF(P606=2,$O$4,$O$5))</f>
        <v>0</v>
      </c>
    </row>
    <row r="607">
      <c r="A607" s="1" t="s">
        <v>173</v>
      </c>
      <c r="E607" s="27" t="s">
        <v>8618</v>
      </c>
    </row>
    <row r="608">
      <c r="A608" s="1" t="s">
        <v>174</v>
      </c>
    </row>
    <row r="609">
      <c r="A609" s="1" t="s">
        <v>176</v>
      </c>
      <c r="E609" s="27" t="s">
        <v>169</v>
      </c>
    </row>
    <row r="610">
      <c r="A610" s="1" t="s">
        <v>167</v>
      </c>
      <c r="B610" s="1">
        <v>148</v>
      </c>
      <c r="C610" s="26" t="s">
        <v>8545</v>
      </c>
      <c r="D610" t="s">
        <v>8722</v>
      </c>
      <c r="E610" s="27" t="s">
        <v>8663</v>
      </c>
      <c r="F610" s="28" t="s">
        <v>722</v>
      </c>
      <c r="G610" s="29">
        <v>2</v>
      </c>
      <c r="H610" s="28">
        <v>0</v>
      </c>
      <c r="I610" s="30">
        <f>ROUND(G610*H610,P4)</f>
        <v>0</v>
      </c>
      <c r="L610" s="31">
        <v>0</v>
      </c>
      <c r="M610" s="24">
        <f>ROUND(G610*L610,P4)</f>
        <v>0</v>
      </c>
      <c r="N610" s="25" t="s">
        <v>169</v>
      </c>
      <c r="O610" s="32">
        <f>M610*AA610</f>
        <v>0</v>
      </c>
      <c r="P610" s="1">
        <v>3</v>
      </c>
      <c r="AA610" s="1">
        <f>IF(P610=1,$O$3,IF(P610=2,$O$4,$O$5))</f>
        <v>0</v>
      </c>
    </row>
    <row r="611">
      <c r="A611" s="1" t="s">
        <v>173</v>
      </c>
      <c r="E611" s="27" t="s">
        <v>8694</v>
      </c>
    </row>
    <row r="612">
      <c r="A612" s="1" t="s">
        <v>174</v>
      </c>
    </row>
    <row r="613">
      <c r="A613" s="1" t="s">
        <v>176</v>
      </c>
      <c r="E613" s="27" t="s">
        <v>169</v>
      </c>
    </row>
    <row r="614">
      <c r="A614" s="1" t="s">
        <v>167</v>
      </c>
      <c r="B614" s="1">
        <v>149</v>
      </c>
      <c r="C614" s="26" t="s">
        <v>1396</v>
      </c>
      <c r="D614" t="s">
        <v>8722</v>
      </c>
      <c r="E614" s="27" t="s">
        <v>8585</v>
      </c>
      <c r="F614" s="28" t="s">
        <v>171</v>
      </c>
      <c r="G614" s="29">
        <v>66</v>
      </c>
      <c r="H614" s="28">
        <v>0</v>
      </c>
      <c r="I614" s="30">
        <f>ROUND(G614*H614,P4)</f>
        <v>0</v>
      </c>
      <c r="L614" s="31">
        <v>0</v>
      </c>
      <c r="M614" s="24">
        <f>ROUND(G614*L614,P4)</f>
        <v>0</v>
      </c>
      <c r="N614" s="25" t="s">
        <v>169</v>
      </c>
      <c r="O614" s="32">
        <f>M614*AA614</f>
        <v>0</v>
      </c>
      <c r="P614" s="1">
        <v>3</v>
      </c>
      <c r="AA614" s="1">
        <f>IF(P614=1,$O$3,IF(P614=2,$O$4,$O$5))</f>
        <v>0</v>
      </c>
    </row>
    <row r="615" ht="25.5">
      <c r="A615" s="1" t="s">
        <v>173</v>
      </c>
      <c r="E615" s="27" t="s">
        <v>8586</v>
      </c>
    </row>
    <row r="616" ht="51">
      <c r="A616" s="1" t="s">
        <v>174</v>
      </c>
      <c r="E616" s="33" t="s">
        <v>8695</v>
      </c>
    </row>
    <row r="617">
      <c r="A617" s="1" t="s">
        <v>176</v>
      </c>
      <c r="E617" s="27" t="s">
        <v>169</v>
      </c>
    </row>
    <row r="618">
      <c r="A618" s="1" t="s">
        <v>167</v>
      </c>
      <c r="B618" s="1">
        <v>150</v>
      </c>
      <c r="C618" s="26" t="s">
        <v>8592</v>
      </c>
      <c r="D618" t="s">
        <v>8722</v>
      </c>
      <c r="E618" s="27" t="s">
        <v>8588</v>
      </c>
      <c r="F618" s="28" t="s">
        <v>171</v>
      </c>
      <c r="G618" s="29">
        <v>4</v>
      </c>
      <c r="H618" s="28">
        <v>0</v>
      </c>
      <c r="I618" s="30">
        <f>ROUND(G618*H618,P4)</f>
        <v>0</v>
      </c>
      <c r="L618" s="31">
        <v>0</v>
      </c>
      <c r="M618" s="24">
        <f>ROUND(G618*L618,P4)</f>
        <v>0</v>
      </c>
      <c r="N618" s="25" t="s">
        <v>169</v>
      </c>
      <c r="O618" s="32">
        <f>M618*AA618</f>
        <v>0</v>
      </c>
      <c r="P618" s="1">
        <v>3</v>
      </c>
      <c r="AA618" s="1">
        <f>IF(P618=1,$O$3,IF(P618=2,$O$4,$O$5))</f>
        <v>0</v>
      </c>
    </row>
    <row r="619">
      <c r="A619" s="1" t="s">
        <v>173</v>
      </c>
      <c r="E619" s="27" t="s">
        <v>8697</v>
      </c>
    </row>
    <row r="620">
      <c r="A620" s="1" t="s">
        <v>174</v>
      </c>
    </row>
    <row r="621">
      <c r="A621" s="1" t="s">
        <v>176</v>
      </c>
      <c r="E621" s="27" t="s">
        <v>169</v>
      </c>
    </row>
    <row r="622">
      <c r="A622" s="1" t="s">
        <v>167</v>
      </c>
      <c r="B622" s="1">
        <v>151</v>
      </c>
      <c r="C622" s="26" t="s">
        <v>8613</v>
      </c>
      <c r="D622" t="s">
        <v>8722</v>
      </c>
      <c r="E622" s="27" t="s">
        <v>8588</v>
      </c>
      <c r="F622" s="28" t="s">
        <v>171</v>
      </c>
      <c r="G622" s="29">
        <v>3</v>
      </c>
      <c r="H622" s="28">
        <v>0</v>
      </c>
      <c r="I622" s="30">
        <f>ROUND(G622*H622,P4)</f>
        <v>0</v>
      </c>
      <c r="L622" s="31">
        <v>0</v>
      </c>
      <c r="M622" s="24">
        <f>ROUND(G622*L622,P4)</f>
        <v>0</v>
      </c>
      <c r="N622" s="25" t="s">
        <v>169</v>
      </c>
      <c r="O622" s="32">
        <f>M622*AA622</f>
        <v>0</v>
      </c>
      <c r="P622" s="1">
        <v>3</v>
      </c>
      <c r="AA622" s="1">
        <f>IF(P622=1,$O$3,IF(P622=2,$O$4,$O$5))</f>
        <v>0</v>
      </c>
    </row>
    <row r="623">
      <c r="A623" s="1" t="s">
        <v>173</v>
      </c>
      <c r="E623" s="27" t="s">
        <v>8589</v>
      </c>
    </row>
    <row r="624">
      <c r="A624" s="1" t="s">
        <v>174</v>
      </c>
    </row>
    <row r="625">
      <c r="A625" s="1" t="s">
        <v>176</v>
      </c>
      <c r="E625" s="27" t="s">
        <v>169</v>
      </c>
    </row>
    <row r="626">
      <c r="A626" s="1" t="s">
        <v>167</v>
      </c>
      <c r="B626" s="1">
        <v>152</v>
      </c>
      <c r="C626" s="26" t="s">
        <v>8667</v>
      </c>
      <c r="D626" t="s">
        <v>8722</v>
      </c>
      <c r="E626" s="27" t="s">
        <v>8590</v>
      </c>
      <c r="F626" s="28" t="s">
        <v>2835</v>
      </c>
      <c r="G626" s="29">
        <v>16</v>
      </c>
      <c r="H626" s="28">
        <v>0</v>
      </c>
      <c r="I626" s="30">
        <f>ROUND(G626*H626,P4)</f>
        <v>0</v>
      </c>
      <c r="L626" s="31">
        <v>0</v>
      </c>
      <c r="M626" s="24">
        <f>ROUND(G626*L626,P4)</f>
        <v>0</v>
      </c>
      <c r="N626" s="25" t="s">
        <v>169</v>
      </c>
      <c r="O626" s="32">
        <f>M626*AA626</f>
        <v>0</v>
      </c>
      <c r="P626" s="1">
        <v>3</v>
      </c>
      <c r="AA626" s="1">
        <f>IF(P626=1,$O$3,IF(P626=2,$O$4,$O$5))</f>
        <v>0</v>
      </c>
    </row>
    <row r="627">
      <c r="A627" s="1" t="s">
        <v>173</v>
      </c>
      <c r="E627" s="27" t="s">
        <v>8591</v>
      </c>
    </row>
    <row r="628">
      <c r="A628" s="1" t="s">
        <v>174</v>
      </c>
    </row>
    <row r="629">
      <c r="A629" s="1" t="s">
        <v>176</v>
      </c>
      <c r="E629" s="27" t="s">
        <v>169</v>
      </c>
    </row>
    <row r="630">
      <c r="A630" s="1" t="s">
        <v>167</v>
      </c>
      <c r="B630" s="1">
        <v>153</v>
      </c>
      <c r="C630" s="26" t="s">
        <v>8668</v>
      </c>
      <c r="D630" t="s">
        <v>8722</v>
      </c>
      <c r="E630" s="27" t="s">
        <v>8669</v>
      </c>
      <c r="F630" s="28" t="s">
        <v>2835</v>
      </c>
      <c r="G630" s="29">
        <v>26</v>
      </c>
      <c r="H630" s="28">
        <v>0</v>
      </c>
      <c r="I630" s="30">
        <f>ROUND(G630*H630,P4)</f>
        <v>0</v>
      </c>
      <c r="L630" s="31">
        <v>0</v>
      </c>
      <c r="M630" s="24">
        <f>ROUND(G630*L630,P4)</f>
        <v>0</v>
      </c>
      <c r="N630" s="25" t="s">
        <v>169</v>
      </c>
      <c r="O630" s="32">
        <f>M630*AA630</f>
        <v>0</v>
      </c>
      <c r="P630" s="1">
        <v>3</v>
      </c>
      <c r="AA630" s="1">
        <f>IF(P630=1,$O$3,IF(P630=2,$O$4,$O$5))</f>
        <v>0</v>
      </c>
    </row>
    <row r="631">
      <c r="A631" s="1" t="s">
        <v>173</v>
      </c>
      <c r="E631" s="27" t="s">
        <v>8670</v>
      </c>
    </row>
    <row r="632">
      <c r="A632" s="1" t="s">
        <v>174</v>
      </c>
    </row>
    <row r="633">
      <c r="A633" s="1" t="s">
        <v>176</v>
      </c>
      <c r="E633" s="27" t="s">
        <v>169</v>
      </c>
    </row>
    <row r="634">
      <c r="A634" s="1" t="s">
        <v>167</v>
      </c>
      <c r="B634" s="1">
        <v>154</v>
      </c>
      <c r="C634" s="26" t="s">
        <v>8671</v>
      </c>
      <c r="D634" t="s">
        <v>8722</v>
      </c>
      <c r="E634" s="27" t="s">
        <v>8550</v>
      </c>
      <c r="F634" s="28" t="s">
        <v>722</v>
      </c>
      <c r="G634" s="29">
        <v>1</v>
      </c>
      <c r="H634" s="28">
        <v>0</v>
      </c>
      <c r="I634" s="30">
        <f>ROUND(G634*H634,P4)</f>
        <v>0</v>
      </c>
      <c r="L634" s="31">
        <v>0</v>
      </c>
      <c r="M634" s="24">
        <f>ROUND(G634*L634,P4)</f>
        <v>0</v>
      </c>
      <c r="N634" s="25" t="s">
        <v>169</v>
      </c>
      <c r="O634" s="32">
        <f>M634*AA634</f>
        <v>0</v>
      </c>
      <c r="P634" s="1">
        <v>3</v>
      </c>
      <c r="AA634" s="1">
        <f>IF(P634=1,$O$3,IF(P634=2,$O$4,$O$5))</f>
        <v>0</v>
      </c>
    </row>
    <row r="635">
      <c r="A635" s="1" t="s">
        <v>173</v>
      </c>
      <c r="E635" s="27" t="s">
        <v>8593</v>
      </c>
    </row>
    <row r="636">
      <c r="A636" s="1" t="s">
        <v>174</v>
      </c>
    </row>
    <row r="637">
      <c r="A637" s="1" t="s">
        <v>176</v>
      </c>
      <c r="E637" s="27" t="s">
        <v>169</v>
      </c>
    </row>
    <row r="638">
      <c r="A638" s="1" t="s">
        <v>167</v>
      </c>
      <c r="B638" s="1">
        <v>155</v>
      </c>
      <c r="C638" s="26" t="s">
        <v>8700</v>
      </c>
      <c r="D638" t="s">
        <v>8708</v>
      </c>
      <c r="E638" s="27" t="s">
        <v>8583</v>
      </c>
      <c r="F638" s="28" t="s">
        <v>722</v>
      </c>
      <c r="G638" s="29">
        <v>3</v>
      </c>
      <c r="H638" s="28">
        <v>0</v>
      </c>
      <c r="I638" s="30">
        <f>ROUND(G638*H638,P4)</f>
        <v>0</v>
      </c>
      <c r="L638" s="31">
        <v>0</v>
      </c>
      <c r="M638" s="24">
        <f>ROUND(G638*L638,P4)</f>
        <v>0</v>
      </c>
      <c r="N638" s="25" t="s">
        <v>169</v>
      </c>
      <c r="O638" s="32">
        <f>M638*AA638</f>
        <v>0</v>
      </c>
      <c r="P638" s="1">
        <v>3</v>
      </c>
      <c r="AA638" s="1">
        <f>IF(P638=1,$O$3,IF(P638=2,$O$4,$O$5))</f>
        <v>0</v>
      </c>
    </row>
    <row r="639">
      <c r="A639" s="1" t="s">
        <v>173</v>
      </c>
      <c r="E639" s="27" t="s">
        <v>8701</v>
      </c>
    </row>
    <row r="640">
      <c r="A640" s="1" t="s">
        <v>174</v>
      </c>
    </row>
    <row r="641">
      <c r="A641" s="1" t="s">
        <v>176</v>
      </c>
      <c r="E641" s="27" t="s">
        <v>169</v>
      </c>
    </row>
    <row r="642">
      <c r="A642" s="1" t="s">
        <v>167</v>
      </c>
      <c r="B642" s="1">
        <v>156</v>
      </c>
      <c r="C642" s="26" t="s">
        <v>8702</v>
      </c>
      <c r="D642" t="s">
        <v>8708</v>
      </c>
      <c r="E642" s="27" t="s">
        <v>8703</v>
      </c>
      <c r="F642" s="28" t="s">
        <v>722</v>
      </c>
      <c r="G642" s="29">
        <v>3</v>
      </c>
      <c r="H642" s="28">
        <v>0</v>
      </c>
      <c r="I642" s="30">
        <f>ROUND(G642*H642,P4)</f>
        <v>0</v>
      </c>
      <c r="L642" s="31">
        <v>0</v>
      </c>
      <c r="M642" s="24">
        <f>ROUND(G642*L642,P4)</f>
        <v>0</v>
      </c>
      <c r="N642" s="25" t="s">
        <v>169</v>
      </c>
      <c r="O642" s="32">
        <f>M642*AA642</f>
        <v>0</v>
      </c>
      <c r="P642" s="1">
        <v>3</v>
      </c>
      <c r="AA642" s="1">
        <f>IF(P642=1,$O$3,IF(P642=2,$O$4,$O$5))</f>
        <v>0</v>
      </c>
    </row>
    <row r="643">
      <c r="A643" s="1" t="s">
        <v>173</v>
      </c>
      <c r="E643" s="27" t="s">
        <v>169</v>
      </c>
    </row>
    <row r="644">
      <c r="A644" s="1" t="s">
        <v>174</v>
      </c>
    </row>
    <row r="645">
      <c r="A645" s="1" t="s">
        <v>176</v>
      </c>
      <c r="E645" s="27" t="s">
        <v>169</v>
      </c>
    </row>
    <row r="646" ht="25.5">
      <c r="A646" s="1" t="s">
        <v>167</v>
      </c>
      <c r="B646" s="1">
        <v>157</v>
      </c>
      <c r="C646" s="26" t="s">
        <v>8596</v>
      </c>
      <c r="D646" t="s">
        <v>8708</v>
      </c>
      <c r="E646" s="27" t="s">
        <v>8597</v>
      </c>
      <c r="F646" s="28" t="s">
        <v>171</v>
      </c>
      <c r="G646" s="29">
        <v>3</v>
      </c>
      <c r="H646" s="28">
        <v>0</v>
      </c>
      <c r="I646" s="30">
        <f>ROUND(G646*H646,P4)</f>
        <v>0</v>
      </c>
      <c r="L646" s="31">
        <v>0</v>
      </c>
      <c r="M646" s="24">
        <f>ROUND(G646*L646,P4)</f>
        <v>0</v>
      </c>
      <c r="N646" s="25" t="s">
        <v>169</v>
      </c>
      <c r="O646" s="32">
        <f>M646*AA646</f>
        <v>0</v>
      </c>
      <c r="P646" s="1">
        <v>3</v>
      </c>
      <c r="AA646" s="1">
        <f>IF(P646=1,$O$3,IF(P646=2,$O$4,$O$5))</f>
        <v>0</v>
      </c>
    </row>
    <row r="647">
      <c r="A647" s="1" t="s">
        <v>173</v>
      </c>
      <c r="E647" s="27" t="s">
        <v>169</v>
      </c>
    </row>
    <row r="648">
      <c r="A648" s="1" t="s">
        <v>174</v>
      </c>
    </row>
    <row r="649">
      <c r="A649" s="1" t="s">
        <v>176</v>
      </c>
      <c r="E649" s="27" t="s">
        <v>169</v>
      </c>
    </row>
    <row r="650" ht="25.5">
      <c r="A650" s="1" t="s">
        <v>167</v>
      </c>
      <c r="B650" s="1">
        <v>158</v>
      </c>
      <c r="C650" s="26" t="s">
        <v>8704</v>
      </c>
      <c r="D650" t="s">
        <v>8722</v>
      </c>
      <c r="E650" s="27" t="s">
        <v>8705</v>
      </c>
      <c r="F650" s="28" t="s">
        <v>171</v>
      </c>
      <c r="G650" s="29">
        <v>4</v>
      </c>
      <c r="H650" s="28">
        <v>0</v>
      </c>
      <c r="I650" s="30">
        <f>ROUND(G650*H650,P4)</f>
        <v>0</v>
      </c>
      <c r="L650" s="31">
        <v>0</v>
      </c>
      <c r="M650" s="24">
        <f>ROUND(G650*L650,P4)</f>
        <v>0</v>
      </c>
      <c r="N650" s="25" t="s">
        <v>169</v>
      </c>
      <c r="O650" s="32">
        <f>M650*AA650</f>
        <v>0</v>
      </c>
      <c r="P650" s="1">
        <v>3</v>
      </c>
      <c r="AA650" s="1">
        <f>IF(P650=1,$O$3,IF(P650=2,$O$4,$O$5))</f>
        <v>0</v>
      </c>
    </row>
    <row r="651">
      <c r="A651" s="1" t="s">
        <v>173</v>
      </c>
      <c r="E651" s="27" t="s">
        <v>169</v>
      </c>
    </row>
    <row r="652">
      <c r="A652" s="1" t="s">
        <v>174</v>
      </c>
    </row>
    <row r="653">
      <c r="A653" s="1" t="s">
        <v>176</v>
      </c>
      <c r="E653" s="27" t="s">
        <v>169</v>
      </c>
    </row>
    <row r="654">
      <c r="A654" s="1" t="s">
        <v>167</v>
      </c>
      <c r="B654" s="1">
        <v>159</v>
      </c>
      <c r="C654" s="26" t="s">
        <v>8598</v>
      </c>
      <c r="D654" t="s">
        <v>8722</v>
      </c>
      <c r="E654" s="27" t="s">
        <v>8599</v>
      </c>
      <c r="F654" s="28" t="s">
        <v>722</v>
      </c>
      <c r="G654" s="29">
        <v>2</v>
      </c>
      <c r="H654" s="28">
        <v>0</v>
      </c>
      <c r="I654" s="30">
        <f>ROUND(G654*H654,P4)</f>
        <v>0</v>
      </c>
      <c r="L654" s="31">
        <v>0</v>
      </c>
      <c r="M654" s="24">
        <f>ROUND(G654*L654,P4)</f>
        <v>0</v>
      </c>
      <c r="N654" s="25" t="s">
        <v>169</v>
      </c>
      <c r="O654" s="32">
        <f>M654*AA654</f>
        <v>0</v>
      </c>
      <c r="P654" s="1">
        <v>3</v>
      </c>
      <c r="AA654" s="1">
        <f>IF(P654=1,$O$3,IF(P654=2,$O$4,$O$5))</f>
        <v>0</v>
      </c>
    </row>
    <row r="655">
      <c r="A655" s="1" t="s">
        <v>173</v>
      </c>
      <c r="E655" s="27" t="s">
        <v>8600</v>
      </c>
    </row>
    <row r="656">
      <c r="A656" s="1" t="s">
        <v>174</v>
      </c>
    </row>
    <row r="657">
      <c r="A657" s="1" t="s">
        <v>176</v>
      </c>
      <c r="E657" s="27" t="s">
        <v>169</v>
      </c>
    </row>
    <row r="658">
      <c r="A658" s="1" t="s">
        <v>164</v>
      </c>
      <c r="C658" s="22" t="s">
        <v>8723</v>
      </c>
      <c r="E658" s="23" t="s">
        <v>8724</v>
      </c>
      <c r="L658" s="24">
        <f>SUMIFS(L659:L718,A659:A718,"P")</f>
        <v>0</v>
      </c>
      <c r="M658" s="24">
        <f>SUMIFS(M659:M718,A659:A718,"P")</f>
        <v>0</v>
      </c>
      <c r="N658" s="25"/>
    </row>
    <row r="659">
      <c r="A659" s="1" t="s">
        <v>167</v>
      </c>
      <c r="B659" s="1">
        <v>160</v>
      </c>
      <c r="C659" s="26" t="s">
        <v>8571</v>
      </c>
      <c r="D659" t="s">
        <v>8725</v>
      </c>
      <c r="E659" s="27" t="s">
        <v>8572</v>
      </c>
      <c r="F659" s="28" t="s">
        <v>722</v>
      </c>
      <c r="G659" s="29">
        <v>2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172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>
      <c r="A661" s="1" t="s">
        <v>174</v>
      </c>
    </row>
    <row r="662">
      <c r="A662" s="1" t="s">
        <v>176</v>
      </c>
      <c r="E662" s="27" t="s">
        <v>169</v>
      </c>
    </row>
    <row r="663" ht="25.5">
      <c r="A663" s="1" t="s">
        <v>167</v>
      </c>
      <c r="B663" s="1">
        <v>161</v>
      </c>
      <c r="C663" s="26" t="s">
        <v>8575</v>
      </c>
      <c r="D663" t="s">
        <v>8725</v>
      </c>
      <c r="E663" s="27" t="s">
        <v>8576</v>
      </c>
      <c r="F663" s="28" t="s">
        <v>171</v>
      </c>
      <c r="G663" s="29">
        <v>48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172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>
      <c r="A665" s="1" t="s">
        <v>174</v>
      </c>
    </row>
    <row r="666">
      <c r="A666" s="1" t="s">
        <v>176</v>
      </c>
      <c r="E666" s="27" t="s">
        <v>169</v>
      </c>
    </row>
    <row r="667" ht="25.5">
      <c r="A667" s="1" t="s">
        <v>167</v>
      </c>
      <c r="B667" s="1">
        <v>162</v>
      </c>
      <c r="C667" s="26" t="s">
        <v>8577</v>
      </c>
      <c r="D667" t="s">
        <v>8725</v>
      </c>
      <c r="E667" s="27" t="s">
        <v>8578</v>
      </c>
      <c r="F667" s="28" t="s">
        <v>722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172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>
      <c r="A669" s="1" t="s">
        <v>174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163</v>
      </c>
      <c r="C671" s="26" t="s">
        <v>8540</v>
      </c>
      <c r="D671" t="s">
        <v>8725</v>
      </c>
      <c r="E671" s="27" t="s">
        <v>8579</v>
      </c>
      <c r="F671" s="28" t="s">
        <v>722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 ht="38.25">
      <c r="A672" s="1" t="s">
        <v>173</v>
      </c>
      <c r="E672" s="27" t="s">
        <v>8580</v>
      </c>
    </row>
    <row r="673">
      <c r="A673" s="1" t="s">
        <v>174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164</v>
      </c>
      <c r="C675" s="26" t="s">
        <v>8543</v>
      </c>
      <c r="D675" t="s">
        <v>8725</v>
      </c>
      <c r="E675" s="27" t="s">
        <v>8581</v>
      </c>
      <c r="F675" s="28" t="s">
        <v>722</v>
      </c>
      <c r="G675" s="29">
        <v>4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8582</v>
      </c>
    </row>
    <row r="677">
      <c r="A677" s="1" t="s">
        <v>174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165</v>
      </c>
      <c r="C679" s="26" t="s">
        <v>8545</v>
      </c>
      <c r="D679" t="s">
        <v>8725</v>
      </c>
      <c r="E679" s="27" t="s">
        <v>8663</v>
      </c>
      <c r="F679" s="28" t="s">
        <v>722</v>
      </c>
      <c r="G679" s="29">
        <v>2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8664</v>
      </c>
    </row>
    <row r="681">
      <c r="A681" s="1" t="s">
        <v>174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166</v>
      </c>
      <c r="C683" s="26" t="s">
        <v>1394</v>
      </c>
      <c r="D683" t="s">
        <v>8725</v>
      </c>
      <c r="E683" s="27" t="s">
        <v>8585</v>
      </c>
      <c r="F683" s="28" t="s">
        <v>171</v>
      </c>
      <c r="G683" s="29">
        <v>48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 ht="25.5">
      <c r="A684" s="1" t="s">
        <v>173</v>
      </c>
      <c r="E684" s="27" t="s">
        <v>8586</v>
      </c>
    </row>
    <row r="685" ht="51">
      <c r="A685" s="1" t="s">
        <v>174</v>
      </c>
      <c r="E685" s="33" t="s">
        <v>8726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167</v>
      </c>
      <c r="C687" s="26" t="s">
        <v>1396</v>
      </c>
      <c r="D687" t="s">
        <v>8725</v>
      </c>
      <c r="E687" s="27" t="s">
        <v>8588</v>
      </c>
      <c r="F687" s="28" t="s">
        <v>171</v>
      </c>
      <c r="G687" s="29">
        <v>6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8666</v>
      </c>
    </row>
    <row r="689">
      <c r="A689" s="1" t="s">
        <v>174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168</v>
      </c>
      <c r="C691" s="26" t="s">
        <v>8592</v>
      </c>
      <c r="D691" t="s">
        <v>8725</v>
      </c>
      <c r="E691" s="27" t="s">
        <v>8590</v>
      </c>
      <c r="F691" s="28" t="s">
        <v>2835</v>
      </c>
      <c r="G691" s="29">
        <v>22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8591</v>
      </c>
    </row>
    <row r="693">
      <c r="A693" s="1" t="s">
        <v>174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169</v>
      </c>
      <c r="C695" s="26" t="s">
        <v>8613</v>
      </c>
      <c r="D695" t="s">
        <v>8725</v>
      </c>
      <c r="E695" s="27" t="s">
        <v>8550</v>
      </c>
      <c r="F695" s="28" t="s">
        <v>722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8593</v>
      </c>
    </row>
    <row r="697">
      <c r="A697" s="1" t="s">
        <v>174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170</v>
      </c>
      <c r="C699" s="26" t="s">
        <v>8672</v>
      </c>
      <c r="D699" t="s">
        <v>8725</v>
      </c>
      <c r="E699" s="27" t="s">
        <v>8599</v>
      </c>
      <c r="F699" s="28" t="s">
        <v>722</v>
      </c>
      <c r="G699" s="29">
        <v>2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8673</v>
      </c>
    </row>
    <row r="701">
      <c r="A701" s="1" t="s">
        <v>174</v>
      </c>
    </row>
    <row r="702">
      <c r="A702" s="1" t="s">
        <v>176</v>
      </c>
      <c r="E702" s="27" t="s">
        <v>169</v>
      </c>
    </row>
    <row r="703">
      <c r="A703" s="1" t="s">
        <v>167</v>
      </c>
      <c r="B703" s="1">
        <v>171</v>
      </c>
      <c r="C703" s="26" t="s">
        <v>8674</v>
      </c>
      <c r="D703" t="s">
        <v>8725</v>
      </c>
      <c r="E703" s="27" t="s">
        <v>8583</v>
      </c>
      <c r="F703" s="28" t="s">
        <v>722</v>
      </c>
      <c r="G703" s="29">
        <v>4</v>
      </c>
      <c r="H703" s="28">
        <v>0</v>
      </c>
      <c r="I703" s="30">
        <f>ROUND(G703*H703,P4)</f>
        <v>0</v>
      </c>
      <c r="L703" s="31">
        <v>0</v>
      </c>
      <c r="M703" s="24">
        <f>ROUND(G703*L703,P4)</f>
        <v>0</v>
      </c>
      <c r="N703" s="25" t="s">
        <v>169</v>
      </c>
      <c r="O703" s="32">
        <f>M703*AA703</f>
        <v>0</v>
      </c>
      <c r="P703" s="1">
        <v>3</v>
      </c>
      <c r="AA703" s="1">
        <f>IF(P703=1,$O$3,IF(P703=2,$O$4,$O$5))</f>
        <v>0</v>
      </c>
    </row>
    <row r="704">
      <c r="A704" s="1" t="s">
        <v>173</v>
      </c>
      <c r="E704" s="27" t="s">
        <v>8675</v>
      </c>
    </row>
    <row r="705">
      <c r="A705" s="1" t="s">
        <v>174</v>
      </c>
    </row>
    <row r="706">
      <c r="A706" s="1" t="s">
        <v>176</v>
      </c>
      <c r="E706" s="27" t="s">
        <v>169</v>
      </c>
    </row>
    <row r="707">
      <c r="A707" s="1" t="s">
        <v>167</v>
      </c>
      <c r="B707" s="1">
        <v>172</v>
      </c>
      <c r="C707" s="26" t="s">
        <v>8676</v>
      </c>
      <c r="D707" t="s">
        <v>8725</v>
      </c>
      <c r="E707" s="27" t="s">
        <v>8677</v>
      </c>
      <c r="F707" s="28" t="s">
        <v>722</v>
      </c>
      <c r="G707" s="29">
        <v>4</v>
      </c>
      <c r="H707" s="28">
        <v>0</v>
      </c>
      <c r="I707" s="30">
        <f>ROUND(G707*H707,P4)</f>
        <v>0</v>
      </c>
      <c r="L707" s="31">
        <v>0</v>
      </c>
      <c r="M707" s="24">
        <f>ROUND(G707*L707,P4)</f>
        <v>0</v>
      </c>
      <c r="N707" s="25" t="s">
        <v>169</v>
      </c>
      <c r="O707" s="32">
        <f>M707*AA707</f>
        <v>0</v>
      </c>
      <c r="P707" s="1">
        <v>3</v>
      </c>
      <c r="AA707" s="1">
        <f>IF(P707=1,$O$3,IF(P707=2,$O$4,$O$5))</f>
        <v>0</v>
      </c>
    </row>
    <row r="708">
      <c r="A708" s="1" t="s">
        <v>173</v>
      </c>
      <c r="E708" s="27" t="s">
        <v>169</v>
      </c>
    </row>
    <row r="709">
      <c r="A709" s="1" t="s">
        <v>174</v>
      </c>
    </row>
    <row r="710">
      <c r="A710" s="1" t="s">
        <v>176</v>
      </c>
      <c r="E710" s="27" t="s">
        <v>169</v>
      </c>
    </row>
    <row r="711">
      <c r="A711" s="1" t="s">
        <v>167</v>
      </c>
      <c r="B711" s="1">
        <v>173</v>
      </c>
      <c r="C711" s="26" t="s">
        <v>8594</v>
      </c>
      <c r="D711" t="s">
        <v>8725</v>
      </c>
      <c r="E711" s="27" t="s">
        <v>8595</v>
      </c>
      <c r="F711" s="28" t="s">
        <v>722</v>
      </c>
      <c r="G711" s="29">
        <v>4</v>
      </c>
      <c r="H711" s="28">
        <v>0</v>
      </c>
      <c r="I711" s="30">
        <f>ROUND(G711*H711,P4)</f>
        <v>0</v>
      </c>
      <c r="L711" s="31">
        <v>0</v>
      </c>
      <c r="M711" s="24">
        <f>ROUND(G711*L711,P4)</f>
        <v>0</v>
      </c>
      <c r="N711" s="25" t="s">
        <v>169</v>
      </c>
      <c r="O711" s="32">
        <f>M711*AA711</f>
        <v>0</v>
      </c>
      <c r="P711" s="1">
        <v>3</v>
      </c>
      <c r="AA711" s="1">
        <f>IF(P711=1,$O$3,IF(P711=2,$O$4,$O$5))</f>
        <v>0</v>
      </c>
    </row>
    <row r="712">
      <c r="A712" s="1" t="s">
        <v>173</v>
      </c>
      <c r="E712" s="27" t="s">
        <v>169</v>
      </c>
    </row>
    <row r="713">
      <c r="A713" s="1" t="s">
        <v>174</v>
      </c>
    </row>
    <row r="714">
      <c r="A714" s="1" t="s">
        <v>176</v>
      </c>
      <c r="E714" s="27" t="s">
        <v>169</v>
      </c>
    </row>
    <row r="715" ht="25.5">
      <c r="A715" s="1" t="s">
        <v>167</v>
      </c>
      <c r="B715" s="1">
        <v>174</v>
      </c>
      <c r="C715" s="26" t="s">
        <v>8678</v>
      </c>
      <c r="D715" t="s">
        <v>8725</v>
      </c>
      <c r="E715" s="27" t="s">
        <v>8679</v>
      </c>
      <c r="F715" s="28" t="s">
        <v>171</v>
      </c>
      <c r="G715" s="29">
        <v>6</v>
      </c>
      <c r="H715" s="28">
        <v>0</v>
      </c>
      <c r="I715" s="30">
        <f>ROUND(G715*H715,P4)</f>
        <v>0</v>
      </c>
      <c r="L715" s="31">
        <v>0</v>
      </c>
      <c r="M715" s="24">
        <f>ROUND(G715*L715,P4)</f>
        <v>0</v>
      </c>
      <c r="N715" s="25" t="s">
        <v>169</v>
      </c>
      <c r="O715" s="32">
        <f>M715*AA715</f>
        <v>0</v>
      </c>
      <c r="P715" s="1">
        <v>3</v>
      </c>
      <c r="AA715" s="1">
        <f>IF(P715=1,$O$3,IF(P715=2,$O$4,$O$5))</f>
        <v>0</v>
      </c>
    </row>
    <row r="716">
      <c r="A716" s="1" t="s">
        <v>173</v>
      </c>
      <c r="E716" s="27" t="s">
        <v>169</v>
      </c>
    </row>
    <row r="717">
      <c r="A717" s="1" t="s">
        <v>174</v>
      </c>
    </row>
    <row r="718">
      <c r="A718" s="1" t="s">
        <v>176</v>
      </c>
      <c r="E718" s="27" t="s">
        <v>169</v>
      </c>
    </row>
    <row r="719">
      <c r="A719" s="1" t="s">
        <v>164</v>
      </c>
      <c r="C719" s="22" t="s">
        <v>8648</v>
      </c>
      <c r="E719" s="23" t="s">
        <v>8727</v>
      </c>
      <c r="L719" s="24">
        <f>SUMIFS(L720:L847,A720:A847,"P")</f>
        <v>0</v>
      </c>
      <c r="M719" s="24">
        <f>SUMIFS(M720:M847,A720:A847,"P")</f>
        <v>0</v>
      </c>
      <c r="N719" s="25"/>
    </row>
    <row r="720">
      <c r="A720" s="1" t="s">
        <v>167</v>
      </c>
      <c r="B720" s="1">
        <v>175</v>
      </c>
      <c r="C720" s="26" t="s">
        <v>8571</v>
      </c>
      <c r="D720" t="s">
        <v>2511</v>
      </c>
      <c r="E720" s="27" t="s">
        <v>8572</v>
      </c>
      <c r="F720" s="28" t="s">
        <v>722</v>
      </c>
      <c r="G720" s="29">
        <v>18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172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>
      <c r="A721" s="1" t="s">
        <v>173</v>
      </c>
      <c r="E721" s="27" t="s">
        <v>169</v>
      </c>
    </row>
    <row r="722">
      <c r="A722" s="1" t="s">
        <v>174</v>
      </c>
    </row>
    <row r="723">
      <c r="A723" s="1" t="s">
        <v>176</v>
      </c>
      <c r="E723" s="27" t="s">
        <v>169</v>
      </c>
    </row>
    <row r="724">
      <c r="A724" s="1" t="s">
        <v>167</v>
      </c>
      <c r="B724" s="1">
        <v>176</v>
      </c>
      <c r="C724" s="26" t="s">
        <v>8571</v>
      </c>
      <c r="D724" t="s">
        <v>2515</v>
      </c>
      <c r="E724" s="27" t="s">
        <v>8572</v>
      </c>
      <c r="F724" s="28" t="s">
        <v>722</v>
      </c>
      <c r="G724" s="29">
        <v>57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172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>
      <c r="A725" s="1" t="s">
        <v>173</v>
      </c>
      <c r="E725" s="27" t="s">
        <v>169</v>
      </c>
    </row>
    <row r="726">
      <c r="A726" s="1" t="s">
        <v>174</v>
      </c>
    </row>
    <row r="727">
      <c r="A727" s="1" t="s">
        <v>176</v>
      </c>
      <c r="E727" s="27" t="s">
        <v>169</v>
      </c>
    </row>
    <row r="728">
      <c r="A728" s="1" t="s">
        <v>167</v>
      </c>
      <c r="B728" s="1">
        <v>177</v>
      </c>
      <c r="C728" s="26" t="s">
        <v>8573</v>
      </c>
      <c r="D728" t="s">
        <v>2511</v>
      </c>
      <c r="E728" s="27" t="s">
        <v>8574</v>
      </c>
      <c r="F728" s="28" t="s">
        <v>722</v>
      </c>
      <c r="G728" s="29">
        <v>2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172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>
      <c r="A729" s="1" t="s">
        <v>173</v>
      </c>
      <c r="E729" s="27" t="s">
        <v>169</v>
      </c>
    </row>
    <row r="730">
      <c r="A730" s="1" t="s">
        <v>174</v>
      </c>
    </row>
    <row r="731">
      <c r="A731" s="1" t="s">
        <v>176</v>
      </c>
      <c r="E731" s="27" t="s">
        <v>169</v>
      </c>
    </row>
    <row r="732" ht="25.5">
      <c r="A732" s="1" t="s">
        <v>167</v>
      </c>
      <c r="B732" s="1">
        <v>178</v>
      </c>
      <c r="C732" s="26" t="s">
        <v>8728</v>
      </c>
      <c r="D732" t="s">
        <v>169</v>
      </c>
      <c r="E732" s="27" t="s">
        <v>8729</v>
      </c>
      <c r="F732" s="28" t="s">
        <v>171</v>
      </c>
      <c r="G732" s="29">
        <v>26</v>
      </c>
      <c r="H732" s="28">
        <v>0</v>
      </c>
      <c r="I732" s="30">
        <f>ROUND(G732*H732,P4)</f>
        <v>0</v>
      </c>
      <c r="L732" s="31">
        <v>0</v>
      </c>
      <c r="M732" s="24">
        <f>ROUND(G732*L732,P4)</f>
        <v>0</v>
      </c>
      <c r="N732" s="25" t="s">
        <v>172</v>
      </c>
      <c r="O732" s="32">
        <f>M732*AA732</f>
        <v>0</v>
      </c>
      <c r="P732" s="1">
        <v>3</v>
      </c>
      <c r="AA732" s="1">
        <f>IF(P732=1,$O$3,IF(P732=2,$O$4,$O$5))</f>
        <v>0</v>
      </c>
    </row>
    <row r="733">
      <c r="A733" s="1" t="s">
        <v>173</v>
      </c>
      <c r="E733" s="27" t="s">
        <v>169</v>
      </c>
    </row>
    <row r="734">
      <c r="A734" s="1" t="s">
        <v>174</v>
      </c>
    </row>
    <row r="735">
      <c r="A735" s="1" t="s">
        <v>176</v>
      </c>
      <c r="E735" s="27" t="s">
        <v>169</v>
      </c>
    </row>
    <row r="736" ht="25.5">
      <c r="A736" s="1" t="s">
        <v>167</v>
      </c>
      <c r="B736" s="1">
        <v>179</v>
      </c>
      <c r="C736" s="26" t="s">
        <v>8604</v>
      </c>
      <c r="D736" t="s">
        <v>2511</v>
      </c>
      <c r="E736" s="27" t="s">
        <v>8605</v>
      </c>
      <c r="F736" s="28" t="s">
        <v>171</v>
      </c>
      <c r="G736" s="29">
        <v>66</v>
      </c>
      <c r="H736" s="28">
        <v>0</v>
      </c>
      <c r="I736" s="30">
        <f>ROUND(G736*H736,P4)</f>
        <v>0</v>
      </c>
      <c r="L736" s="31">
        <v>0</v>
      </c>
      <c r="M736" s="24">
        <f>ROUND(G736*L736,P4)</f>
        <v>0</v>
      </c>
      <c r="N736" s="25" t="s">
        <v>172</v>
      </c>
      <c r="O736" s="32">
        <f>M736*AA736</f>
        <v>0</v>
      </c>
      <c r="P736" s="1">
        <v>3</v>
      </c>
      <c r="AA736" s="1">
        <f>IF(P736=1,$O$3,IF(P736=2,$O$4,$O$5))</f>
        <v>0</v>
      </c>
    </row>
    <row r="737">
      <c r="A737" s="1" t="s">
        <v>173</v>
      </c>
      <c r="E737" s="27" t="s">
        <v>169</v>
      </c>
    </row>
    <row r="738">
      <c r="A738" s="1" t="s">
        <v>174</v>
      </c>
    </row>
    <row r="739">
      <c r="A739" s="1" t="s">
        <v>176</v>
      </c>
      <c r="E739" s="27" t="s">
        <v>169</v>
      </c>
    </row>
    <row r="740" ht="25.5">
      <c r="A740" s="1" t="s">
        <v>167</v>
      </c>
      <c r="B740" s="1">
        <v>180</v>
      </c>
      <c r="C740" s="26" t="s">
        <v>8604</v>
      </c>
      <c r="D740" t="s">
        <v>2515</v>
      </c>
      <c r="E740" s="27" t="s">
        <v>8605</v>
      </c>
      <c r="F740" s="28" t="s">
        <v>171</v>
      </c>
      <c r="G740" s="29">
        <v>34</v>
      </c>
      <c r="H740" s="28">
        <v>0</v>
      </c>
      <c r="I740" s="30">
        <f>ROUND(G740*H740,P4)</f>
        <v>0</v>
      </c>
      <c r="L740" s="31">
        <v>0</v>
      </c>
      <c r="M740" s="24">
        <f>ROUND(G740*L740,P4)</f>
        <v>0</v>
      </c>
      <c r="N740" s="25" t="s">
        <v>172</v>
      </c>
      <c r="O740" s="32">
        <f>M740*AA740</f>
        <v>0</v>
      </c>
      <c r="P740" s="1">
        <v>3</v>
      </c>
      <c r="AA740" s="1">
        <f>IF(P740=1,$O$3,IF(P740=2,$O$4,$O$5))</f>
        <v>0</v>
      </c>
    </row>
    <row r="741">
      <c r="A741" s="1" t="s">
        <v>173</v>
      </c>
      <c r="E741" s="27" t="s">
        <v>169</v>
      </c>
    </row>
    <row r="742">
      <c r="A742" s="1" t="s">
        <v>174</v>
      </c>
    </row>
    <row r="743">
      <c r="A743" s="1" t="s">
        <v>176</v>
      </c>
      <c r="E743" s="27" t="s">
        <v>169</v>
      </c>
    </row>
    <row r="744" ht="25.5">
      <c r="A744" s="1" t="s">
        <v>167</v>
      </c>
      <c r="B744" s="1">
        <v>181</v>
      </c>
      <c r="C744" s="26" t="s">
        <v>8604</v>
      </c>
      <c r="D744" t="s">
        <v>2519</v>
      </c>
      <c r="E744" s="27" t="s">
        <v>8605</v>
      </c>
      <c r="F744" s="28" t="s">
        <v>171</v>
      </c>
      <c r="G744" s="29">
        <v>32</v>
      </c>
      <c r="H744" s="28">
        <v>0</v>
      </c>
      <c r="I744" s="30">
        <f>ROUND(G744*H744,P4)</f>
        <v>0</v>
      </c>
      <c r="L744" s="31">
        <v>0</v>
      </c>
      <c r="M744" s="24">
        <f>ROUND(G744*L744,P4)</f>
        <v>0</v>
      </c>
      <c r="N744" s="25" t="s">
        <v>172</v>
      </c>
      <c r="O744" s="32">
        <f>M744*AA744</f>
        <v>0</v>
      </c>
      <c r="P744" s="1">
        <v>3</v>
      </c>
      <c r="AA744" s="1">
        <f>IF(P744=1,$O$3,IF(P744=2,$O$4,$O$5))</f>
        <v>0</v>
      </c>
    </row>
    <row r="745">
      <c r="A745" s="1" t="s">
        <v>173</v>
      </c>
      <c r="E745" s="27" t="s">
        <v>169</v>
      </c>
    </row>
    <row r="746">
      <c r="A746" s="1" t="s">
        <v>174</v>
      </c>
    </row>
    <row r="747">
      <c r="A747" s="1" t="s">
        <v>176</v>
      </c>
      <c r="E747" s="27" t="s">
        <v>169</v>
      </c>
    </row>
    <row r="748" ht="25.5">
      <c r="A748" s="1" t="s">
        <v>167</v>
      </c>
      <c r="B748" s="1">
        <v>182</v>
      </c>
      <c r="C748" s="26" t="s">
        <v>8575</v>
      </c>
      <c r="D748" t="s">
        <v>2511</v>
      </c>
      <c r="E748" s="27" t="s">
        <v>8576</v>
      </c>
      <c r="F748" s="28" t="s">
        <v>171</v>
      </c>
      <c r="G748" s="29">
        <v>26</v>
      </c>
      <c r="H748" s="28">
        <v>0</v>
      </c>
      <c r="I748" s="30">
        <f>ROUND(G748*H748,P4)</f>
        <v>0</v>
      </c>
      <c r="L748" s="31">
        <v>0</v>
      </c>
      <c r="M748" s="24">
        <f>ROUND(G748*L748,P4)</f>
        <v>0</v>
      </c>
      <c r="N748" s="25" t="s">
        <v>172</v>
      </c>
      <c r="O748" s="32">
        <f>M748*AA748</f>
        <v>0</v>
      </c>
      <c r="P748" s="1">
        <v>3</v>
      </c>
      <c r="AA748" s="1">
        <f>IF(P748=1,$O$3,IF(P748=2,$O$4,$O$5))</f>
        <v>0</v>
      </c>
    </row>
    <row r="749">
      <c r="A749" s="1" t="s">
        <v>173</v>
      </c>
      <c r="E749" s="27" t="s">
        <v>169</v>
      </c>
    </row>
    <row r="750">
      <c r="A750" s="1" t="s">
        <v>174</v>
      </c>
    </row>
    <row r="751">
      <c r="A751" s="1" t="s">
        <v>176</v>
      </c>
      <c r="E751" s="27" t="s">
        <v>169</v>
      </c>
    </row>
    <row r="752">
      <c r="A752" s="1" t="s">
        <v>167</v>
      </c>
      <c r="B752" s="1">
        <v>183</v>
      </c>
      <c r="C752" s="26" t="s">
        <v>8540</v>
      </c>
      <c r="D752" t="s">
        <v>8730</v>
      </c>
      <c r="E752" s="27" t="s">
        <v>8579</v>
      </c>
      <c r="F752" s="28" t="s">
        <v>722</v>
      </c>
      <c r="G752" s="29">
        <v>1</v>
      </c>
      <c r="H752" s="28">
        <v>0</v>
      </c>
      <c r="I752" s="30">
        <f>ROUND(G752*H752,P4)</f>
        <v>0</v>
      </c>
      <c r="L752" s="31">
        <v>0</v>
      </c>
      <c r="M752" s="24">
        <f>ROUND(G752*L752,P4)</f>
        <v>0</v>
      </c>
      <c r="N752" s="25" t="s">
        <v>169</v>
      </c>
      <c r="O752" s="32">
        <f>M752*AA752</f>
        <v>0</v>
      </c>
      <c r="P752" s="1">
        <v>3</v>
      </c>
      <c r="AA752" s="1">
        <f>IF(P752=1,$O$3,IF(P752=2,$O$4,$O$5))</f>
        <v>0</v>
      </c>
    </row>
    <row r="753" ht="51">
      <c r="A753" s="1" t="s">
        <v>173</v>
      </c>
      <c r="E753" s="27" t="s">
        <v>8731</v>
      </c>
    </row>
    <row r="754">
      <c r="A754" s="1" t="s">
        <v>174</v>
      </c>
    </row>
    <row r="755">
      <c r="A755" s="1" t="s">
        <v>176</v>
      </c>
      <c r="E755" s="27" t="s">
        <v>169</v>
      </c>
    </row>
    <row r="756">
      <c r="A756" s="1" t="s">
        <v>167</v>
      </c>
      <c r="B756" s="1">
        <v>184</v>
      </c>
      <c r="C756" s="26" t="s">
        <v>8543</v>
      </c>
      <c r="D756" t="s">
        <v>8730</v>
      </c>
      <c r="E756" s="27" t="s">
        <v>8581</v>
      </c>
      <c r="F756" s="28" t="s">
        <v>722</v>
      </c>
      <c r="G756" s="29">
        <v>6</v>
      </c>
      <c r="H756" s="28">
        <v>0</v>
      </c>
      <c r="I756" s="30">
        <f>ROUND(G756*H756,P4)</f>
        <v>0</v>
      </c>
      <c r="L756" s="31">
        <v>0</v>
      </c>
      <c r="M756" s="24">
        <f>ROUND(G756*L756,P4)</f>
        <v>0</v>
      </c>
      <c r="N756" s="25" t="s">
        <v>169</v>
      </c>
      <c r="O756" s="32">
        <f>M756*AA756</f>
        <v>0</v>
      </c>
      <c r="P756" s="1">
        <v>3</v>
      </c>
      <c r="AA756" s="1">
        <f>IF(P756=1,$O$3,IF(P756=2,$O$4,$O$5))</f>
        <v>0</v>
      </c>
    </row>
    <row r="757">
      <c r="A757" s="1" t="s">
        <v>173</v>
      </c>
      <c r="E757" s="27" t="s">
        <v>8732</v>
      </c>
    </row>
    <row r="758">
      <c r="A758" s="1" t="s">
        <v>174</v>
      </c>
    </row>
    <row r="759">
      <c r="A759" s="1" t="s">
        <v>176</v>
      </c>
      <c r="E759" s="27" t="s">
        <v>169</v>
      </c>
    </row>
    <row r="760">
      <c r="A760" s="1" t="s">
        <v>167</v>
      </c>
      <c r="B760" s="1">
        <v>185</v>
      </c>
      <c r="C760" s="26" t="s">
        <v>8545</v>
      </c>
      <c r="D760" t="s">
        <v>8730</v>
      </c>
      <c r="E760" s="27" t="s">
        <v>8583</v>
      </c>
      <c r="F760" s="28" t="s">
        <v>722</v>
      </c>
      <c r="G760" s="29">
        <v>2</v>
      </c>
      <c r="H760" s="28">
        <v>0</v>
      </c>
      <c r="I760" s="30">
        <f>ROUND(G760*H760,P4)</f>
        <v>0</v>
      </c>
      <c r="L760" s="31">
        <v>0</v>
      </c>
      <c r="M760" s="24">
        <f>ROUND(G760*L760,P4)</f>
        <v>0</v>
      </c>
      <c r="N760" s="25" t="s">
        <v>169</v>
      </c>
      <c r="O760" s="32">
        <f>M760*AA760</f>
        <v>0</v>
      </c>
      <c r="P760" s="1">
        <v>3</v>
      </c>
      <c r="AA760" s="1">
        <f>IF(P760=1,$O$3,IF(P760=2,$O$4,$O$5))</f>
        <v>0</v>
      </c>
    </row>
    <row r="761">
      <c r="A761" s="1" t="s">
        <v>173</v>
      </c>
      <c r="E761" s="27" t="s">
        <v>8584</v>
      </c>
    </row>
    <row r="762">
      <c r="A762" s="1" t="s">
        <v>174</v>
      </c>
    </row>
    <row r="763">
      <c r="A763" s="1" t="s">
        <v>176</v>
      </c>
      <c r="E763" s="27" t="s">
        <v>169</v>
      </c>
    </row>
    <row r="764">
      <c r="A764" s="1" t="s">
        <v>167</v>
      </c>
      <c r="B764" s="1">
        <v>186</v>
      </c>
      <c r="C764" s="26" t="s">
        <v>1394</v>
      </c>
      <c r="D764" t="s">
        <v>8730</v>
      </c>
      <c r="E764" s="27" t="s">
        <v>8733</v>
      </c>
      <c r="F764" s="28" t="s">
        <v>722</v>
      </c>
      <c r="G764" s="29">
        <v>3</v>
      </c>
      <c r="H764" s="28">
        <v>0</v>
      </c>
      <c r="I764" s="30">
        <f>ROUND(G764*H764,P4)</f>
        <v>0</v>
      </c>
      <c r="L764" s="31">
        <v>0</v>
      </c>
      <c r="M764" s="24">
        <f>ROUND(G764*L764,P4)</f>
        <v>0</v>
      </c>
      <c r="N764" s="25" t="s">
        <v>169</v>
      </c>
      <c r="O764" s="32">
        <f>M764*AA764</f>
        <v>0</v>
      </c>
      <c r="P764" s="1">
        <v>3</v>
      </c>
      <c r="AA764" s="1">
        <f>IF(P764=1,$O$3,IF(P764=2,$O$4,$O$5))</f>
        <v>0</v>
      </c>
    </row>
    <row r="765">
      <c r="A765" s="1" t="s">
        <v>173</v>
      </c>
      <c r="E765" s="27" t="s">
        <v>8734</v>
      </c>
    </row>
    <row r="766">
      <c r="A766" s="1" t="s">
        <v>174</v>
      </c>
    </row>
    <row r="767">
      <c r="A767" s="1" t="s">
        <v>176</v>
      </c>
      <c r="E767" s="27" t="s">
        <v>169</v>
      </c>
    </row>
    <row r="768">
      <c r="A768" s="1" t="s">
        <v>167</v>
      </c>
      <c r="B768" s="1">
        <v>187</v>
      </c>
      <c r="C768" s="26" t="s">
        <v>1396</v>
      </c>
      <c r="D768" t="s">
        <v>8730</v>
      </c>
      <c r="E768" s="27" t="s">
        <v>8735</v>
      </c>
      <c r="F768" s="28" t="s">
        <v>722</v>
      </c>
      <c r="G768" s="29">
        <v>1</v>
      </c>
      <c r="H768" s="28">
        <v>0</v>
      </c>
      <c r="I768" s="30">
        <f>ROUND(G768*H768,P4)</f>
        <v>0</v>
      </c>
      <c r="L768" s="31">
        <v>0</v>
      </c>
      <c r="M768" s="24">
        <f>ROUND(G768*L768,P4)</f>
        <v>0</v>
      </c>
      <c r="N768" s="25" t="s">
        <v>169</v>
      </c>
      <c r="O768" s="32">
        <f>M768*AA768</f>
        <v>0</v>
      </c>
      <c r="P768" s="1">
        <v>3</v>
      </c>
      <c r="AA768" s="1">
        <f>IF(P768=1,$O$3,IF(P768=2,$O$4,$O$5))</f>
        <v>0</v>
      </c>
    </row>
    <row r="769">
      <c r="A769" s="1" t="s">
        <v>173</v>
      </c>
      <c r="E769" s="27" t="s">
        <v>8736</v>
      </c>
    </row>
    <row r="770">
      <c r="A770" s="1" t="s">
        <v>174</v>
      </c>
    </row>
    <row r="771">
      <c r="A771" s="1" t="s">
        <v>176</v>
      </c>
      <c r="E771" s="27" t="s">
        <v>169</v>
      </c>
    </row>
    <row r="772">
      <c r="A772" s="1" t="s">
        <v>167</v>
      </c>
      <c r="B772" s="1">
        <v>188</v>
      </c>
      <c r="C772" s="26" t="s">
        <v>8592</v>
      </c>
      <c r="D772" t="s">
        <v>8730</v>
      </c>
      <c r="E772" s="27" t="s">
        <v>8639</v>
      </c>
      <c r="F772" s="28" t="s">
        <v>171</v>
      </c>
      <c r="G772" s="29">
        <v>25</v>
      </c>
      <c r="H772" s="28">
        <v>0</v>
      </c>
      <c r="I772" s="30">
        <f>ROUND(G772*H772,P4)</f>
        <v>0</v>
      </c>
      <c r="L772" s="31">
        <v>0</v>
      </c>
      <c r="M772" s="24">
        <f>ROUND(G772*L772,P4)</f>
        <v>0</v>
      </c>
      <c r="N772" s="25" t="s">
        <v>169</v>
      </c>
      <c r="O772" s="32">
        <f>M772*AA772</f>
        <v>0</v>
      </c>
      <c r="P772" s="1">
        <v>3</v>
      </c>
      <c r="AA772" s="1">
        <f>IF(P772=1,$O$3,IF(P772=2,$O$4,$O$5))</f>
        <v>0</v>
      </c>
    </row>
    <row r="773" ht="25.5">
      <c r="A773" s="1" t="s">
        <v>173</v>
      </c>
      <c r="E773" s="27" t="s">
        <v>8640</v>
      </c>
    </row>
    <row r="774" ht="51">
      <c r="A774" s="1" t="s">
        <v>174</v>
      </c>
      <c r="E774" s="33" t="s">
        <v>8737</v>
      </c>
    </row>
    <row r="775">
      <c r="A775" s="1" t="s">
        <v>176</v>
      </c>
      <c r="E775" s="27" t="s">
        <v>169</v>
      </c>
    </row>
    <row r="776">
      <c r="A776" s="1" t="s">
        <v>167</v>
      </c>
      <c r="B776" s="1">
        <v>189</v>
      </c>
      <c r="C776" s="26" t="s">
        <v>8613</v>
      </c>
      <c r="D776" t="s">
        <v>8730</v>
      </c>
      <c r="E776" s="27" t="s">
        <v>8639</v>
      </c>
      <c r="F776" s="28" t="s">
        <v>171</v>
      </c>
      <c r="G776" s="29">
        <v>124</v>
      </c>
      <c r="H776" s="28">
        <v>0</v>
      </c>
      <c r="I776" s="30">
        <f>ROUND(G776*H776,P4)</f>
        <v>0</v>
      </c>
      <c r="L776" s="31">
        <v>0</v>
      </c>
      <c r="M776" s="24">
        <f>ROUND(G776*L776,P4)</f>
        <v>0</v>
      </c>
      <c r="N776" s="25" t="s">
        <v>169</v>
      </c>
      <c r="O776" s="32">
        <f>M776*AA776</f>
        <v>0</v>
      </c>
      <c r="P776" s="1">
        <v>3</v>
      </c>
      <c r="AA776" s="1">
        <f>IF(P776=1,$O$3,IF(P776=2,$O$4,$O$5))</f>
        <v>0</v>
      </c>
    </row>
    <row r="777" ht="25.5">
      <c r="A777" s="1" t="s">
        <v>173</v>
      </c>
      <c r="E777" s="27" t="s">
        <v>8640</v>
      </c>
    </row>
    <row r="778" ht="51">
      <c r="A778" s="1" t="s">
        <v>174</v>
      </c>
      <c r="E778" s="33" t="s">
        <v>8738</v>
      </c>
    </row>
    <row r="779">
      <c r="A779" s="1" t="s">
        <v>176</v>
      </c>
      <c r="E779" s="27" t="s">
        <v>169</v>
      </c>
    </row>
    <row r="780">
      <c r="A780" s="1" t="s">
        <v>167</v>
      </c>
      <c r="B780" s="1">
        <v>190</v>
      </c>
      <c r="C780" s="26" t="s">
        <v>8667</v>
      </c>
      <c r="D780" t="s">
        <v>8730</v>
      </c>
      <c r="E780" s="27" t="s">
        <v>8585</v>
      </c>
      <c r="F780" s="28" t="s">
        <v>171</v>
      </c>
      <c r="G780" s="29">
        <v>28</v>
      </c>
      <c r="H780" s="28">
        <v>0</v>
      </c>
      <c r="I780" s="30">
        <f>ROUND(G780*H780,P4)</f>
        <v>0</v>
      </c>
      <c r="L780" s="31">
        <v>0</v>
      </c>
      <c r="M780" s="24">
        <f>ROUND(G780*L780,P4)</f>
        <v>0</v>
      </c>
      <c r="N780" s="25" t="s">
        <v>169</v>
      </c>
      <c r="O780" s="32">
        <f>M780*AA780</f>
        <v>0</v>
      </c>
      <c r="P780" s="1">
        <v>3</v>
      </c>
      <c r="AA780" s="1">
        <f>IF(P780=1,$O$3,IF(P780=2,$O$4,$O$5))</f>
        <v>0</v>
      </c>
    </row>
    <row r="781" ht="25.5">
      <c r="A781" s="1" t="s">
        <v>173</v>
      </c>
      <c r="E781" s="27" t="s">
        <v>8586</v>
      </c>
    </row>
    <row r="782" ht="51">
      <c r="A782" s="1" t="s">
        <v>174</v>
      </c>
      <c r="E782" s="33" t="s">
        <v>8739</v>
      </c>
    </row>
    <row r="783">
      <c r="A783" s="1" t="s">
        <v>176</v>
      </c>
      <c r="E783" s="27" t="s">
        <v>169</v>
      </c>
    </row>
    <row r="784">
      <c r="A784" s="1" t="s">
        <v>167</v>
      </c>
      <c r="B784" s="1">
        <v>191</v>
      </c>
      <c r="C784" s="26" t="s">
        <v>8668</v>
      </c>
      <c r="D784" t="s">
        <v>8730</v>
      </c>
      <c r="E784" s="27" t="s">
        <v>8585</v>
      </c>
      <c r="F784" s="28" t="s">
        <v>171</v>
      </c>
      <c r="G784" s="29">
        <v>26</v>
      </c>
      <c r="H784" s="28">
        <v>0</v>
      </c>
      <c r="I784" s="30">
        <f>ROUND(G784*H784,P4)</f>
        <v>0</v>
      </c>
      <c r="L784" s="31">
        <v>0</v>
      </c>
      <c r="M784" s="24">
        <f>ROUND(G784*L784,P4)</f>
        <v>0</v>
      </c>
      <c r="N784" s="25" t="s">
        <v>169</v>
      </c>
      <c r="O784" s="32">
        <f>M784*AA784</f>
        <v>0</v>
      </c>
      <c r="P784" s="1">
        <v>3</v>
      </c>
      <c r="AA784" s="1">
        <f>IF(P784=1,$O$3,IF(P784=2,$O$4,$O$5))</f>
        <v>0</v>
      </c>
    </row>
    <row r="785" ht="25.5">
      <c r="A785" s="1" t="s">
        <v>173</v>
      </c>
      <c r="E785" s="27" t="s">
        <v>8586</v>
      </c>
    </row>
    <row r="786" ht="51">
      <c r="A786" s="1" t="s">
        <v>174</v>
      </c>
      <c r="E786" s="33" t="s">
        <v>8740</v>
      </c>
    </row>
    <row r="787">
      <c r="A787" s="1" t="s">
        <v>176</v>
      </c>
      <c r="E787" s="27" t="s">
        <v>169</v>
      </c>
    </row>
    <row r="788">
      <c r="A788" s="1" t="s">
        <v>167</v>
      </c>
      <c r="B788" s="1">
        <v>192</v>
      </c>
      <c r="C788" s="26" t="s">
        <v>8671</v>
      </c>
      <c r="D788" t="s">
        <v>8730</v>
      </c>
      <c r="E788" s="27" t="s">
        <v>8585</v>
      </c>
      <c r="F788" s="28" t="s">
        <v>171</v>
      </c>
      <c r="G788" s="29">
        <v>32</v>
      </c>
      <c r="H788" s="28">
        <v>0</v>
      </c>
      <c r="I788" s="30">
        <f>ROUND(G788*H788,P4)</f>
        <v>0</v>
      </c>
      <c r="L788" s="31">
        <v>0</v>
      </c>
      <c r="M788" s="24">
        <f>ROUND(G788*L788,P4)</f>
        <v>0</v>
      </c>
      <c r="N788" s="25" t="s">
        <v>169</v>
      </c>
      <c r="O788" s="32">
        <f>M788*AA788</f>
        <v>0</v>
      </c>
      <c r="P788" s="1">
        <v>3</v>
      </c>
      <c r="AA788" s="1">
        <f>IF(P788=1,$O$3,IF(P788=2,$O$4,$O$5))</f>
        <v>0</v>
      </c>
    </row>
    <row r="789" ht="25.5">
      <c r="A789" s="1" t="s">
        <v>173</v>
      </c>
      <c r="E789" s="27" t="s">
        <v>8586</v>
      </c>
    </row>
    <row r="790" ht="51">
      <c r="A790" s="1" t="s">
        <v>174</v>
      </c>
      <c r="E790" s="33" t="s">
        <v>8741</v>
      </c>
    </row>
    <row r="791">
      <c r="A791" s="1" t="s">
        <v>176</v>
      </c>
      <c r="E791" s="27" t="s">
        <v>169</v>
      </c>
    </row>
    <row r="792">
      <c r="A792" s="1" t="s">
        <v>167</v>
      </c>
      <c r="B792" s="1">
        <v>193</v>
      </c>
      <c r="C792" s="26" t="s">
        <v>8699</v>
      </c>
      <c r="D792" t="s">
        <v>169</v>
      </c>
      <c r="E792" s="27" t="s">
        <v>8585</v>
      </c>
      <c r="F792" s="28" t="s">
        <v>171</v>
      </c>
      <c r="G792" s="29">
        <v>34</v>
      </c>
      <c r="H792" s="28">
        <v>0</v>
      </c>
      <c r="I792" s="30">
        <f>ROUND(G792*H792,P4)</f>
        <v>0</v>
      </c>
      <c r="L792" s="31">
        <v>0</v>
      </c>
      <c r="M792" s="24">
        <f>ROUND(G792*L792,P4)</f>
        <v>0</v>
      </c>
      <c r="N792" s="25" t="s">
        <v>169</v>
      </c>
      <c r="O792" s="32">
        <f>M792*AA792</f>
        <v>0</v>
      </c>
      <c r="P792" s="1">
        <v>3</v>
      </c>
      <c r="AA792" s="1">
        <f>IF(P792=1,$O$3,IF(P792=2,$O$4,$O$5))</f>
        <v>0</v>
      </c>
    </row>
    <row r="793" ht="25.5">
      <c r="A793" s="1" t="s">
        <v>173</v>
      </c>
      <c r="E793" s="27" t="s">
        <v>8586</v>
      </c>
    </row>
    <row r="794" ht="51">
      <c r="A794" s="1" t="s">
        <v>174</v>
      </c>
      <c r="E794" s="33" t="s">
        <v>8742</v>
      </c>
    </row>
    <row r="795">
      <c r="A795" s="1" t="s">
        <v>176</v>
      </c>
      <c r="E795" s="27" t="s">
        <v>169</v>
      </c>
    </row>
    <row r="796">
      <c r="A796" s="1" t="s">
        <v>167</v>
      </c>
      <c r="B796" s="1">
        <v>194</v>
      </c>
      <c r="C796" s="26" t="s">
        <v>8743</v>
      </c>
      <c r="D796" t="s">
        <v>169</v>
      </c>
      <c r="E796" s="27" t="s">
        <v>8585</v>
      </c>
      <c r="F796" s="28" t="s">
        <v>171</v>
      </c>
      <c r="G796" s="29">
        <v>66</v>
      </c>
      <c r="H796" s="28">
        <v>0</v>
      </c>
      <c r="I796" s="30">
        <f>ROUND(G796*H796,P4)</f>
        <v>0</v>
      </c>
      <c r="L796" s="31">
        <v>0</v>
      </c>
      <c r="M796" s="24">
        <f>ROUND(G796*L796,P4)</f>
        <v>0</v>
      </c>
      <c r="N796" s="25" t="s">
        <v>169</v>
      </c>
      <c r="O796" s="32">
        <f>M796*AA796</f>
        <v>0</v>
      </c>
      <c r="P796" s="1">
        <v>3</v>
      </c>
      <c r="AA796" s="1">
        <f>IF(P796=1,$O$3,IF(P796=2,$O$4,$O$5))</f>
        <v>0</v>
      </c>
    </row>
    <row r="797" ht="25.5">
      <c r="A797" s="1" t="s">
        <v>173</v>
      </c>
      <c r="E797" s="27" t="s">
        <v>8586</v>
      </c>
    </row>
    <row r="798" ht="51">
      <c r="A798" s="1" t="s">
        <v>174</v>
      </c>
      <c r="E798" s="33" t="s">
        <v>8744</v>
      </c>
    </row>
    <row r="799">
      <c r="A799" s="1" t="s">
        <v>176</v>
      </c>
      <c r="E799" s="27" t="s">
        <v>169</v>
      </c>
    </row>
    <row r="800">
      <c r="A800" s="1" t="s">
        <v>167</v>
      </c>
      <c r="B800" s="1">
        <v>195</v>
      </c>
      <c r="C800" s="26" t="s">
        <v>8745</v>
      </c>
      <c r="D800" t="s">
        <v>169</v>
      </c>
      <c r="E800" s="27" t="s">
        <v>8588</v>
      </c>
      <c r="F800" s="28" t="s">
        <v>171</v>
      </c>
      <c r="G800" s="29">
        <v>95</v>
      </c>
      <c r="H800" s="28">
        <v>0</v>
      </c>
      <c r="I800" s="30">
        <f>ROUND(G800*H800,P4)</f>
        <v>0</v>
      </c>
      <c r="L800" s="31">
        <v>0</v>
      </c>
      <c r="M800" s="24">
        <f>ROUND(G800*L800,P4)</f>
        <v>0</v>
      </c>
      <c r="N800" s="25" t="s">
        <v>169</v>
      </c>
      <c r="O800" s="32">
        <f>M800*AA800</f>
        <v>0</v>
      </c>
      <c r="P800" s="1">
        <v>3</v>
      </c>
      <c r="AA800" s="1">
        <f>IF(P800=1,$O$3,IF(P800=2,$O$4,$O$5))</f>
        <v>0</v>
      </c>
    </row>
    <row r="801">
      <c r="A801" s="1" t="s">
        <v>173</v>
      </c>
      <c r="E801" s="27" t="s">
        <v>8589</v>
      </c>
    </row>
    <row r="802">
      <c r="A802" s="1" t="s">
        <v>174</v>
      </c>
    </row>
    <row r="803">
      <c r="A803" s="1" t="s">
        <v>176</v>
      </c>
      <c r="E803" s="27" t="s">
        <v>169</v>
      </c>
    </row>
    <row r="804">
      <c r="A804" s="1" t="s">
        <v>167</v>
      </c>
      <c r="B804" s="1">
        <v>196</v>
      </c>
      <c r="C804" s="26" t="s">
        <v>8746</v>
      </c>
      <c r="D804" t="s">
        <v>169</v>
      </c>
      <c r="E804" s="27" t="s">
        <v>8590</v>
      </c>
      <c r="F804" s="28" t="s">
        <v>2835</v>
      </c>
      <c r="G804" s="29">
        <v>78</v>
      </c>
      <c r="H804" s="28">
        <v>0</v>
      </c>
      <c r="I804" s="30">
        <f>ROUND(G804*H804,P4)</f>
        <v>0</v>
      </c>
      <c r="L804" s="31">
        <v>0</v>
      </c>
      <c r="M804" s="24">
        <f>ROUND(G804*L804,P4)</f>
        <v>0</v>
      </c>
      <c r="N804" s="25" t="s">
        <v>169</v>
      </c>
      <c r="O804" s="32">
        <f>M804*AA804</f>
        <v>0</v>
      </c>
      <c r="P804" s="1">
        <v>3</v>
      </c>
      <c r="AA804" s="1">
        <f>IF(P804=1,$O$3,IF(P804=2,$O$4,$O$5))</f>
        <v>0</v>
      </c>
    </row>
    <row r="805">
      <c r="A805" s="1" t="s">
        <v>173</v>
      </c>
      <c r="E805" s="27" t="s">
        <v>8591</v>
      </c>
    </row>
    <row r="806">
      <c r="A806" s="1" t="s">
        <v>174</v>
      </c>
    </row>
    <row r="807">
      <c r="A807" s="1" t="s">
        <v>176</v>
      </c>
      <c r="E807" s="27" t="s">
        <v>169</v>
      </c>
    </row>
    <row r="808">
      <c r="A808" s="1" t="s">
        <v>167</v>
      </c>
      <c r="B808" s="1">
        <v>197</v>
      </c>
      <c r="C808" s="26" t="s">
        <v>8747</v>
      </c>
      <c r="D808" t="s">
        <v>169</v>
      </c>
      <c r="E808" s="27" t="s">
        <v>8550</v>
      </c>
      <c r="F808" s="28" t="s">
        <v>722</v>
      </c>
      <c r="G808" s="29">
        <v>1</v>
      </c>
      <c r="H808" s="28">
        <v>0</v>
      </c>
      <c r="I808" s="30">
        <f>ROUND(G808*H808,P4)</f>
        <v>0</v>
      </c>
      <c r="L808" s="31">
        <v>0</v>
      </c>
      <c r="M808" s="24">
        <f>ROUND(G808*L808,P4)</f>
        <v>0</v>
      </c>
      <c r="N808" s="25" t="s">
        <v>169</v>
      </c>
      <c r="O808" s="32">
        <f>M808*AA808</f>
        <v>0</v>
      </c>
      <c r="P808" s="1">
        <v>3</v>
      </c>
      <c r="AA808" s="1">
        <f>IF(P808=1,$O$3,IF(P808=2,$O$4,$O$5))</f>
        <v>0</v>
      </c>
    </row>
    <row r="809">
      <c r="A809" s="1" t="s">
        <v>173</v>
      </c>
      <c r="E809" s="27" t="s">
        <v>8593</v>
      </c>
    </row>
    <row r="810">
      <c r="A810" s="1" t="s">
        <v>174</v>
      </c>
    </row>
    <row r="811">
      <c r="A811" s="1" t="s">
        <v>176</v>
      </c>
      <c r="E811" s="27" t="s">
        <v>169</v>
      </c>
    </row>
    <row r="812">
      <c r="A812" s="1" t="s">
        <v>167</v>
      </c>
      <c r="B812" s="1">
        <v>198</v>
      </c>
      <c r="C812" s="26" t="s">
        <v>8672</v>
      </c>
      <c r="D812" t="s">
        <v>2511</v>
      </c>
      <c r="E812" s="27" t="s">
        <v>8599</v>
      </c>
      <c r="F812" s="28" t="s">
        <v>722</v>
      </c>
      <c r="G812" s="29">
        <v>18</v>
      </c>
      <c r="H812" s="28">
        <v>0</v>
      </c>
      <c r="I812" s="30">
        <f>ROUND(G812*H812,P4)</f>
        <v>0</v>
      </c>
      <c r="L812" s="31">
        <v>0</v>
      </c>
      <c r="M812" s="24">
        <f>ROUND(G812*L812,P4)</f>
        <v>0</v>
      </c>
      <c r="N812" s="25" t="s">
        <v>169</v>
      </c>
      <c r="O812" s="32">
        <f>M812*AA812</f>
        <v>0</v>
      </c>
      <c r="P812" s="1">
        <v>3</v>
      </c>
      <c r="AA812" s="1">
        <f>IF(P812=1,$O$3,IF(P812=2,$O$4,$O$5))</f>
        <v>0</v>
      </c>
    </row>
    <row r="813">
      <c r="A813" s="1" t="s">
        <v>173</v>
      </c>
      <c r="E813" s="27" t="s">
        <v>8673</v>
      </c>
    </row>
    <row r="814">
      <c r="A814" s="1" t="s">
        <v>174</v>
      </c>
    </row>
    <row r="815">
      <c r="A815" s="1" t="s">
        <v>176</v>
      </c>
      <c r="E815" s="27" t="s">
        <v>169</v>
      </c>
    </row>
    <row r="816">
      <c r="A816" s="1" t="s">
        <v>167</v>
      </c>
      <c r="B816" s="1">
        <v>199</v>
      </c>
      <c r="C816" s="26" t="s">
        <v>8748</v>
      </c>
      <c r="D816" t="s">
        <v>2511</v>
      </c>
      <c r="E816" s="27" t="s">
        <v>8749</v>
      </c>
      <c r="F816" s="28" t="s">
        <v>722</v>
      </c>
      <c r="G816" s="29">
        <v>3</v>
      </c>
      <c r="H816" s="28">
        <v>0</v>
      </c>
      <c r="I816" s="30">
        <f>ROUND(G816*H816,P4)</f>
        <v>0</v>
      </c>
      <c r="L816" s="31">
        <v>0</v>
      </c>
      <c r="M816" s="24">
        <f>ROUND(G816*L816,P4)</f>
        <v>0</v>
      </c>
      <c r="N816" s="25" t="s">
        <v>169</v>
      </c>
      <c r="O816" s="32">
        <f>M816*AA816</f>
        <v>0</v>
      </c>
      <c r="P816" s="1">
        <v>3</v>
      </c>
      <c r="AA816" s="1">
        <f>IF(P816=1,$O$3,IF(P816=2,$O$4,$O$5))</f>
        <v>0</v>
      </c>
    </row>
    <row r="817">
      <c r="A817" s="1" t="s">
        <v>173</v>
      </c>
      <c r="E817" s="27" t="s">
        <v>169</v>
      </c>
    </row>
    <row r="818">
      <c r="A818" s="1" t="s">
        <v>174</v>
      </c>
    </row>
    <row r="819">
      <c r="A819" s="1" t="s">
        <v>176</v>
      </c>
      <c r="E819" s="27" t="s">
        <v>169</v>
      </c>
    </row>
    <row r="820">
      <c r="A820" s="1" t="s">
        <v>167</v>
      </c>
      <c r="B820" s="1">
        <v>200</v>
      </c>
      <c r="C820" s="26" t="s">
        <v>8748</v>
      </c>
      <c r="D820" t="s">
        <v>2515</v>
      </c>
      <c r="E820" s="27" t="s">
        <v>8749</v>
      </c>
      <c r="F820" s="28" t="s">
        <v>722</v>
      </c>
      <c r="G820" s="29">
        <v>1</v>
      </c>
      <c r="H820" s="28">
        <v>0</v>
      </c>
      <c r="I820" s="30">
        <f>ROUND(G820*H820,P4)</f>
        <v>0</v>
      </c>
      <c r="L820" s="31">
        <v>0</v>
      </c>
      <c r="M820" s="24">
        <f>ROUND(G820*L820,P4)</f>
        <v>0</v>
      </c>
      <c r="N820" s="25" t="s">
        <v>169</v>
      </c>
      <c r="O820" s="32">
        <f>M820*AA820</f>
        <v>0</v>
      </c>
      <c r="P820" s="1">
        <v>3</v>
      </c>
      <c r="AA820" s="1">
        <f>IF(P820=1,$O$3,IF(P820=2,$O$4,$O$5))</f>
        <v>0</v>
      </c>
    </row>
    <row r="821">
      <c r="A821" s="1" t="s">
        <v>173</v>
      </c>
      <c r="E821" s="27" t="s">
        <v>169</v>
      </c>
    </row>
    <row r="822">
      <c r="A822" s="1" t="s">
        <v>174</v>
      </c>
    </row>
    <row r="823">
      <c r="A823" s="1" t="s">
        <v>176</v>
      </c>
      <c r="E823" s="27" t="s">
        <v>169</v>
      </c>
    </row>
    <row r="824">
      <c r="A824" s="1" t="s">
        <v>167</v>
      </c>
      <c r="B824" s="1">
        <v>201</v>
      </c>
      <c r="C824" s="26" t="s">
        <v>8750</v>
      </c>
      <c r="D824" t="s">
        <v>169</v>
      </c>
      <c r="E824" s="27" t="s">
        <v>8751</v>
      </c>
      <c r="F824" s="28" t="s">
        <v>722</v>
      </c>
      <c r="G824" s="29">
        <v>6</v>
      </c>
      <c r="H824" s="28">
        <v>0</v>
      </c>
      <c r="I824" s="30">
        <f>ROUND(G824*H824,P4)</f>
        <v>0</v>
      </c>
      <c r="L824" s="31">
        <v>0</v>
      </c>
      <c r="M824" s="24">
        <f>ROUND(G824*L824,P4)</f>
        <v>0</v>
      </c>
      <c r="N824" s="25" t="s">
        <v>169</v>
      </c>
      <c r="O824" s="32">
        <f>M824*AA824</f>
        <v>0</v>
      </c>
      <c r="P824" s="1">
        <v>3</v>
      </c>
      <c r="AA824" s="1">
        <f>IF(P824=1,$O$3,IF(P824=2,$O$4,$O$5))</f>
        <v>0</v>
      </c>
    </row>
    <row r="825">
      <c r="A825" s="1" t="s">
        <v>173</v>
      </c>
      <c r="E825" s="27" t="s">
        <v>169</v>
      </c>
    </row>
    <row r="826">
      <c r="A826" s="1" t="s">
        <v>174</v>
      </c>
    </row>
    <row r="827">
      <c r="A827" s="1" t="s">
        <v>176</v>
      </c>
      <c r="E827" s="27" t="s">
        <v>169</v>
      </c>
    </row>
    <row r="828" ht="25.5">
      <c r="A828" s="1" t="s">
        <v>167</v>
      </c>
      <c r="B828" s="1">
        <v>202</v>
      </c>
      <c r="C828" s="26" t="s">
        <v>8752</v>
      </c>
      <c r="D828" t="s">
        <v>169</v>
      </c>
      <c r="E828" s="27" t="s">
        <v>8753</v>
      </c>
      <c r="F828" s="28" t="s">
        <v>171</v>
      </c>
      <c r="G828" s="29">
        <v>124</v>
      </c>
      <c r="H828" s="28">
        <v>0</v>
      </c>
      <c r="I828" s="30">
        <f>ROUND(G828*H828,P4)</f>
        <v>0</v>
      </c>
      <c r="L828" s="31">
        <v>0</v>
      </c>
      <c r="M828" s="24">
        <f>ROUND(G828*L828,P4)</f>
        <v>0</v>
      </c>
      <c r="N828" s="25" t="s">
        <v>169</v>
      </c>
      <c r="O828" s="32">
        <f>M828*AA828</f>
        <v>0</v>
      </c>
      <c r="P828" s="1">
        <v>3</v>
      </c>
      <c r="AA828" s="1">
        <f>IF(P828=1,$O$3,IF(P828=2,$O$4,$O$5))</f>
        <v>0</v>
      </c>
    </row>
    <row r="829">
      <c r="A829" s="1" t="s">
        <v>173</v>
      </c>
      <c r="E829" s="27" t="s">
        <v>169</v>
      </c>
    </row>
    <row r="830">
      <c r="A830" s="1" t="s">
        <v>174</v>
      </c>
    </row>
    <row r="831">
      <c r="A831" s="1" t="s">
        <v>176</v>
      </c>
      <c r="E831" s="27" t="s">
        <v>169</v>
      </c>
    </row>
    <row r="832" ht="25.5">
      <c r="A832" s="1" t="s">
        <v>167</v>
      </c>
      <c r="B832" s="1">
        <v>203</v>
      </c>
      <c r="C832" s="26" t="s">
        <v>8754</v>
      </c>
      <c r="D832" t="s">
        <v>169</v>
      </c>
      <c r="E832" s="27" t="s">
        <v>8755</v>
      </c>
      <c r="F832" s="28" t="s">
        <v>171</v>
      </c>
      <c r="G832" s="29">
        <v>25</v>
      </c>
      <c r="H832" s="28">
        <v>0</v>
      </c>
      <c r="I832" s="30">
        <f>ROUND(G832*H832,P4)</f>
        <v>0</v>
      </c>
      <c r="L832" s="31">
        <v>0</v>
      </c>
      <c r="M832" s="24">
        <f>ROUND(G832*L832,P4)</f>
        <v>0</v>
      </c>
      <c r="N832" s="25" t="s">
        <v>169</v>
      </c>
      <c r="O832" s="32">
        <f>M832*AA832</f>
        <v>0</v>
      </c>
      <c r="P832" s="1">
        <v>3</v>
      </c>
      <c r="AA832" s="1">
        <f>IF(P832=1,$O$3,IF(P832=2,$O$4,$O$5))</f>
        <v>0</v>
      </c>
    </row>
    <row r="833">
      <c r="A833" s="1" t="s">
        <v>173</v>
      </c>
      <c r="E833" s="27" t="s">
        <v>169</v>
      </c>
    </row>
    <row r="834">
      <c r="A834" s="1" t="s">
        <v>174</v>
      </c>
    </row>
    <row r="835">
      <c r="A835" s="1" t="s">
        <v>176</v>
      </c>
      <c r="E835" s="27" t="s">
        <v>169</v>
      </c>
    </row>
    <row r="836" ht="25.5">
      <c r="A836" s="1" t="s">
        <v>167</v>
      </c>
      <c r="B836" s="1">
        <v>204</v>
      </c>
      <c r="C836" s="26" t="s">
        <v>8596</v>
      </c>
      <c r="D836" t="s">
        <v>2511</v>
      </c>
      <c r="E836" s="27" t="s">
        <v>8597</v>
      </c>
      <c r="F836" s="28" t="s">
        <v>171</v>
      </c>
      <c r="G836" s="29">
        <v>95</v>
      </c>
      <c r="H836" s="28">
        <v>0</v>
      </c>
      <c r="I836" s="30">
        <f>ROUND(G836*H836,P4)</f>
        <v>0</v>
      </c>
      <c r="L836" s="31">
        <v>0</v>
      </c>
      <c r="M836" s="24">
        <f>ROUND(G836*L836,P4)</f>
        <v>0</v>
      </c>
      <c r="N836" s="25" t="s">
        <v>169</v>
      </c>
      <c r="O836" s="32">
        <f>M836*AA836</f>
        <v>0</v>
      </c>
      <c r="P836" s="1">
        <v>3</v>
      </c>
      <c r="AA836" s="1">
        <f>IF(P836=1,$O$3,IF(P836=2,$O$4,$O$5))</f>
        <v>0</v>
      </c>
    </row>
    <row r="837">
      <c r="A837" s="1" t="s">
        <v>173</v>
      </c>
      <c r="E837" s="27" t="s">
        <v>169</v>
      </c>
    </row>
    <row r="838">
      <c r="A838" s="1" t="s">
        <v>174</v>
      </c>
    </row>
    <row r="839">
      <c r="A839" s="1" t="s">
        <v>176</v>
      </c>
      <c r="E839" s="27" t="s">
        <v>169</v>
      </c>
    </row>
    <row r="840" ht="25.5">
      <c r="A840" s="1" t="s">
        <v>167</v>
      </c>
      <c r="B840" s="1">
        <v>205</v>
      </c>
      <c r="C840" s="26" t="s">
        <v>8756</v>
      </c>
      <c r="D840" t="s">
        <v>169</v>
      </c>
      <c r="E840" s="27" t="s">
        <v>8757</v>
      </c>
      <c r="F840" s="28" t="s">
        <v>722</v>
      </c>
      <c r="G840" s="29">
        <v>1</v>
      </c>
      <c r="H840" s="28">
        <v>0</v>
      </c>
      <c r="I840" s="30">
        <f>ROUND(G840*H840,P4)</f>
        <v>0</v>
      </c>
      <c r="L840" s="31">
        <v>0</v>
      </c>
      <c r="M840" s="24">
        <f>ROUND(G840*L840,P4)</f>
        <v>0</v>
      </c>
      <c r="N840" s="25" t="s">
        <v>169</v>
      </c>
      <c r="O840" s="32">
        <f>M840*AA840</f>
        <v>0</v>
      </c>
      <c r="P840" s="1">
        <v>3</v>
      </c>
      <c r="AA840" s="1">
        <f>IF(P840=1,$O$3,IF(P840=2,$O$4,$O$5))</f>
        <v>0</v>
      </c>
    </row>
    <row r="841">
      <c r="A841" s="1" t="s">
        <v>173</v>
      </c>
      <c r="E841" s="27" t="s">
        <v>169</v>
      </c>
    </row>
    <row r="842">
      <c r="A842" s="1" t="s">
        <v>174</v>
      </c>
    </row>
    <row r="843">
      <c r="A843" s="1" t="s">
        <v>176</v>
      </c>
      <c r="E843" s="27" t="s">
        <v>169</v>
      </c>
    </row>
    <row r="844">
      <c r="A844" s="1" t="s">
        <v>167</v>
      </c>
      <c r="B844" s="1">
        <v>206</v>
      </c>
      <c r="C844" s="26" t="s">
        <v>8598</v>
      </c>
      <c r="D844" t="s">
        <v>8730</v>
      </c>
      <c r="E844" s="27" t="s">
        <v>8599</v>
      </c>
      <c r="F844" s="28" t="s">
        <v>722</v>
      </c>
      <c r="G844" s="29">
        <v>57</v>
      </c>
      <c r="H844" s="28">
        <v>0</v>
      </c>
      <c r="I844" s="30">
        <f>ROUND(G844*H844,P4)</f>
        <v>0</v>
      </c>
      <c r="L844" s="31">
        <v>0</v>
      </c>
      <c r="M844" s="24">
        <f>ROUND(G844*L844,P4)</f>
        <v>0</v>
      </c>
      <c r="N844" s="25" t="s">
        <v>169</v>
      </c>
      <c r="O844" s="32">
        <f>M844*AA844</f>
        <v>0</v>
      </c>
      <c r="P844" s="1">
        <v>3</v>
      </c>
      <c r="AA844" s="1">
        <f>IF(P844=1,$O$3,IF(P844=2,$O$4,$O$5))</f>
        <v>0</v>
      </c>
    </row>
    <row r="845">
      <c r="A845" s="1" t="s">
        <v>173</v>
      </c>
      <c r="E845" s="27" t="s">
        <v>8600</v>
      </c>
    </row>
    <row r="846">
      <c r="A846" s="1" t="s">
        <v>174</v>
      </c>
    </row>
    <row r="847">
      <c r="A847" s="1" t="s">
        <v>176</v>
      </c>
      <c r="E847" s="27" t="s">
        <v>169</v>
      </c>
    </row>
    <row r="848">
      <c r="A848" s="1" t="s">
        <v>164</v>
      </c>
      <c r="C848" s="22" t="s">
        <v>8649</v>
      </c>
      <c r="E848" s="23" t="s">
        <v>8758</v>
      </c>
      <c r="L848" s="24">
        <f>SUMIFS(L849:L908,A849:A908,"P")</f>
        <v>0</v>
      </c>
      <c r="M848" s="24">
        <f>SUMIFS(M849:M908,A849:A908,"P")</f>
        <v>0</v>
      </c>
      <c r="N848" s="25"/>
    </row>
    <row r="849">
      <c r="A849" s="1" t="s">
        <v>167</v>
      </c>
      <c r="B849" s="1">
        <v>207</v>
      </c>
      <c r="C849" s="26" t="s">
        <v>8540</v>
      </c>
      <c r="D849" t="s">
        <v>8759</v>
      </c>
      <c r="E849" s="27" t="s">
        <v>8541</v>
      </c>
      <c r="F849" s="28" t="s">
        <v>722</v>
      </c>
      <c r="G849" s="29">
        <v>1</v>
      </c>
      <c r="H849" s="28">
        <v>0</v>
      </c>
      <c r="I849" s="30">
        <f>ROUND(G849*H849,P4)</f>
        <v>0</v>
      </c>
      <c r="L849" s="31">
        <v>0</v>
      </c>
      <c r="M849" s="24">
        <f>ROUND(G849*L849,P4)</f>
        <v>0</v>
      </c>
      <c r="N849" s="25" t="s">
        <v>169</v>
      </c>
      <c r="O849" s="32">
        <f>M849*AA849</f>
        <v>0</v>
      </c>
      <c r="P849" s="1">
        <v>3</v>
      </c>
      <c r="AA849" s="1">
        <f>IF(P849=1,$O$3,IF(P849=2,$O$4,$O$5))</f>
        <v>0</v>
      </c>
    </row>
    <row r="850">
      <c r="A850" s="1" t="s">
        <v>173</v>
      </c>
      <c r="E850" s="27" t="s">
        <v>8760</v>
      </c>
    </row>
    <row r="851">
      <c r="A851" s="1" t="s">
        <v>174</v>
      </c>
    </row>
    <row r="852">
      <c r="A852" s="1" t="s">
        <v>176</v>
      </c>
      <c r="E852" s="27" t="s">
        <v>169</v>
      </c>
    </row>
    <row r="853">
      <c r="A853" s="1" t="s">
        <v>167</v>
      </c>
      <c r="B853" s="1">
        <v>208</v>
      </c>
      <c r="C853" s="26" t="s">
        <v>8543</v>
      </c>
      <c r="D853" t="s">
        <v>8759</v>
      </c>
      <c r="E853" s="27" t="s">
        <v>8541</v>
      </c>
      <c r="F853" s="28" t="s">
        <v>722</v>
      </c>
      <c r="G853" s="29">
        <v>1</v>
      </c>
      <c r="H853" s="28">
        <v>0</v>
      </c>
      <c r="I853" s="30">
        <f>ROUND(G853*H853,P4)</f>
        <v>0</v>
      </c>
      <c r="L853" s="31">
        <v>0</v>
      </c>
      <c r="M853" s="24">
        <f>ROUND(G853*L853,P4)</f>
        <v>0</v>
      </c>
      <c r="N853" s="25" t="s">
        <v>169</v>
      </c>
      <c r="O853" s="32">
        <f>M853*AA853</f>
        <v>0</v>
      </c>
      <c r="P853" s="1">
        <v>3</v>
      </c>
      <c r="AA853" s="1">
        <f>IF(P853=1,$O$3,IF(P853=2,$O$4,$O$5))</f>
        <v>0</v>
      </c>
    </row>
    <row r="854" ht="25.5">
      <c r="A854" s="1" t="s">
        <v>173</v>
      </c>
      <c r="E854" s="27" t="s">
        <v>8761</v>
      </c>
    </row>
    <row r="855">
      <c r="A855" s="1" t="s">
        <v>174</v>
      </c>
    </row>
    <row r="856">
      <c r="A856" s="1" t="s">
        <v>176</v>
      </c>
      <c r="E856" s="27" t="s">
        <v>169</v>
      </c>
    </row>
    <row r="857">
      <c r="A857" s="1" t="s">
        <v>167</v>
      </c>
      <c r="B857" s="1">
        <v>209</v>
      </c>
      <c r="C857" s="26" t="s">
        <v>8545</v>
      </c>
      <c r="D857" t="s">
        <v>8759</v>
      </c>
      <c r="E857" s="27" t="s">
        <v>8546</v>
      </c>
      <c r="F857" s="28" t="s">
        <v>8547</v>
      </c>
      <c r="G857" s="29">
        <v>24</v>
      </c>
      <c r="H857" s="28">
        <v>0</v>
      </c>
      <c r="I857" s="30">
        <f>ROUND(G857*H857,P4)</f>
        <v>0</v>
      </c>
      <c r="L857" s="31">
        <v>0</v>
      </c>
      <c r="M857" s="24">
        <f>ROUND(G857*L857,P4)</f>
        <v>0</v>
      </c>
      <c r="N857" s="25" t="s">
        <v>169</v>
      </c>
      <c r="O857" s="32">
        <f>M857*AA857</f>
        <v>0</v>
      </c>
      <c r="P857" s="1">
        <v>3</v>
      </c>
      <c r="AA857" s="1">
        <f>IF(P857=1,$O$3,IF(P857=2,$O$4,$O$5))</f>
        <v>0</v>
      </c>
    </row>
    <row r="858">
      <c r="A858" s="1" t="s">
        <v>173</v>
      </c>
      <c r="E858" s="27" t="s">
        <v>8548</v>
      </c>
    </row>
    <row r="859">
      <c r="A859" s="1" t="s">
        <v>174</v>
      </c>
    </row>
    <row r="860">
      <c r="A860" s="1" t="s">
        <v>176</v>
      </c>
      <c r="E860" s="27" t="s">
        <v>169</v>
      </c>
    </row>
    <row r="861">
      <c r="A861" s="1" t="s">
        <v>167</v>
      </c>
      <c r="B861" s="1">
        <v>210</v>
      </c>
      <c r="C861" s="26" t="s">
        <v>8549</v>
      </c>
      <c r="D861" t="s">
        <v>8759</v>
      </c>
      <c r="E861" s="27" t="s">
        <v>8561</v>
      </c>
      <c r="F861" s="28" t="s">
        <v>722</v>
      </c>
      <c r="G861" s="29">
        <v>1</v>
      </c>
      <c r="H861" s="28">
        <v>0</v>
      </c>
      <c r="I861" s="30">
        <f>ROUND(G861*H861,P4)</f>
        <v>0</v>
      </c>
      <c r="L861" s="31">
        <v>0</v>
      </c>
      <c r="M861" s="24">
        <f>ROUND(G861*L861,P4)</f>
        <v>0</v>
      </c>
      <c r="N861" s="25" t="s">
        <v>169</v>
      </c>
      <c r="O861" s="32">
        <f>M861*AA861</f>
        <v>0</v>
      </c>
      <c r="P861" s="1">
        <v>3</v>
      </c>
      <c r="AA861" s="1">
        <f>IF(P861=1,$O$3,IF(P861=2,$O$4,$O$5))</f>
        <v>0</v>
      </c>
    </row>
    <row r="862">
      <c r="A862" s="1" t="s">
        <v>173</v>
      </c>
      <c r="E862" s="27" t="s">
        <v>8762</v>
      </c>
    </row>
    <row r="863">
      <c r="A863" s="1" t="s">
        <v>174</v>
      </c>
    </row>
    <row r="864">
      <c r="A864" s="1" t="s">
        <v>176</v>
      </c>
      <c r="E864" s="27" t="s">
        <v>169</v>
      </c>
    </row>
    <row r="865">
      <c r="A865" s="1" t="s">
        <v>167</v>
      </c>
      <c r="B865" s="1">
        <v>211</v>
      </c>
      <c r="C865" s="26" t="s">
        <v>1391</v>
      </c>
      <c r="D865" t="s">
        <v>8759</v>
      </c>
      <c r="E865" s="27" t="s">
        <v>8561</v>
      </c>
      <c r="F865" s="28" t="s">
        <v>722</v>
      </c>
      <c r="G865" s="29">
        <v>1</v>
      </c>
      <c r="H865" s="28">
        <v>0</v>
      </c>
      <c r="I865" s="30">
        <f>ROUND(G865*H865,P4)</f>
        <v>0</v>
      </c>
      <c r="L865" s="31">
        <v>0</v>
      </c>
      <c r="M865" s="24">
        <f>ROUND(G865*L865,P4)</f>
        <v>0</v>
      </c>
      <c r="N865" s="25" t="s">
        <v>169</v>
      </c>
      <c r="O865" s="32">
        <f>M865*AA865</f>
        <v>0</v>
      </c>
      <c r="P865" s="1">
        <v>3</v>
      </c>
      <c r="AA865" s="1">
        <f>IF(P865=1,$O$3,IF(P865=2,$O$4,$O$5))</f>
        <v>0</v>
      </c>
    </row>
    <row r="866" ht="25.5">
      <c r="A866" s="1" t="s">
        <v>173</v>
      </c>
      <c r="E866" s="27" t="s">
        <v>8763</v>
      </c>
    </row>
    <row r="867">
      <c r="A867" s="1" t="s">
        <v>174</v>
      </c>
    </row>
    <row r="868">
      <c r="A868" s="1" t="s">
        <v>176</v>
      </c>
      <c r="E868" s="27" t="s">
        <v>169</v>
      </c>
    </row>
    <row r="869">
      <c r="A869" s="1" t="s">
        <v>167</v>
      </c>
      <c r="B869" s="1">
        <v>212</v>
      </c>
      <c r="C869" s="26" t="s">
        <v>1394</v>
      </c>
      <c r="D869" t="s">
        <v>8759</v>
      </c>
      <c r="E869" s="27" t="s">
        <v>8561</v>
      </c>
      <c r="F869" s="28" t="s">
        <v>722</v>
      </c>
      <c r="G869" s="29">
        <v>1</v>
      </c>
      <c r="H869" s="28">
        <v>0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169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 ht="25.5">
      <c r="A870" s="1" t="s">
        <v>173</v>
      </c>
      <c r="E870" s="27" t="s">
        <v>8764</v>
      </c>
    </row>
    <row r="871">
      <c r="A871" s="1" t="s">
        <v>174</v>
      </c>
    </row>
    <row r="872">
      <c r="A872" s="1" t="s">
        <v>176</v>
      </c>
      <c r="E872" s="27" t="s">
        <v>169</v>
      </c>
    </row>
    <row r="873">
      <c r="A873" s="1" t="s">
        <v>167</v>
      </c>
      <c r="B873" s="1">
        <v>213</v>
      </c>
      <c r="C873" s="26" t="s">
        <v>1396</v>
      </c>
      <c r="D873" t="s">
        <v>8759</v>
      </c>
      <c r="E873" s="27" t="s">
        <v>8546</v>
      </c>
      <c r="F873" s="28" t="s">
        <v>8547</v>
      </c>
      <c r="G873" s="29">
        <v>40</v>
      </c>
      <c r="H873" s="28">
        <v>0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169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8548</v>
      </c>
    </row>
    <row r="875">
      <c r="A875" s="1" t="s">
        <v>174</v>
      </c>
    </row>
    <row r="876">
      <c r="A876" s="1" t="s">
        <v>176</v>
      </c>
      <c r="E876" s="27" t="s">
        <v>169</v>
      </c>
    </row>
    <row r="877">
      <c r="A877" s="1" t="s">
        <v>167</v>
      </c>
      <c r="B877" s="1">
        <v>214</v>
      </c>
      <c r="C877" s="26" t="s">
        <v>8592</v>
      </c>
      <c r="D877" t="s">
        <v>8759</v>
      </c>
      <c r="E877" s="27" t="s">
        <v>8550</v>
      </c>
      <c r="F877" s="28" t="s">
        <v>722</v>
      </c>
      <c r="G877" s="29">
        <v>1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169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8551</v>
      </c>
    </row>
    <row r="879">
      <c r="A879" s="1" t="s">
        <v>174</v>
      </c>
    </row>
    <row r="880">
      <c r="A880" s="1" t="s">
        <v>176</v>
      </c>
      <c r="E880" s="27" t="s">
        <v>169</v>
      </c>
    </row>
    <row r="881">
      <c r="A881" s="1" t="s">
        <v>167</v>
      </c>
      <c r="B881" s="1">
        <v>215</v>
      </c>
      <c r="C881" s="26" t="s">
        <v>8565</v>
      </c>
      <c r="D881" t="s">
        <v>4985</v>
      </c>
      <c r="E881" s="27" t="s">
        <v>8566</v>
      </c>
      <c r="F881" s="28" t="s">
        <v>722</v>
      </c>
      <c r="G881" s="29">
        <v>1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169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169</v>
      </c>
    </row>
    <row r="883">
      <c r="A883" s="1" t="s">
        <v>174</v>
      </c>
    </row>
    <row r="884">
      <c r="A884" s="1" t="s">
        <v>176</v>
      </c>
      <c r="E884" s="27" t="s">
        <v>169</v>
      </c>
    </row>
    <row r="885">
      <c r="A885" s="1" t="s">
        <v>167</v>
      </c>
      <c r="B885" s="1">
        <v>216</v>
      </c>
      <c r="C885" s="26" t="s">
        <v>8565</v>
      </c>
      <c r="D885" t="s">
        <v>8765</v>
      </c>
      <c r="E885" s="27" t="s">
        <v>8566</v>
      </c>
      <c r="F885" s="28" t="s">
        <v>722</v>
      </c>
      <c r="G885" s="29">
        <v>1</v>
      </c>
      <c r="H885" s="28">
        <v>0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169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169</v>
      </c>
    </row>
    <row r="887">
      <c r="A887" s="1" t="s">
        <v>174</v>
      </c>
    </row>
    <row r="888">
      <c r="A888" s="1" t="s">
        <v>176</v>
      </c>
      <c r="E888" s="27" t="s">
        <v>169</v>
      </c>
    </row>
    <row r="889">
      <c r="A889" s="1" t="s">
        <v>167</v>
      </c>
      <c r="B889" s="1">
        <v>217</v>
      </c>
      <c r="C889" s="26" t="s">
        <v>8766</v>
      </c>
      <c r="D889" t="s">
        <v>169</v>
      </c>
      <c r="E889" s="27" t="s">
        <v>8767</v>
      </c>
      <c r="F889" s="28" t="s">
        <v>722</v>
      </c>
      <c r="G889" s="29">
        <v>1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169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>
      <c r="A890" s="1" t="s">
        <v>173</v>
      </c>
      <c r="E890" s="27" t="s">
        <v>169</v>
      </c>
    </row>
    <row r="891">
      <c r="A891" s="1" t="s">
        <v>174</v>
      </c>
    </row>
    <row r="892">
      <c r="A892" s="1" t="s">
        <v>176</v>
      </c>
      <c r="E892" s="27" t="s">
        <v>169</v>
      </c>
    </row>
    <row r="893" ht="25.5">
      <c r="A893" s="1" t="s">
        <v>167</v>
      </c>
      <c r="B893" s="1">
        <v>218</v>
      </c>
      <c r="C893" s="26" t="s">
        <v>8554</v>
      </c>
      <c r="D893" t="s">
        <v>4985</v>
      </c>
      <c r="E893" s="27" t="s">
        <v>8555</v>
      </c>
      <c r="F893" s="28" t="s">
        <v>722</v>
      </c>
      <c r="G893" s="29">
        <v>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169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>
      <c r="A894" s="1" t="s">
        <v>173</v>
      </c>
      <c r="E894" s="27" t="s">
        <v>169</v>
      </c>
    </row>
    <row r="895">
      <c r="A895" s="1" t="s">
        <v>174</v>
      </c>
    </row>
    <row r="896">
      <c r="A896" s="1" t="s">
        <v>176</v>
      </c>
      <c r="E896" s="27" t="s">
        <v>169</v>
      </c>
    </row>
    <row r="897" ht="25.5">
      <c r="A897" s="1" t="s">
        <v>167</v>
      </c>
      <c r="B897" s="1">
        <v>219</v>
      </c>
      <c r="C897" s="26" t="s">
        <v>8554</v>
      </c>
      <c r="D897" t="s">
        <v>8768</v>
      </c>
      <c r="E897" s="27" t="s">
        <v>8555</v>
      </c>
      <c r="F897" s="28" t="s">
        <v>722</v>
      </c>
      <c r="G897" s="29">
        <v>1</v>
      </c>
      <c r="H897" s="28">
        <v>0</v>
      </c>
      <c r="I897" s="30">
        <f>ROUND(G897*H897,P4)</f>
        <v>0</v>
      </c>
      <c r="L897" s="31">
        <v>0</v>
      </c>
      <c r="M897" s="24">
        <f>ROUND(G897*L897,P4)</f>
        <v>0</v>
      </c>
      <c r="N897" s="25" t="s">
        <v>169</v>
      </c>
      <c r="O897" s="32">
        <f>M897*AA897</f>
        <v>0</v>
      </c>
      <c r="P897" s="1">
        <v>3</v>
      </c>
      <c r="AA897" s="1">
        <f>IF(P897=1,$O$3,IF(P897=2,$O$4,$O$5))</f>
        <v>0</v>
      </c>
    </row>
    <row r="898">
      <c r="A898" s="1" t="s">
        <v>173</v>
      </c>
      <c r="E898" s="27" t="s">
        <v>169</v>
      </c>
    </row>
    <row r="899">
      <c r="A899" s="1" t="s">
        <v>174</v>
      </c>
    </row>
    <row r="900">
      <c r="A900" s="1" t="s">
        <v>176</v>
      </c>
      <c r="E900" s="27" t="s">
        <v>169</v>
      </c>
    </row>
    <row r="901">
      <c r="A901" s="1" t="s">
        <v>167</v>
      </c>
      <c r="B901" s="1">
        <v>220</v>
      </c>
      <c r="C901" s="26" t="s">
        <v>8556</v>
      </c>
      <c r="D901" t="s">
        <v>8769</v>
      </c>
      <c r="E901" s="27" t="s">
        <v>8557</v>
      </c>
      <c r="F901" s="28" t="s">
        <v>8547</v>
      </c>
      <c r="G901" s="29">
        <v>40</v>
      </c>
      <c r="H901" s="28">
        <v>0</v>
      </c>
      <c r="I901" s="30">
        <f>ROUND(G901*H901,P4)</f>
        <v>0</v>
      </c>
      <c r="L901" s="31">
        <v>0</v>
      </c>
      <c r="M901" s="24">
        <f>ROUND(G901*L901,P4)</f>
        <v>0</v>
      </c>
      <c r="N901" s="25" t="s">
        <v>169</v>
      </c>
      <c r="O901" s="32">
        <f>M901*AA901</f>
        <v>0</v>
      </c>
      <c r="P901" s="1">
        <v>3</v>
      </c>
      <c r="AA901" s="1">
        <f>IF(P901=1,$O$3,IF(P901=2,$O$4,$O$5))</f>
        <v>0</v>
      </c>
    </row>
    <row r="902">
      <c r="A902" s="1" t="s">
        <v>173</v>
      </c>
      <c r="E902" s="27" t="s">
        <v>169</v>
      </c>
    </row>
    <row r="903">
      <c r="A903" s="1" t="s">
        <v>174</v>
      </c>
    </row>
    <row r="904">
      <c r="A904" s="1" t="s">
        <v>176</v>
      </c>
      <c r="E904" s="27" t="s">
        <v>169</v>
      </c>
    </row>
    <row r="905">
      <c r="A905" s="1" t="s">
        <v>167</v>
      </c>
      <c r="B905" s="1">
        <v>221</v>
      </c>
      <c r="C905" s="26" t="s">
        <v>8770</v>
      </c>
      <c r="D905" t="s">
        <v>169</v>
      </c>
      <c r="E905" s="27" t="s">
        <v>8771</v>
      </c>
      <c r="F905" s="28" t="s">
        <v>8547</v>
      </c>
      <c r="G905" s="29">
        <v>24</v>
      </c>
      <c r="H905" s="28">
        <v>0</v>
      </c>
      <c r="I905" s="30">
        <f>ROUND(G905*H905,P4)</f>
        <v>0</v>
      </c>
      <c r="L905" s="31">
        <v>0</v>
      </c>
      <c r="M905" s="24">
        <f>ROUND(G905*L905,P4)</f>
        <v>0</v>
      </c>
      <c r="N905" s="25" t="s">
        <v>169</v>
      </c>
      <c r="O905" s="32">
        <f>M905*AA905</f>
        <v>0</v>
      </c>
      <c r="P905" s="1">
        <v>3</v>
      </c>
      <c r="AA905" s="1">
        <f>IF(P905=1,$O$3,IF(P905=2,$O$4,$O$5))</f>
        <v>0</v>
      </c>
    </row>
    <row r="906">
      <c r="A906" s="1" t="s">
        <v>173</v>
      </c>
      <c r="E906" s="27" t="s">
        <v>169</v>
      </c>
    </row>
    <row r="907">
      <c r="A907" s="1" t="s">
        <v>174</v>
      </c>
    </row>
    <row r="908">
      <c r="A908" s="1" t="s">
        <v>176</v>
      </c>
      <c r="E908" s="27" t="s">
        <v>169</v>
      </c>
    </row>
    <row r="909">
      <c r="A909" s="1" t="s">
        <v>164</v>
      </c>
      <c r="C909" s="22" t="s">
        <v>8650</v>
      </c>
      <c r="E909" s="23" t="s">
        <v>8772</v>
      </c>
      <c r="L909" s="24">
        <f>SUMIFS(L910:L937,A910:A937,"P")</f>
        <v>0</v>
      </c>
      <c r="M909" s="24">
        <f>SUMIFS(M910:M937,A910:A937,"P")</f>
        <v>0</v>
      </c>
      <c r="N909" s="25"/>
    </row>
    <row r="910" ht="25.5">
      <c r="A910" s="1" t="s">
        <v>167</v>
      </c>
      <c r="B910" s="1">
        <v>222</v>
      </c>
      <c r="C910" s="26" t="s">
        <v>8604</v>
      </c>
      <c r="D910" t="s">
        <v>8759</v>
      </c>
      <c r="E910" s="27" t="s">
        <v>8605</v>
      </c>
      <c r="F910" s="28" t="s">
        <v>171</v>
      </c>
      <c r="G910" s="29">
        <v>74</v>
      </c>
      <c r="H910" s="28">
        <v>0</v>
      </c>
      <c r="I910" s="30">
        <f>ROUND(G910*H910,P4)</f>
        <v>0</v>
      </c>
      <c r="L910" s="31">
        <v>0</v>
      </c>
      <c r="M910" s="24">
        <f>ROUND(G910*L910,P4)</f>
        <v>0</v>
      </c>
      <c r="N910" s="25" t="s">
        <v>172</v>
      </c>
      <c r="O910" s="32">
        <f>M910*AA910</f>
        <v>0</v>
      </c>
      <c r="P910" s="1">
        <v>3</v>
      </c>
      <c r="AA910" s="1">
        <f>IF(P910=1,$O$3,IF(P910=2,$O$4,$O$5))</f>
        <v>0</v>
      </c>
    </row>
    <row r="911">
      <c r="A911" s="1" t="s">
        <v>173</v>
      </c>
      <c r="E911" s="27" t="s">
        <v>169</v>
      </c>
    </row>
    <row r="912">
      <c r="A912" s="1" t="s">
        <v>174</v>
      </c>
    </row>
    <row r="913">
      <c r="A913" s="1" t="s">
        <v>176</v>
      </c>
      <c r="E913" s="27" t="s">
        <v>169</v>
      </c>
    </row>
    <row r="914">
      <c r="A914" s="1" t="s">
        <v>167</v>
      </c>
      <c r="B914" s="1">
        <v>223</v>
      </c>
      <c r="C914" s="26" t="s">
        <v>8540</v>
      </c>
      <c r="D914" t="s">
        <v>8773</v>
      </c>
      <c r="E914" s="27" t="s">
        <v>8683</v>
      </c>
      <c r="F914" s="28" t="s">
        <v>722</v>
      </c>
      <c r="G914" s="29">
        <v>11</v>
      </c>
      <c r="H914" s="28">
        <v>0</v>
      </c>
      <c r="I914" s="30">
        <f>ROUND(G914*H914,P4)</f>
        <v>0</v>
      </c>
      <c r="L914" s="31">
        <v>0</v>
      </c>
      <c r="M914" s="24">
        <f>ROUND(G914*L914,P4)</f>
        <v>0</v>
      </c>
      <c r="N914" s="25" t="s">
        <v>169</v>
      </c>
      <c r="O914" s="32">
        <f>M914*AA914</f>
        <v>0</v>
      </c>
      <c r="P914" s="1">
        <v>3</v>
      </c>
      <c r="AA914" s="1">
        <f>IF(P914=1,$O$3,IF(P914=2,$O$4,$O$5))</f>
        <v>0</v>
      </c>
    </row>
    <row r="915" ht="25.5">
      <c r="A915" s="1" t="s">
        <v>173</v>
      </c>
      <c r="E915" s="27" t="s">
        <v>8774</v>
      </c>
    </row>
    <row r="916">
      <c r="A916" s="1" t="s">
        <v>174</v>
      </c>
    </row>
    <row r="917">
      <c r="A917" s="1" t="s">
        <v>176</v>
      </c>
      <c r="E917" s="27" t="s">
        <v>169</v>
      </c>
    </row>
    <row r="918">
      <c r="A918" s="1" t="s">
        <v>167</v>
      </c>
      <c r="B918" s="1">
        <v>224</v>
      </c>
      <c r="C918" s="26" t="s">
        <v>8543</v>
      </c>
      <c r="D918" t="s">
        <v>8773</v>
      </c>
      <c r="E918" s="27" t="s">
        <v>8585</v>
      </c>
      <c r="F918" s="28" t="s">
        <v>171</v>
      </c>
      <c r="G918" s="29">
        <v>74</v>
      </c>
      <c r="H918" s="28">
        <v>0</v>
      </c>
      <c r="I918" s="30">
        <f>ROUND(G918*H918,P4)</f>
        <v>0</v>
      </c>
      <c r="L918" s="31">
        <v>0</v>
      </c>
      <c r="M918" s="24">
        <f>ROUND(G918*L918,P4)</f>
        <v>0</v>
      </c>
      <c r="N918" s="25" t="s">
        <v>169</v>
      </c>
      <c r="O918" s="32">
        <f>M918*AA918</f>
        <v>0</v>
      </c>
      <c r="P918" s="1">
        <v>3</v>
      </c>
      <c r="AA918" s="1">
        <f>IF(P918=1,$O$3,IF(P918=2,$O$4,$O$5))</f>
        <v>0</v>
      </c>
    </row>
    <row r="919" ht="25.5">
      <c r="A919" s="1" t="s">
        <v>173</v>
      </c>
      <c r="E919" s="27" t="s">
        <v>8586</v>
      </c>
    </row>
    <row r="920" ht="51">
      <c r="A920" s="1" t="s">
        <v>174</v>
      </c>
      <c r="E920" s="33" t="s">
        <v>8775</v>
      </c>
    </row>
    <row r="921">
      <c r="A921" s="1" t="s">
        <v>176</v>
      </c>
      <c r="E921" s="27" t="s">
        <v>169</v>
      </c>
    </row>
    <row r="922">
      <c r="A922" s="1" t="s">
        <v>167</v>
      </c>
      <c r="B922" s="1">
        <v>225</v>
      </c>
      <c r="C922" s="26" t="s">
        <v>8545</v>
      </c>
      <c r="D922" t="s">
        <v>8773</v>
      </c>
      <c r="E922" s="27" t="s">
        <v>8588</v>
      </c>
      <c r="F922" s="28" t="s">
        <v>171</v>
      </c>
      <c r="G922" s="29">
        <v>15</v>
      </c>
      <c r="H922" s="28">
        <v>0</v>
      </c>
      <c r="I922" s="30">
        <f>ROUND(G922*H922,P4)</f>
        <v>0</v>
      </c>
      <c r="L922" s="31">
        <v>0</v>
      </c>
      <c r="M922" s="24">
        <f>ROUND(G922*L922,P4)</f>
        <v>0</v>
      </c>
      <c r="N922" s="25" t="s">
        <v>169</v>
      </c>
      <c r="O922" s="32">
        <f>M922*AA922</f>
        <v>0</v>
      </c>
      <c r="P922" s="1">
        <v>3</v>
      </c>
      <c r="AA922" s="1">
        <f>IF(P922=1,$O$3,IF(P922=2,$O$4,$O$5))</f>
        <v>0</v>
      </c>
    </row>
    <row r="923">
      <c r="A923" s="1" t="s">
        <v>173</v>
      </c>
      <c r="E923" s="27" t="s">
        <v>8685</v>
      </c>
    </row>
    <row r="924">
      <c r="A924" s="1" t="s">
        <v>174</v>
      </c>
    </row>
    <row r="925">
      <c r="A925" s="1" t="s">
        <v>176</v>
      </c>
      <c r="E925" s="27" t="s">
        <v>169</v>
      </c>
    </row>
    <row r="926">
      <c r="A926" s="1" t="s">
        <v>167</v>
      </c>
      <c r="B926" s="1">
        <v>226</v>
      </c>
      <c r="C926" s="26" t="s">
        <v>8549</v>
      </c>
      <c r="D926" t="s">
        <v>8773</v>
      </c>
      <c r="E926" s="27" t="s">
        <v>8550</v>
      </c>
      <c r="F926" s="28" t="s">
        <v>722</v>
      </c>
      <c r="G926" s="29">
        <v>1</v>
      </c>
      <c r="H926" s="28">
        <v>0</v>
      </c>
      <c r="I926" s="30">
        <f>ROUND(G926*H926,P4)</f>
        <v>0</v>
      </c>
      <c r="L926" s="31">
        <v>0</v>
      </c>
      <c r="M926" s="24">
        <f>ROUND(G926*L926,P4)</f>
        <v>0</v>
      </c>
      <c r="N926" s="25" t="s">
        <v>169</v>
      </c>
      <c r="O926" s="32">
        <f>M926*AA926</f>
        <v>0</v>
      </c>
      <c r="P926" s="1">
        <v>3</v>
      </c>
      <c r="AA926" s="1">
        <f>IF(P926=1,$O$3,IF(P926=2,$O$4,$O$5))</f>
        <v>0</v>
      </c>
    </row>
    <row r="927">
      <c r="A927" s="1" t="s">
        <v>173</v>
      </c>
      <c r="E927" s="27" t="s">
        <v>8593</v>
      </c>
    </row>
    <row r="928">
      <c r="A928" s="1" t="s">
        <v>174</v>
      </c>
    </row>
    <row r="929">
      <c r="A929" s="1" t="s">
        <v>176</v>
      </c>
      <c r="E929" s="27" t="s">
        <v>169</v>
      </c>
    </row>
    <row r="930" ht="25.5">
      <c r="A930" s="1" t="s">
        <v>167</v>
      </c>
      <c r="B930" s="1">
        <v>227</v>
      </c>
      <c r="C930" s="26" t="s">
        <v>8686</v>
      </c>
      <c r="D930" t="s">
        <v>8759</v>
      </c>
      <c r="E930" s="27" t="s">
        <v>8687</v>
      </c>
      <c r="F930" s="28" t="s">
        <v>722</v>
      </c>
      <c r="G930" s="29">
        <v>11</v>
      </c>
      <c r="H930" s="28">
        <v>0</v>
      </c>
      <c r="I930" s="30">
        <f>ROUND(G930*H930,P4)</f>
        <v>0</v>
      </c>
      <c r="L930" s="31">
        <v>0</v>
      </c>
      <c r="M930" s="24">
        <f>ROUND(G930*L930,P4)</f>
        <v>0</v>
      </c>
      <c r="N930" s="25" t="s">
        <v>169</v>
      </c>
      <c r="O930" s="32">
        <f>M930*AA930</f>
        <v>0</v>
      </c>
      <c r="P930" s="1">
        <v>3</v>
      </c>
      <c r="AA930" s="1">
        <f>IF(P930=1,$O$3,IF(P930=2,$O$4,$O$5))</f>
        <v>0</v>
      </c>
    </row>
    <row r="931">
      <c r="A931" s="1" t="s">
        <v>173</v>
      </c>
      <c r="E931" s="27" t="s">
        <v>169</v>
      </c>
    </row>
    <row r="932">
      <c r="A932" s="1" t="s">
        <v>174</v>
      </c>
    </row>
    <row r="933">
      <c r="A933" s="1" t="s">
        <v>176</v>
      </c>
      <c r="E933" s="27" t="s">
        <v>169</v>
      </c>
    </row>
    <row r="934" ht="25.5">
      <c r="A934" s="1" t="s">
        <v>167</v>
      </c>
      <c r="B934" s="1">
        <v>228</v>
      </c>
      <c r="C934" s="26" t="s">
        <v>8678</v>
      </c>
      <c r="D934" t="s">
        <v>8759</v>
      </c>
      <c r="E934" s="27" t="s">
        <v>8679</v>
      </c>
      <c r="F934" s="28" t="s">
        <v>171</v>
      </c>
      <c r="G934" s="29">
        <v>74</v>
      </c>
      <c r="H934" s="28">
        <v>0</v>
      </c>
      <c r="I934" s="30">
        <f>ROUND(G934*H934,P4)</f>
        <v>0</v>
      </c>
      <c r="L934" s="31">
        <v>0</v>
      </c>
      <c r="M934" s="24">
        <f>ROUND(G934*L934,P4)</f>
        <v>0</v>
      </c>
      <c r="N934" s="25" t="s">
        <v>169</v>
      </c>
      <c r="O934" s="32">
        <f>M934*AA934</f>
        <v>0</v>
      </c>
      <c r="P934" s="1">
        <v>3</v>
      </c>
      <c r="AA934" s="1">
        <f>IF(P934=1,$O$3,IF(P934=2,$O$4,$O$5))</f>
        <v>0</v>
      </c>
    </row>
    <row r="935">
      <c r="A935" s="1" t="s">
        <v>173</v>
      </c>
      <c r="E935" s="27" t="s">
        <v>169</v>
      </c>
    </row>
    <row r="936">
      <c r="A936" s="1" t="s">
        <v>174</v>
      </c>
    </row>
    <row r="937">
      <c r="A937" s="1" t="s">
        <v>176</v>
      </c>
      <c r="E937" s="27" t="s">
        <v>169</v>
      </c>
    </row>
    <row r="938">
      <c r="A938" s="1" t="s">
        <v>164</v>
      </c>
      <c r="C938" s="22" t="s">
        <v>8776</v>
      </c>
      <c r="E938" s="23" t="s">
        <v>8777</v>
      </c>
      <c r="L938" s="24">
        <f>SUMIFS(L939:L974,A939:A974,"P")</f>
        <v>0</v>
      </c>
      <c r="M938" s="24">
        <f>SUMIFS(M939:M974,A939:A974,"P")</f>
        <v>0</v>
      </c>
      <c r="N938" s="25"/>
    </row>
    <row r="939">
      <c r="A939" s="1" t="s">
        <v>167</v>
      </c>
      <c r="B939" s="1">
        <v>229</v>
      </c>
      <c r="C939" s="26" t="s">
        <v>8571</v>
      </c>
      <c r="D939" t="s">
        <v>8778</v>
      </c>
      <c r="E939" s="27" t="s">
        <v>8572</v>
      </c>
      <c r="F939" s="28" t="s">
        <v>722</v>
      </c>
      <c r="G939" s="29">
        <v>8</v>
      </c>
      <c r="H939" s="28">
        <v>0</v>
      </c>
      <c r="I939" s="30">
        <f>ROUND(G939*H939,P4)</f>
        <v>0</v>
      </c>
      <c r="L939" s="31">
        <v>0</v>
      </c>
      <c r="M939" s="24">
        <f>ROUND(G939*L939,P4)</f>
        <v>0</v>
      </c>
      <c r="N939" s="25" t="s">
        <v>172</v>
      </c>
      <c r="O939" s="32">
        <f>M939*AA939</f>
        <v>0</v>
      </c>
      <c r="P939" s="1">
        <v>3</v>
      </c>
      <c r="AA939" s="1">
        <f>IF(P939=1,$O$3,IF(P939=2,$O$4,$O$5))</f>
        <v>0</v>
      </c>
    </row>
    <row r="940">
      <c r="A940" s="1" t="s">
        <v>173</v>
      </c>
      <c r="E940" s="27" t="s">
        <v>169</v>
      </c>
    </row>
    <row r="941">
      <c r="A941" s="1" t="s">
        <v>174</v>
      </c>
    </row>
    <row r="942">
      <c r="A942" s="1" t="s">
        <v>176</v>
      </c>
      <c r="E942" s="27" t="s">
        <v>169</v>
      </c>
    </row>
    <row r="943" ht="25.5">
      <c r="A943" s="1" t="s">
        <v>167</v>
      </c>
      <c r="B943" s="1">
        <v>230</v>
      </c>
      <c r="C943" s="26" t="s">
        <v>8604</v>
      </c>
      <c r="D943" t="s">
        <v>8778</v>
      </c>
      <c r="E943" s="27" t="s">
        <v>8605</v>
      </c>
      <c r="F943" s="28" t="s">
        <v>171</v>
      </c>
      <c r="G943" s="29">
        <v>10</v>
      </c>
      <c r="H943" s="28">
        <v>0</v>
      </c>
      <c r="I943" s="30">
        <f>ROUND(G943*H943,P4)</f>
        <v>0</v>
      </c>
      <c r="L943" s="31">
        <v>0</v>
      </c>
      <c r="M943" s="24">
        <f>ROUND(G943*L943,P4)</f>
        <v>0</v>
      </c>
      <c r="N943" s="25" t="s">
        <v>172</v>
      </c>
      <c r="O943" s="32">
        <f>M943*AA943</f>
        <v>0</v>
      </c>
      <c r="P943" s="1">
        <v>3</v>
      </c>
      <c r="AA943" s="1">
        <f>IF(P943=1,$O$3,IF(P943=2,$O$4,$O$5))</f>
        <v>0</v>
      </c>
    </row>
    <row r="944">
      <c r="A944" s="1" t="s">
        <v>173</v>
      </c>
      <c r="E944" s="27" t="s">
        <v>169</v>
      </c>
    </row>
    <row r="945">
      <c r="A945" s="1" t="s">
        <v>174</v>
      </c>
    </row>
    <row r="946">
      <c r="A946" s="1" t="s">
        <v>176</v>
      </c>
      <c r="E946" s="27" t="s">
        <v>169</v>
      </c>
    </row>
    <row r="947">
      <c r="A947" s="1" t="s">
        <v>167</v>
      </c>
      <c r="B947" s="1">
        <v>231</v>
      </c>
      <c r="C947" s="26" t="s">
        <v>8540</v>
      </c>
      <c r="D947" t="s">
        <v>8778</v>
      </c>
      <c r="E947" s="27" t="s">
        <v>8625</v>
      </c>
      <c r="F947" s="28" t="s">
        <v>722</v>
      </c>
      <c r="G947" s="29">
        <v>1</v>
      </c>
      <c r="H947" s="28">
        <v>0</v>
      </c>
      <c r="I947" s="30">
        <f>ROUND(G947*H947,P4)</f>
        <v>0</v>
      </c>
      <c r="L947" s="31">
        <v>0</v>
      </c>
      <c r="M947" s="24">
        <f>ROUND(G947*L947,P4)</f>
        <v>0</v>
      </c>
      <c r="N947" s="25" t="s">
        <v>169</v>
      </c>
      <c r="O947" s="32">
        <f>M947*AA947</f>
        <v>0</v>
      </c>
      <c r="P947" s="1">
        <v>3</v>
      </c>
      <c r="AA947" s="1">
        <f>IF(P947=1,$O$3,IF(P947=2,$O$4,$O$5))</f>
        <v>0</v>
      </c>
    </row>
    <row r="948" ht="25.5">
      <c r="A948" s="1" t="s">
        <v>173</v>
      </c>
      <c r="E948" s="27" t="s">
        <v>8779</v>
      </c>
    </row>
    <row r="949">
      <c r="A949" s="1" t="s">
        <v>174</v>
      </c>
    </row>
    <row r="950">
      <c r="A950" s="1" t="s">
        <v>176</v>
      </c>
      <c r="E950" s="27" t="s">
        <v>169</v>
      </c>
    </row>
    <row r="951">
      <c r="A951" s="1" t="s">
        <v>167</v>
      </c>
      <c r="B951" s="1">
        <v>232</v>
      </c>
      <c r="C951" s="26" t="s">
        <v>8543</v>
      </c>
      <c r="D951" t="s">
        <v>8778</v>
      </c>
      <c r="E951" s="27" t="s">
        <v>8615</v>
      </c>
      <c r="F951" s="28" t="s">
        <v>722</v>
      </c>
      <c r="G951" s="29">
        <v>1</v>
      </c>
      <c r="H951" s="28">
        <v>0</v>
      </c>
      <c r="I951" s="30">
        <f>ROUND(G951*H951,P4)</f>
        <v>0</v>
      </c>
      <c r="L951" s="31">
        <v>0</v>
      </c>
      <c r="M951" s="24">
        <f>ROUND(G951*L951,P4)</f>
        <v>0</v>
      </c>
      <c r="N951" s="25" t="s">
        <v>169</v>
      </c>
      <c r="O951" s="32">
        <f>M951*AA951</f>
        <v>0</v>
      </c>
      <c r="P951" s="1">
        <v>3</v>
      </c>
      <c r="AA951" s="1">
        <f>IF(P951=1,$O$3,IF(P951=2,$O$4,$O$5))</f>
        <v>0</v>
      </c>
    </row>
    <row r="952">
      <c r="A952" s="1" t="s">
        <v>173</v>
      </c>
      <c r="E952" s="27" t="s">
        <v>8780</v>
      </c>
    </row>
    <row r="953">
      <c r="A953" s="1" t="s">
        <v>174</v>
      </c>
    </row>
    <row r="954">
      <c r="A954" s="1" t="s">
        <v>176</v>
      </c>
      <c r="E954" s="27" t="s">
        <v>169</v>
      </c>
    </row>
    <row r="955">
      <c r="A955" s="1" t="s">
        <v>167</v>
      </c>
      <c r="B955" s="1">
        <v>233</v>
      </c>
      <c r="C955" s="26" t="s">
        <v>8549</v>
      </c>
      <c r="D955" t="s">
        <v>8778</v>
      </c>
      <c r="E955" s="27" t="s">
        <v>8585</v>
      </c>
      <c r="F955" s="28" t="s">
        <v>171</v>
      </c>
      <c r="G955" s="29">
        <v>10</v>
      </c>
      <c r="H955" s="28">
        <v>0</v>
      </c>
      <c r="I955" s="30">
        <f>ROUND(G955*H955,P4)</f>
        <v>0</v>
      </c>
      <c r="L955" s="31">
        <v>0</v>
      </c>
      <c r="M955" s="24">
        <f>ROUND(G955*L955,P4)</f>
        <v>0</v>
      </c>
      <c r="N955" s="25" t="s">
        <v>169</v>
      </c>
      <c r="O955" s="32">
        <f>M955*AA955</f>
        <v>0</v>
      </c>
      <c r="P955" s="1">
        <v>3</v>
      </c>
      <c r="AA955" s="1">
        <f>IF(P955=1,$O$3,IF(P955=2,$O$4,$O$5))</f>
        <v>0</v>
      </c>
    </row>
    <row r="956" ht="25.5">
      <c r="A956" s="1" t="s">
        <v>173</v>
      </c>
      <c r="E956" s="27" t="s">
        <v>8586</v>
      </c>
    </row>
    <row r="957" ht="51">
      <c r="A957" s="1" t="s">
        <v>174</v>
      </c>
      <c r="E957" s="33" t="s">
        <v>8629</v>
      </c>
    </row>
    <row r="958">
      <c r="A958" s="1" t="s">
        <v>176</v>
      </c>
      <c r="E958" s="27" t="s">
        <v>169</v>
      </c>
    </row>
    <row r="959">
      <c r="A959" s="1" t="s">
        <v>167</v>
      </c>
      <c r="B959" s="1">
        <v>234</v>
      </c>
      <c r="C959" s="26" t="s">
        <v>1391</v>
      </c>
      <c r="D959" t="s">
        <v>8778</v>
      </c>
      <c r="E959" s="27" t="s">
        <v>8550</v>
      </c>
      <c r="F959" s="28" t="s">
        <v>722</v>
      </c>
      <c r="G959" s="29">
        <v>1</v>
      </c>
      <c r="H959" s="28">
        <v>0</v>
      </c>
      <c r="I959" s="30">
        <f>ROUND(G959*H959,P4)</f>
        <v>0</v>
      </c>
      <c r="L959" s="31">
        <v>0</v>
      </c>
      <c r="M959" s="24">
        <f>ROUND(G959*L959,P4)</f>
        <v>0</v>
      </c>
      <c r="N959" s="25" t="s">
        <v>169</v>
      </c>
      <c r="O959" s="32">
        <f>M959*AA959</f>
        <v>0</v>
      </c>
      <c r="P959" s="1">
        <v>3</v>
      </c>
      <c r="AA959" s="1">
        <f>IF(P959=1,$O$3,IF(P959=2,$O$4,$O$5))</f>
        <v>0</v>
      </c>
    </row>
    <row r="960">
      <c r="A960" s="1" t="s">
        <v>173</v>
      </c>
      <c r="E960" s="27" t="s">
        <v>8593</v>
      </c>
    </row>
    <row r="961">
      <c r="A961" s="1" t="s">
        <v>174</v>
      </c>
    </row>
    <row r="962">
      <c r="A962" s="1" t="s">
        <v>176</v>
      </c>
      <c r="E962" s="27" t="s">
        <v>169</v>
      </c>
    </row>
    <row r="963" ht="25.5">
      <c r="A963" s="1" t="s">
        <v>167</v>
      </c>
      <c r="B963" s="1">
        <v>235</v>
      </c>
      <c r="C963" s="26" t="s">
        <v>8632</v>
      </c>
      <c r="D963" t="s">
        <v>8778</v>
      </c>
      <c r="E963" s="27" t="s">
        <v>8633</v>
      </c>
      <c r="F963" s="28" t="s">
        <v>722</v>
      </c>
      <c r="G963" s="29">
        <v>1</v>
      </c>
      <c r="H963" s="28">
        <v>0</v>
      </c>
      <c r="I963" s="30">
        <f>ROUND(G963*H963,P4)</f>
        <v>0</v>
      </c>
      <c r="L963" s="31">
        <v>0</v>
      </c>
      <c r="M963" s="24">
        <f>ROUND(G963*L963,P4)</f>
        <v>0</v>
      </c>
      <c r="N963" s="25" t="s">
        <v>169</v>
      </c>
      <c r="O963" s="32">
        <f>M963*AA963</f>
        <v>0</v>
      </c>
      <c r="P963" s="1">
        <v>3</v>
      </c>
      <c r="AA963" s="1">
        <f>IF(P963=1,$O$3,IF(P963=2,$O$4,$O$5))</f>
        <v>0</v>
      </c>
    </row>
    <row r="964">
      <c r="A964" s="1" t="s">
        <v>173</v>
      </c>
      <c r="E964" s="27" t="s">
        <v>169</v>
      </c>
    </row>
    <row r="965">
      <c r="A965" s="1" t="s">
        <v>174</v>
      </c>
    </row>
    <row r="966">
      <c r="A966" s="1" t="s">
        <v>176</v>
      </c>
      <c r="E966" s="27" t="s">
        <v>169</v>
      </c>
    </row>
    <row r="967" ht="25.5">
      <c r="A967" s="1" t="s">
        <v>167</v>
      </c>
      <c r="B967" s="1">
        <v>236</v>
      </c>
      <c r="C967" s="26" t="s">
        <v>8644</v>
      </c>
      <c r="D967" t="s">
        <v>8778</v>
      </c>
      <c r="E967" s="27" t="s">
        <v>8603</v>
      </c>
      <c r="F967" s="28" t="s">
        <v>722</v>
      </c>
      <c r="G967" s="29">
        <v>1</v>
      </c>
      <c r="H967" s="28">
        <v>0</v>
      </c>
      <c r="I967" s="30">
        <f>ROUND(G967*H967,P4)</f>
        <v>0</v>
      </c>
      <c r="L967" s="31">
        <v>0</v>
      </c>
      <c r="M967" s="24">
        <f>ROUND(G967*L967,P4)</f>
        <v>0</v>
      </c>
      <c r="N967" s="25" t="s">
        <v>169</v>
      </c>
      <c r="O967" s="32">
        <f>M967*AA967</f>
        <v>0</v>
      </c>
      <c r="P967" s="1">
        <v>3</v>
      </c>
      <c r="AA967" s="1">
        <f>IF(P967=1,$O$3,IF(P967=2,$O$4,$O$5))</f>
        <v>0</v>
      </c>
    </row>
    <row r="968">
      <c r="A968" s="1" t="s">
        <v>173</v>
      </c>
      <c r="E968" s="27" t="s">
        <v>169</v>
      </c>
    </row>
    <row r="969">
      <c r="A969" s="1" t="s">
        <v>174</v>
      </c>
    </row>
    <row r="970">
      <c r="A970" s="1" t="s">
        <v>176</v>
      </c>
      <c r="E970" s="27" t="s">
        <v>169</v>
      </c>
    </row>
    <row r="971">
      <c r="A971" s="1" t="s">
        <v>167</v>
      </c>
      <c r="B971" s="1">
        <v>237</v>
      </c>
      <c r="C971" s="26" t="s">
        <v>8656</v>
      </c>
      <c r="D971" t="s">
        <v>8778</v>
      </c>
      <c r="E971" s="27" t="s">
        <v>8599</v>
      </c>
      <c r="F971" s="28" t="s">
        <v>722</v>
      </c>
      <c r="G971" s="29">
        <v>4</v>
      </c>
      <c r="H971" s="28">
        <v>0</v>
      </c>
      <c r="I971" s="30">
        <f>ROUND(G971*H971,P4)</f>
        <v>0</v>
      </c>
      <c r="L971" s="31">
        <v>0</v>
      </c>
      <c r="M971" s="24">
        <f>ROUND(G971*L971,P4)</f>
        <v>0</v>
      </c>
      <c r="N971" s="25" t="s">
        <v>169</v>
      </c>
      <c r="O971" s="32">
        <f>M971*AA971</f>
        <v>0</v>
      </c>
      <c r="P971" s="1">
        <v>3</v>
      </c>
      <c r="AA971" s="1">
        <f>IF(P971=1,$O$3,IF(P971=2,$O$4,$O$5))</f>
        <v>0</v>
      </c>
    </row>
    <row r="972">
      <c r="A972" s="1" t="s">
        <v>173</v>
      </c>
      <c r="E972" s="27" t="s">
        <v>8657</v>
      </c>
    </row>
    <row r="973">
      <c r="A973" s="1" t="s">
        <v>174</v>
      </c>
    </row>
    <row r="974">
      <c r="A974" s="1" t="s">
        <v>176</v>
      </c>
      <c r="E974" s="27" t="s">
        <v>169</v>
      </c>
    </row>
    <row r="975">
      <c r="A975" s="1" t="s">
        <v>164</v>
      </c>
      <c r="C975" s="22" t="s">
        <v>8781</v>
      </c>
      <c r="E975" s="23" t="s">
        <v>8782</v>
      </c>
      <c r="L975" s="24">
        <f>SUMIFS(L976:L1027,A976:A1027,"P")</f>
        <v>0</v>
      </c>
      <c r="M975" s="24">
        <f>SUMIFS(M976:M1027,A976:A1027,"P")</f>
        <v>0</v>
      </c>
      <c r="N975" s="25"/>
    </row>
    <row r="976">
      <c r="A976" s="1" t="s">
        <v>167</v>
      </c>
      <c r="B976" s="1">
        <v>238</v>
      </c>
      <c r="C976" s="26" t="s">
        <v>8571</v>
      </c>
      <c r="D976" t="s">
        <v>8783</v>
      </c>
      <c r="E976" s="27" t="s">
        <v>8572</v>
      </c>
      <c r="F976" s="28" t="s">
        <v>722</v>
      </c>
      <c r="G976" s="29">
        <v>8</v>
      </c>
      <c r="H976" s="28">
        <v>0</v>
      </c>
      <c r="I976" s="30">
        <f>ROUND(G976*H976,P4)</f>
        <v>0</v>
      </c>
      <c r="L976" s="31">
        <v>0</v>
      </c>
      <c r="M976" s="24">
        <f>ROUND(G976*L976,P4)</f>
        <v>0</v>
      </c>
      <c r="N976" s="25" t="s">
        <v>172</v>
      </c>
      <c r="O976" s="32">
        <f>M976*AA976</f>
        <v>0</v>
      </c>
      <c r="P976" s="1">
        <v>3</v>
      </c>
      <c r="AA976" s="1">
        <f>IF(P976=1,$O$3,IF(P976=2,$O$4,$O$5))</f>
        <v>0</v>
      </c>
    </row>
    <row r="977">
      <c r="A977" s="1" t="s">
        <v>173</v>
      </c>
      <c r="E977" s="27" t="s">
        <v>169</v>
      </c>
    </row>
    <row r="978">
      <c r="A978" s="1" t="s">
        <v>174</v>
      </c>
    </row>
    <row r="979">
      <c r="A979" s="1" t="s">
        <v>176</v>
      </c>
      <c r="E979" s="27" t="s">
        <v>169</v>
      </c>
    </row>
    <row r="980" ht="25.5">
      <c r="A980" s="1" t="s">
        <v>167</v>
      </c>
      <c r="B980" s="1">
        <v>239</v>
      </c>
      <c r="C980" s="26" t="s">
        <v>8602</v>
      </c>
      <c r="D980" t="s">
        <v>8783</v>
      </c>
      <c r="E980" s="27" t="s">
        <v>8603</v>
      </c>
      <c r="F980" s="28" t="s">
        <v>722</v>
      </c>
      <c r="G980" s="29">
        <v>2</v>
      </c>
      <c r="H980" s="28">
        <v>0</v>
      </c>
      <c r="I980" s="30">
        <f>ROUND(G980*H980,P4)</f>
        <v>0</v>
      </c>
      <c r="L980" s="31">
        <v>0</v>
      </c>
      <c r="M980" s="24">
        <f>ROUND(G980*L980,P4)</f>
        <v>0</v>
      </c>
      <c r="N980" s="25" t="s">
        <v>172</v>
      </c>
      <c r="O980" s="32">
        <f>M980*AA980</f>
        <v>0</v>
      </c>
      <c r="P980" s="1">
        <v>3</v>
      </c>
      <c r="AA980" s="1">
        <f>IF(P980=1,$O$3,IF(P980=2,$O$4,$O$5))</f>
        <v>0</v>
      </c>
    </row>
    <row r="981">
      <c r="A981" s="1" t="s">
        <v>173</v>
      </c>
      <c r="E981" s="27" t="s">
        <v>169</v>
      </c>
    </row>
    <row r="982">
      <c r="A982" s="1" t="s">
        <v>174</v>
      </c>
    </row>
    <row r="983">
      <c r="A983" s="1" t="s">
        <v>176</v>
      </c>
      <c r="E983" s="27" t="s">
        <v>169</v>
      </c>
    </row>
    <row r="984" ht="25.5">
      <c r="A984" s="1" t="s">
        <v>167</v>
      </c>
      <c r="B984" s="1">
        <v>240</v>
      </c>
      <c r="C984" s="26" t="s">
        <v>8604</v>
      </c>
      <c r="D984" t="s">
        <v>8783</v>
      </c>
      <c r="E984" s="27" t="s">
        <v>8605</v>
      </c>
      <c r="F984" s="28" t="s">
        <v>171</v>
      </c>
      <c r="G984" s="29">
        <v>27</v>
      </c>
      <c r="H984" s="28">
        <v>0</v>
      </c>
      <c r="I984" s="30">
        <f>ROUND(G984*H984,P4)</f>
        <v>0</v>
      </c>
      <c r="L984" s="31">
        <v>0</v>
      </c>
      <c r="M984" s="24">
        <f>ROUND(G984*L984,P4)</f>
        <v>0</v>
      </c>
      <c r="N984" s="25" t="s">
        <v>172</v>
      </c>
      <c r="O984" s="32">
        <f>M984*AA984</f>
        <v>0</v>
      </c>
      <c r="P984" s="1">
        <v>3</v>
      </c>
      <c r="AA984" s="1">
        <f>IF(P984=1,$O$3,IF(P984=2,$O$4,$O$5))</f>
        <v>0</v>
      </c>
    </row>
    <row r="985">
      <c r="A985" s="1" t="s">
        <v>173</v>
      </c>
      <c r="E985" s="27" t="s">
        <v>169</v>
      </c>
    </row>
    <row r="986">
      <c r="A986" s="1" t="s">
        <v>174</v>
      </c>
    </row>
    <row r="987">
      <c r="A987" s="1" t="s">
        <v>176</v>
      </c>
      <c r="E987" s="27" t="s">
        <v>169</v>
      </c>
    </row>
    <row r="988">
      <c r="A988" s="1" t="s">
        <v>167</v>
      </c>
      <c r="B988" s="1">
        <v>241</v>
      </c>
      <c r="C988" s="26" t="s">
        <v>8540</v>
      </c>
      <c r="D988" t="s">
        <v>8783</v>
      </c>
      <c r="E988" s="27" t="s">
        <v>8625</v>
      </c>
      <c r="F988" s="28" t="s">
        <v>722</v>
      </c>
      <c r="G988" s="29">
        <v>1</v>
      </c>
      <c r="H988" s="28">
        <v>0</v>
      </c>
      <c r="I988" s="30">
        <f>ROUND(G988*H988,P4)</f>
        <v>0</v>
      </c>
      <c r="L988" s="31">
        <v>0</v>
      </c>
      <c r="M988" s="24">
        <f>ROUND(G988*L988,P4)</f>
        <v>0</v>
      </c>
      <c r="N988" s="25" t="s">
        <v>169</v>
      </c>
      <c r="O988" s="32">
        <f>M988*AA988</f>
        <v>0</v>
      </c>
      <c r="P988" s="1">
        <v>3</v>
      </c>
      <c r="AA988" s="1">
        <f>IF(P988=1,$O$3,IF(P988=2,$O$4,$O$5))</f>
        <v>0</v>
      </c>
    </row>
    <row r="989" ht="25.5">
      <c r="A989" s="1" t="s">
        <v>173</v>
      </c>
      <c r="E989" s="27" t="s">
        <v>8784</v>
      </c>
    </row>
    <row r="990">
      <c r="A990" s="1" t="s">
        <v>174</v>
      </c>
    </row>
    <row r="991">
      <c r="A991" s="1" t="s">
        <v>176</v>
      </c>
      <c r="E991" s="27" t="s">
        <v>169</v>
      </c>
    </row>
    <row r="992">
      <c r="A992" s="1" t="s">
        <v>167</v>
      </c>
      <c r="B992" s="1">
        <v>242</v>
      </c>
      <c r="C992" s="26" t="s">
        <v>1391</v>
      </c>
      <c r="D992" t="s">
        <v>8783</v>
      </c>
      <c r="E992" s="27" t="s">
        <v>8585</v>
      </c>
      <c r="F992" s="28" t="s">
        <v>171</v>
      </c>
      <c r="G992" s="29">
        <v>27</v>
      </c>
      <c r="H992" s="28">
        <v>0</v>
      </c>
      <c r="I992" s="30">
        <f>ROUND(G992*H992,P4)</f>
        <v>0</v>
      </c>
      <c r="L992" s="31">
        <v>0</v>
      </c>
      <c r="M992" s="24">
        <f>ROUND(G992*L992,P4)</f>
        <v>0</v>
      </c>
      <c r="N992" s="25" t="s">
        <v>169</v>
      </c>
      <c r="O992" s="32">
        <f>M992*AA992</f>
        <v>0</v>
      </c>
      <c r="P992" s="1">
        <v>3</v>
      </c>
      <c r="AA992" s="1">
        <f>IF(P992=1,$O$3,IF(P992=2,$O$4,$O$5))</f>
        <v>0</v>
      </c>
    </row>
    <row r="993" ht="25.5">
      <c r="A993" s="1" t="s">
        <v>173</v>
      </c>
      <c r="E993" s="27" t="s">
        <v>8586</v>
      </c>
    </row>
    <row r="994" ht="51">
      <c r="A994" s="1" t="s">
        <v>174</v>
      </c>
      <c r="E994" s="33" t="s">
        <v>8785</v>
      </c>
    </row>
    <row r="995">
      <c r="A995" s="1" t="s">
        <v>176</v>
      </c>
      <c r="E995" s="27" t="s">
        <v>169</v>
      </c>
    </row>
    <row r="996">
      <c r="A996" s="1" t="s">
        <v>167</v>
      </c>
      <c r="B996" s="1">
        <v>243</v>
      </c>
      <c r="C996" s="26" t="s">
        <v>1394</v>
      </c>
      <c r="D996" t="s">
        <v>8783</v>
      </c>
      <c r="E996" s="27" t="s">
        <v>8639</v>
      </c>
      <c r="F996" s="28" t="s">
        <v>171</v>
      </c>
      <c r="G996" s="29">
        <v>10</v>
      </c>
      <c r="H996" s="28">
        <v>0</v>
      </c>
      <c r="I996" s="30">
        <f>ROUND(G996*H996,P4)</f>
        <v>0</v>
      </c>
      <c r="L996" s="31">
        <v>0</v>
      </c>
      <c r="M996" s="24">
        <f>ROUND(G996*L996,P4)</f>
        <v>0</v>
      </c>
      <c r="N996" s="25" t="s">
        <v>169</v>
      </c>
      <c r="O996" s="32">
        <f>M996*AA996</f>
        <v>0</v>
      </c>
      <c r="P996" s="1">
        <v>3</v>
      </c>
      <c r="AA996" s="1">
        <f>IF(P996=1,$O$3,IF(P996=2,$O$4,$O$5))</f>
        <v>0</v>
      </c>
    </row>
    <row r="997" ht="25.5">
      <c r="A997" s="1" t="s">
        <v>173</v>
      </c>
      <c r="E997" s="27" t="s">
        <v>8640</v>
      </c>
    </row>
    <row r="998" ht="51">
      <c r="A998" s="1" t="s">
        <v>174</v>
      </c>
      <c r="E998" s="33" t="s">
        <v>8786</v>
      </c>
    </row>
    <row r="999">
      <c r="A999" s="1" t="s">
        <v>176</v>
      </c>
      <c r="E999" s="27" t="s">
        <v>169</v>
      </c>
    </row>
    <row r="1000">
      <c r="A1000" s="1" t="s">
        <v>167</v>
      </c>
      <c r="B1000" s="1">
        <v>244</v>
      </c>
      <c r="C1000" s="26" t="s">
        <v>1396</v>
      </c>
      <c r="D1000" t="s">
        <v>8783</v>
      </c>
      <c r="E1000" s="27" t="s">
        <v>8590</v>
      </c>
      <c r="F1000" s="28" t="s">
        <v>2835</v>
      </c>
      <c r="G1000" s="29">
        <v>10</v>
      </c>
      <c r="H1000" s="28">
        <v>0</v>
      </c>
      <c r="I1000" s="30">
        <f>ROUND(G1000*H1000,P4)</f>
        <v>0</v>
      </c>
      <c r="L1000" s="31">
        <v>0</v>
      </c>
      <c r="M1000" s="24">
        <f>ROUND(G1000*L1000,P4)</f>
        <v>0</v>
      </c>
      <c r="N1000" s="25" t="s">
        <v>169</v>
      </c>
      <c r="O1000" s="32">
        <f>M1000*AA1000</f>
        <v>0</v>
      </c>
      <c r="P1000" s="1">
        <v>3</v>
      </c>
      <c r="AA1000" s="1">
        <f>IF(P1000=1,$O$3,IF(P1000=2,$O$4,$O$5))</f>
        <v>0</v>
      </c>
    </row>
    <row r="1001">
      <c r="A1001" s="1" t="s">
        <v>173</v>
      </c>
      <c r="E1001" s="27" t="s">
        <v>8591</v>
      </c>
    </row>
    <row r="1002">
      <c r="A1002" s="1" t="s">
        <v>174</v>
      </c>
    </row>
    <row r="1003">
      <c r="A1003" s="1" t="s">
        <v>176</v>
      </c>
      <c r="E1003" s="27" t="s">
        <v>169</v>
      </c>
    </row>
    <row r="1004">
      <c r="A1004" s="1" t="s">
        <v>167</v>
      </c>
      <c r="B1004" s="1">
        <v>245</v>
      </c>
      <c r="C1004" s="26" t="s">
        <v>8592</v>
      </c>
      <c r="D1004" t="s">
        <v>8783</v>
      </c>
      <c r="E1004" s="27" t="s">
        <v>8550</v>
      </c>
      <c r="F1004" s="28" t="s">
        <v>722</v>
      </c>
      <c r="G1004" s="29">
        <v>1</v>
      </c>
      <c r="H1004" s="28">
        <v>0</v>
      </c>
      <c r="I1004" s="30">
        <f>ROUND(G1004*H1004,P4)</f>
        <v>0</v>
      </c>
      <c r="L1004" s="31">
        <v>0</v>
      </c>
      <c r="M1004" s="24">
        <f>ROUND(G1004*L1004,P4)</f>
        <v>0</v>
      </c>
      <c r="N1004" s="25" t="s">
        <v>169</v>
      </c>
      <c r="O1004" s="32">
        <f>M1004*AA1004</f>
        <v>0</v>
      </c>
      <c r="P1004" s="1">
        <v>3</v>
      </c>
      <c r="AA1004" s="1">
        <f>IF(P1004=1,$O$3,IF(P1004=2,$O$4,$O$5))</f>
        <v>0</v>
      </c>
    </row>
    <row r="1005">
      <c r="A1005" s="1" t="s">
        <v>173</v>
      </c>
      <c r="E1005" s="27" t="s">
        <v>8593</v>
      </c>
    </row>
    <row r="1006">
      <c r="A1006" s="1" t="s">
        <v>174</v>
      </c>
    </row>
    <row r="1007">
      <c r="A1007" s="1" t="s">
        <v>176</v>
      </c>
      <c r="E1007" s="27" t="s">
        <v>169</v>
      </c>
    </row>
    <row r="1008">
      <c r="A1008" s="1" t="s">
        <v>167</v>
      </c>
      <c r="B1008" s="1">
        <v>246</v>
      </c>
      <c r="C1008" s="26" t="s">
        <v>8630</v>
      </c>
      <c r="D1008" t="s">
        <v>8690</v>
      </c>
      <c r="E1008" s="27" t="s">
        <v>8615</v>
      </c>
      <c r="F1008" s="28" t="s">
        <v>722</v>
      </c>
      <c r="G1008" s="29">
        <v>1</v>
      </c>
      <c r="H1008" s="28">
        <v>0</v>
      </c>
      <c r="I1008" s="30">
        <f>ROUND(G1008*H1008,P4)</f>
        <v>0</v>
      </c>
      <c r="L1008" s="31">
        <v>0</v>
      </c>
      <c r="M1008" s="24">
        <f>ROUND(G1008*L1008,P4)</f>
        <v>0</v>
      </c>
      <c r="N1008" s="25" t="s">
        <v>169</v>
      </c>
      <c r="O1008" s="32">
        <f>M1008*AA1008</f>
        <v>0</v>
      </c>
      <c r="P1008" s="1">
        <v>3</v>
      </c>
      <c r="AA1008" s="1">
        <f>IF(P1008=1,$O$3,IF(P1008=2,$O$4,$O$5))</f>
        <v>0</v>
      </c>
    </row>
    <row r="1009">
      <c r="A1009" s="1" t="s">
        <v>173</v>
      </c>
      <c r="E1009" s="27" t="s">
        <v>8631</v>
      </c>
    </row>
    <row r="1010">
      <c r="A1010" s="1" t="s">
        <v>174</v>
      </c>
    </row>
    <row r="1011">
      <c r="A1011" s="1" t="s">
        <v>176</v>
      </c>
      <c r="E1011" s="27" t="s">
        <v>169</v>
      </c>
    </row>
    <row r="1012">
      <c r="A1012" s="1" t="s">
        <v>167</v>
      </c>
      <c r="B1012" s="1">
        <v>247</v>
      </c>
      <c r="C1012" s="26" t="s">
        <v>8787</v>
      </c>
      <c r="D1012" t="s">
        <v>169</v>
      </c>
      <c r="E1012" s="27" t="s">
        <v>8615</v>
      </c>
      <c r="F1012" s="28" t="s">
        <v>722</v>
      </c>
      <c r="G1012" s="29">
        <v>1</v>
      </c>
      <c r="H1012" s="28">
        <v>0</v>
      </c>
      <c r="I1012" s="30">
        <f>ROUND(G1012*H1012,P4)</f>
        <v>0</v>
      </c>
      <c r="L1012" s="31">
        <v>0</v>
      </c>
      <c r="M1012" s="24">
        <f>ROUND(G1012*L1012,P4)</f>
        <v>0</v>
      </c>
      <c r="N1012" s="25" t="s">
        <v>169</v>
      </c>
      <c r="O1012" s="32">
        <f>M1012*AA1012</f>
        <v>0</v>
      </c>
      <c r="P1012" s="1">
        <v>3</v>
      </c>
      <c r="AA1012" s="1">
        <f>IF(P1012=1,$O$3,IF(P1012=2,$O$4,$O$5))</f>
        <v>0</v>
      </c>
    </row>
    <row r="1013">
      <c r="A1013" s="1" t="s">
        <v>173</v>
      </c>
      <c r="E1013" s="27" t="s">
        <v>8788</v>
      </c>
    </row>
    <row r="1014">
      <c r="A1014" s="1" t="s">
        <v>174</v>
      </c>
    </row>
    <row r="1015">
      <c r="A1015" s="1" t="s">
        <v>176</v>
      </c>
      <c r="E1015" s="27" t="s">
        <v>169</v>
      </c>
    </row>
    <row r="1016" ht="25.5">
      <c r="A1016" s="1" t="s">
        <v>167</v>
      </c>
      <c r="B1016" s="1">
        <v>248</v>
      </c>
      <c r="C1016" s="26" t="s">
        <v>8632</v>
      </c>
      <c r="D1016" t="s">
        <v>8690</v>
      </c>
      <c r="E1016" s="27" t="s">
        <v>8633</v>
      </c>
      <c r="F1016" s="28" t="s">
        <v>722</v>
      </c>
      <c r="G1016" s="29">
        <v>1</v>
      </c>
      <c r="H1016" s="28">
        <v>0</v>
      </c>
      <c r="I1016" s="30">
        <f>ROUND(G1016*H1016,P4)</f>
        <v>0</v>
      </c>
      <c r="L1016" s="31">
        <v>0</v>
      </c>
      <c r="M1016" s="24">
        <f>ROUND(G1016*L1016,P4)</f>
        <v>0</v>
      </c>
      <c r="N1016" s="25" t="s">
        <v>169</v>
      </c>
      <c r="O1016" s="32">
        <f>M1016*AA1016</f>
        <v>0</v>
      </c>
      <c r="P1016" s="1">
        <v>3</v>
      </c>
      <c r="AA1016" s="1">
        <f>IF(P1016=1,$O$3,IF(P1016=2,$O$4,$O$5))</f>
        <v>0</v>
      </c>
    </row>
    <row r="1017">
      <c r="A1017" s="1" t="s">
        <v>173</v>
      </c>
      <c r="E1017" s="27" t="s">
        <v>169</v>
      </c>
    </row>
    <row r="1018">
      <c r="A1018" s="1" t="s">
        <v>174</v>
      </c>
    </row>
    <row r="1019">
      <c r="A1019" s="1" t="s">
        <v>176</v>
      </c>
      <c r="E1019" s="27" t="s">
        <v>169</v>
      </c>
    </row>
    <row r="1020" ht="25.5">
      <c r="A1020" s="1" t="s">
        <v>167</v>
      </c>
      <c r="B1020" s="1">
        <v>249</v>
      </c>
      <c r="C1020" s="26" t="s">
        <v>8712</v>
      </c>
      <c r="D1020" t="s">
        <v>169</v>
      </c>
      <c r="E1020" s="27" t="s">
        <v>8713</v>
      </c>
      <c r="F1020" s="28" t="s">
        <v>171</v>
      </c>
      <c r="G1020" s="29">
        <v>10</v>
      </c>
      <c r="H1020" s="28">
        <v>0</v>
      </c>
      <c r="I1020" s="30">
        <f>ROUND(G1020*H1020,P4)</f>
        <v>0</v>
      </c>
      <c r="L1020" s="31">
        <v>0</v>
      </c>
      <c r="M1020" s="24">
        <f>ROUND(G1020*L1020,P4)</f>
        <v>0</v>
      </c>
      <c r="N1020" s="25" t="s">
        <v>169</v>
      </c>
      <c r="O1020" s="32">
        <f>M1020*AA1020</f>
        <v>0</v>
      </c>
      <c r="P1020" s="1">
        <v>3</v>
      </c>
      <c r="AA1020" s="1">
        <f>IF(P1020=1,$O$3,IF(P1020=2,$O$4,$O$5))</f>
        <v>0</v>
      </c>
    </row>
    <row r="1021">
      <c r="A1021" s="1" t="s">
        <v>173</v>
      </c>
      <c r="E1021" s="27" t="s">
        <v>169</v>
      </c>
    </row>
    <row r="1022">
      <c r="A1022" s="1" t="s">
        <v>174</v>
      </c>
    </row>
    <row r="1023">
      <c r="A1023" s="1" t="s">
        <v>176</v>
      </c>
      <c r="E1023" s="27" t="s">
        <v>169</v>
      </c>
    </row>
    <row r="1024">
      <c r="A1024" s="1" t="s">
        <v>167</v>
      </c>
      <c r="B1024" s="1">
        <v>250</v>
      </c>
      <c r="C1024" s="26" t="s">
        <v>8656</v>
      </c>
      <c r="D1024" t="s">
        <v>8783</v>
      </c>
      <c r="E1024" s="27" t="s">
        <v>8599</v>
      </c>
      <c r="F1024" s="28" t="s">
        <v>722</v>
      </c>
      <c r="G1024" s="29">
        <v>8</v>
      </c>
      <c r="H1024" s="28">
        <v>0</v>
      </c>
      <c r="I1024" s="30">
        <f>ROUND(G1024*H1024,P4)</f>
        <v>0</v>
      </c>
      <c r="L1024" s="31">
        <v>0</v>
      </c>
      <c r="M1024" s="24">
        <f>ROUND(G1024*L1024,P4)</f>
        <v>0</v>
      </c>
      <c r="N1024" s="25" t="s">
        <v>169</v>
      </c>
      <c r="O1024" s="32">
        <f>M1024*AA1024</f>
        <v>0</v>
      </c>
      <c r="P1024" s="1">
        <v>3</v>
      </c>
      <c r="AA1024" s="1">
        <f>IF(P1024=1,$O$3,IF(P1024=2,$O$4,$O$5))</f>
        <v>0</v>
      </c>
    </row>
    <row r="1025">
      <c r="A1025" s="1" t="s">
        <v>173</v>
      </c>
      <c r="E1025" s="27" t="s">
        <v>8657</v>
      </c>
    </row>
    <row r="1026">
      <c r="A1026" s="1" t="s">
        <v>174</v>
      </c>
    </row>
    <row r="1027">
      <c r="A1027" s="1" t="s">
        <v>176</v>
      </c>
      <c r="E1027" s="27" t="s">
        <v>169</v>
      </c>
    </row>
    <row r="1028">
      <c r="A1028" s="1" t="s">
        <v>164</v>
      </c>
      <c r="C1028" s="22" t="s">
        <v>8789</v>
      </c>
      <c r="E1028" s="23" t="s">
        <v>8790</v>
      </c>
      <c r="L1028" s="24">
        <f>SUMIFS(L1029:L1076,A1029:A1076,"P")</f>
        <v>0</v>
      </c>
      <c r="M1028" s="24">
        <f>SUMIFS(M1029:M1076,A1029:A1076,"P")</f>
        <v>0</v>
      </c>
      <c r="N1028" s="25"/>
    </row>
    <row r="1029">
      <c r="A1029" s="1" t="s">
        <v>167</v>
      </c>
      <c r="B1029" s="1">
        <v>251</v>
      </c>
      <c r="C1029" s="26" t="s">
        <v>8571</v>
      </c>
      <c r="D1029" t="s">
        <v>8791</v>
      </c>
      <c r="E1029" s="27" t="s">
        <v>8572</v>
      </c>
      <c r="F1029" s="28" t="s">
        <v>722</v>
      </c>
      <c r="G1029" s="29">
        <v>9</v>
      </c>
      <c r="H1029" s="28">
        <v>0</v>
      </c>
      <c r="I1029" s="30">
        <f>ROUND(G1029*H1029,P4)</f>
        <v>0</v>
      </c>
      <c r="L1029" s="31">
        <v>0</v>
      </c>
      <c r="M1029" s="24">
        <f>ROUND(G1029*L1029,P4)</f>
        <v>0</v>
      </c>
      <c r="N1029" s="25" t="s">
        <v>172</v>
      </c>
      <c r="O1029" s="32">
        <f>M1029*AA1029</f>
        <v>0</v>
      </c>
      <c r="P1029" s="1">
        <v>3</v>
      </c>
      <c r="AA1029" s="1">
        <f>IF(P1029=1,$O$3,IF(P1029=2,$O$4,$O$5))</f>
        <v>0</v>
      </c>
    </row>
    <row r="1030">
      <c r="A1030" s="1" t="s">
        <v>173</v>
      </c>
      <c r="E1030" s="27" t="s">
        <v>169</v>
      </c>
    </row>
    <row r="1031">
      <c r="A1031" s="1" t="s">
        <v>174</v>
      </c>
    </row>
    <row r="1032">
      <c r="A1032" s="1" t="s">
        <v>176</v>
      </c>
      <c r="E1032" s="27" t="s">
        <v>169</v>
      </c>
    </row>
    <row r="1033" ht="25.5">
      <c r="A1033" s="1" t="s">
        <v>167</v>
      </c>
      <c r="B1033" s="1">
        <v>252</v>
      </c>
      <c r="C1033" s="26" t="s">
        <v>8604</v>
      </c>
      <c r="D1033" t="s">
        <v>8791</v>
      </c>
      <c r="E1033" s="27" t="s">
        <v>8605</v>
      </c>
      <c r="F1033" s="28" t="s">
        <v>171</v>
      </c>
      <c r="G1033" s="29">
        <v>22</v>
      </c>
      <c r="H1033" s="28">
        <v>0</v>
      </c>
      <c r="I1033" s="30">
        <f>ROUND(G1033*H1033,P4)</f>
        <v>0</v>
      </c>
      <c r="L1033" s="31">
        <v>0</v>
      </c>
      <c r="M1033" s="24">
        <f>ROUND(G1033*L1033,P4)</f>
        <v>0</v>
      </c>
      <c r="N1033" s="25" t="s">
        <v>172</v>
      </c>
      <c r="O1033" s="32">
        <f>M1033*AA1033</f>
        <v>0</v>
      </c>
      <c r="P1033" s="1">
        <v>3</v>
      </c>
      <c r="AA1033" s="1">
        <f>IF(P1033=1,$O$3,IF(P1033=2,$O$4,$O$5))</f>
        <v>0</v>
      </c>
    </row>
    <row r="1034">
      <c r="A1034" s="1" t="s">
        <v>173</v>
      </c>
      <c r="E1034" s="27" t="s">
        <v>169</v>
      </c>
    </row>
    <row r="1035">
      <c r="A1035" s="1" t="s">
        <v>174</v>
      </c>
    </row>
    <row r="1036">
      <c r="A1036" s="1" t="s">
        <v>176</v>
      </c>
      <c r="E1036" s="27" t="s">
        <v>169</v>
      </c>
    </row>
    <row r="1037" ht="25.5">
      <c r="A1037" s="1" t="s">
        <v>167</v>
      </c>
      <c r="B1037" s="1">
        <v>253</v>
      </c>
      <c r="C1037" s="26" t="s">
        <v>8604</v>
      </c>
      <c r="D1037" t="s">
        <v>8792</v>
      </c>
      <c r="E1037" s="27" t="s">
        <v>8605</v>
      </c>
      <c r="F1037" s="28" t="s">
        <v>171</v>
      </c>
      <c r="G1037" s="29">
        <v>30</v>
      </c>
      <c r="H1037" s="28">
        <v>0</v>
      </c>
      <c r="I1037" s="30">
        <f>ROUND(G1037*H1037,P4)</f>
        <v>0</v>
      </c>
      <c r="L1037" s="31">
        <v>0</v>
      </c>
      <c r="M1037" s="24">
        <f>ROUND(G1037*L1037,P4)</f>
        <v>0</v>
      </c>
      <c r="N1037" s="25" t="s">
        <v>172</v>
      </c>
      <c r="O1037" s="32">
        <f>M1037*AA1037</f>
        <v>0</v>
      </c>
      <c r="P1037" s="1">
        <v>3</v>
      </c>
      <c r="AA1037" s="1">
        <f>IF(P1037=1,$O$3,IF(P1037=2,$O$4,$O$5))</f>
        <v>0</v>
      </c>
    </row>
    <row r="1038">
      <c r="A1038" s="1" t="s">
        <v>173</v>
      </c>
      <c r="E1038" s="27" t="s">
        <v>169</v>
      </c>
    </row>
    <row r="1039">
      <c r="A1039" s="1" t="s">
        <v>174</v>
      </c>
    </row>
    <row r="1040">
      <c r="A1040" s="1" t="s">
        <v>176</v>
      </c>
      <c r="E1040" s="27" t="s">
        <v>169</v>
      </c>
    </row>
    <row r="1041">
      <c r="A1041" s="1" t="s">
        <v>167</v>
      </c>
      <c r="B1041" s="1">
        <v>254</v>
      </c>
      <c r="C1041" s="26" t="s">
        <v>8540</v>
      </c>
      <c r="D1041" t="s">
        <v>8791</v>
      </c>
      <c r="E1041" s="27" t="s">
        <v>8625</v>
      </c>
      <c r="F1041" s="28" t="s">
        <v>722</v>
      </c>
      <c r="G1041" s="29">
        <v>1</v>
      </c>
      <c r="H1041" s="28">
        <v>0</v>
      </c>
      <c r="I1041" s="30">
        <f>ROUND(G1041*H1041,P4)</f>
        <v>0</v>
      </c>
      <c r="L1041" s="31">
        <v>0</v>
      </c>
      <c r="M1041" s="24">
        <f>ROUND(G1041*L1041,P4)</f>
        <v>0</v>
      </c>
      <c r="N1041" s="25" t="s">
        <v>169</v>
      </c>
      <c r="O1041" s="32">
        <f>M1041*AA1041</f>
        <v>0</v>
      </c>
      <c r="P1041" s="1">
        <v>3</v>
      </c>
      <c r="AA1041" s="1">
        <f>IF(P1041=1,$O$3,IF(P1041=2,$O$4,$O$5))</f>
        <v>0</v>
      </c>
    </row>
    <row r="1042" ht="25.5">
      <c r="A1042" s="1" t="s">
        <v>173</v>
      </c>
      <c r="E1042" s="27" t="s">
        <v>8793</v>
      </c>
    </row>
    <row r="1043">
      <c r="A1043" s="1" t="s">
        <v>174</v>
      </c>
    </row>
    <row r="1044">
      <c r="A1044" s="1" t="s">
        <v>176</v>
      </c>
      <c r="E1044" s="27" t="s">
        <v>169</v>
      </c>
    </row>
    <row r="1045">
      <c r="A1045" s="1" t="s">
        <v>167</v>
      </c>
      <c r="B1045" s="1">
        <v>255</v>
      </c>
      <c r="C1045" s="26" t="s">
        <v>8549</v>
      </c>
      <c r="D1045" t="s">
        <v>8791</v>
      </c>
      <c r="E1045" s="27" t="s">
        <v>8585</v>
      </c>
      <c r="F1045" s="28" t="s">
        <v>171</v>
      </c>
      <c r="G1045" s="29">
        <v>22</v>
      </c>
      <c r="H1045" s="28">
        <v>0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169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 ht="25.5">
      <c r="A1046" s="1" t="s">
        <v>173</v>
      </c>
      <c r="E1046" s="27" t="s">
        <v>8586</v>
      </c>
    </row>
    <row r="1047" ht="51">
      <c r="A1047" s="1" t="s">
        <v>174</v>
      </c>
      <c r="E1047" s="33" t="s">
        <v>8794</v>
      </c>
    </row>
    <row r="1048">
      <c r="A1048" s="1" t="s">
        <v>176</v>
      </c>
      <c r="E1048" s="27" t="s">
        <v>169</v>
      </c>
    </row>
    <row r="1049">
      <c r="A1049" s="1" t="s">
        <v>167</v>
      </c>
      <c r="B1049" s="1">
        <v>256</v>
      </c>
      <c r="C1049" s="26" t="s">
        <v>1391</v>
      </c>
      <c r="D1049" t="s">
        <v>8791</v>
      </c>
      <c r="E1049" s="27" t="s">
        <v>8585</v>
      </c>
      <c r="F1049" s="28" t="s">
        <v>171</v>
      </c>
      <c r="G1049" s="29">
        <v>30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169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 ht="25.5">
      <c r="A1050" s="1" t="s">
        <v>173</v>
      </c>
      <c r="E1050" s="27" t="s">
        <v>8586</v>
      </c>
    </row>
    <row r="1051" ht="51">
      <c r="A1051" s="1" t="s">
        <v>174</v>
      </c>
      <c r="E1051" s="33" t="s">
        <v>8795</v>
      </c>
    </row>
    <row r="1052">
      <c r="A1052" s="1" t="s">
        <v>176</v>
      </c>
      <c r="E1052" s="27" t="s">
        <v>169</v>
      </c>
    </row>
    <row r="1053">
      <c r="A1053" s="1" t="s">
        <v>167</v>
      </c>
      <c r="B1053" s="1">
        <v>257</v>
      </c>
      <c r="C1053" s="26" t="s">
        <v>1394</v>
      </c>
      <c r="D1053" t="s">
        <v>8791</v>
      </c>
      <c r="E1053" s="27" t="s">
        <v>8590</v>
      </c>
      <c r="F1053" s="28" t="s">
        <v>2835</v>
      </c>
      <c r="G1053" s="29">
        <v>24</v>
      </c>
      <c r="H1053" s="28">
        <v>0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169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8591</v>
      </c>
    </row>
    <row r="1055">
      <c r="A1055" s="1" t="s">
        <v>174</v>
      </c>
    </row>
    <row r="1056">
      <c r="A1056" s="1" t="s">
        <v>176</v>
      </c>
      <c r="E1056" s="27" t="s">
        <v>169</v>
      </c>
    </row>
    <row r="1057">
      <c r="A1057" s="1" t="s">
        <v>167</v>
      </c>
      <c r="B1057" s="1">
        <v>258</v>
      </c>
      <c r="C1057" s="26" t="s">
        <v>1396</v>
      </c>
      <c r="D1057" t="s">
        <v>8791</v>
      </c>
      <c r="E1057" s="27" t="s">
        <v>8550</v>
      </c>
      <c r="F1057" s="28" t="s">
        <v>722</v>
      </c>
      <c r="G1057" s="29">
        <v>1</v>
      </c>
      <c r="H1057" s="28">
        <v>0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169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8593</v>
      </c>
    </row>
    <row r="1059">
      <c r="A1059" s="1" t="s">
        <v>174</v>
      </c>
    </row>
    <row r="1060">
      <c r="A1060" s="1" t="s">
        <v>176</v>
      </c>
      <c r="E1060" s="27" t="s">
        <v>169</v>
      </c>
    </row>
    <row r="1061">
      <c r="A1061" s="1" t="s">
        <v>167</v>
      </c>
      <c r="B1061" s="1">
        <v>259</v>
      </c>
      <c r="C1061" s="26" t="s">
        <v>8614</v>
      </c>
      <c r="D1061" t="s">
        <v>8791</v>
      </c>
      <c r="E1061" s="27" t="s">
        <v>8615</v>
      </c>
      <c r="F1061" s="28" t="s">
        <v>722</v>
      </c>
      <c r="G1061" s="29">
        <v>2</v>
      </c>
      <c r="H1061" s="28">
        <v>0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169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>
      <c r="A1062" s="1" t="s">
        <v>173</v>
      </c>
      <c r="E1062" s="27" t="s">
        <v>8796</v>
      </c>
    </row>
    <row r="1063">
      <c r="A1063" s="1" t="s">
        <v>174</v>
      </c>
    </row>
    <row r="1064">
      <c r="A1064" s="1" t="s">
        <v>176</v>
      </c>
      <c r="E1064" s="27" t="s">
        <v>169</v>
      </c>
    </row>
    <row r="1065" ht="25.5">
      <c r="A1065" s="1" t="s">
        <v>167</v>
      </c>
      <c r="B1065" s="1">
        <v>260</v>
      </c>
      <c r="C1065" s="26" t="s">
        <v>8632</v>
      </c>
      <c r="D1065" t="s">
        <v>8791</v>
      </c>
      <c r="E1065" s="27" t="s">
        <v>8633</v>
      </c>
      <c r="F1065" s="28" t="s">
        <v>722</v>
      </c>
      <c r="G1065" s="29">
        <v>1</v>
      </c>
      <c r="H1065" s="28">
        <v>0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169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>
      <c r="A1066" s="1" t="s">
        <v>173</v>
      </c>
      <c r="E1066" s="27" t="s">
        <v>169</v>
      </c>
    </row>
    <row r="1067">
      <c r="A1067" s="1" t="s">
        <v>174</v>
      </c>
    </row>
    <row r="1068">
      <c r="A1068" s="1" t="s">
        <v>176</v>
      </c>
      <c r="E1068" s="27" t="s">
        <v>169</v>
      </c>
    </row>
    <row r="1069" ht="25.5">
      <c r="A1069" s="1" t="s">
        <v>167</v>
      </c>
      <c r="B1069" s="1">
        <v>261</v>
      </c>
      <c r="C1069" s="26" t="s">
        <v>8644</v>
      </c>
      <c r="D1069" t="s">
        <v>8791</v>
      </c>
      <c r="E1069" s="27" t="s">
        <v>8603</v>
      </c>
      <c r="F1069" s="28" t="s">
        <v>722</v>
      </c>
      <c r="G1069" s="29">
        <v>2</v>
      </c>
      <c r="H1069" s="28">
        <v>0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169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>
      <c r="A1070" s="1" t="s">
        <v>173</v>
      </c>
      <c r="E1070" s="27" t="s">
        <v>169</v>
      </c>
    </row>
    <row r="1071">
      <c r="A1071" s="1" t="s">
        <v>174</v>
      </c>
    </row>
    <row r="1072">
      <c r="A1072" s="1" t="s">
        <v>176</v>
      </c>
      <c r="E1072" s="27" t="s">
        <v>169</v>
      </c>
    </row>
    <row r="1073">
      <c r="A1073" s="1" t="s">
        <v>167</v>
      </c>
      <c r="B1073" s="1">
        <v>262</v>
      </c>
      <c r="C1073" s="26" t="s">
        <v>8656</v>
      </c>
      <c r="D1073" t="s">
        <v>8791</v>
      </c>
      <c r="E1073" s="27" t="s">
        <v>8599</v>
      </c>
      <c r="F1073" s="28" t="s">
        <v>722</v>
      </c>
      <c r="G1073" s="29">
        <v>9</v>
      </c>
      <c r="H1073" s="28">
        <v>0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169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8657</v>
      </c>
    </row>
    <row r="1075">
      <c r="A1075" s="1" t="s">
        <v>174</v>
      </c>
    </row>
    <row r="1076">
      <c r="A1076" s="1" t="s">
        <v>176</v>
      </c>
      <c r="E1076" s="27" t="s">
        <v>169</v>
      </c>
    </row>
    <row r="1077">
      <c r="A1077" s="1" t="s">
        <v>164</v>
      </c>
      <c r="C1077" s="22" t="s">
        <v>8797</v>
      </c>
      <c r="E1077" s="23" t="s">
        <v>8798</v>
      </c>
      <c r="L1077" s="24">
        <f>SUMIFS(L1078:L1133,A1078:A1133,"P")</f>
        <v>0</v>
      </c>
      <c r="M1077" s="24">
        <f>SUMIFS(M1078:M1133,A1078:A1133,"P")</f>
        <v>0</v>
      </c>
      <c r="N1077" s="25"/>
    </row>
    <row r="1078">
      <c r="A1078" s="1" t="s">
        <v>167</v>
      </c>
      <c r="B1078" s="1">
        <v>263</v>
      </c>
      <c r="C1078" s="26" t="s">
        <v>8571</v>
      </c>
      <c r="D1078" t="s">
        <v>8792</v>
      </c>
      <c r="E1078" s="27" t="s">
        <v>8572</v>
      </c>
      <c r="F1078" s="28" t="s">
        <v>722</v>
      </c>
      <c r="G1078" s="29">
        <v>10</v>
      </c>
      <c r="H1078" s="28">
        <v>0</v>
      </c>
      <c r="I1078" s="30">
        <f>ROUND(G1078*H1078,P4)</f>
        <v>0</v>
      </c>
      <c r="L1078" s="31">
        <v>0</v>
      </c>
      <c r="M1078" s="24">
        <f>ROUND(G1078*L1078,P4)</f>
        <v>0</v>
      </c>
      <c r="N1078" s="25" t="s">
        <v>172</v>
      </c>
      <c r="O1078" s="32">
        <f>M1078*AA1078</f>
        <v>0</v>
      </c>
      <c r="P1078" s="1">
        <v>3</v>
      </c>
      <c r="AA1078" s="1">
        <f>IF(P1078=1,$O$3,IF(P1078=2,$O$4,$O$5))</f>
        <v>0</v>
      </c>
    </row>
    <row r="1079">
      <c r="A1079" s="1" t="s">
        <v>173</v>
      </c>
      <c r="E1079" s="27" t="s">
        <v>169</v>
      </c>
    </row>
    <row r="1080">
      <c r="A1080" s="1" t="s">
        <v>174</v>
      </c>
    </row>
    <row r="1081">
      <c r="A1081" s="1" t="s">
        <v>176</v>
      </c>
      <c r="E1081" s="27" t="s">
        <v>169</v>
      </c>
    </row>
    <row r="1082" ht="25.5">
      <c r="A1082" s="1" t="s">
        <v>167</v>
      </c>
      <c r="B1082" s="1">
        <v>264</v>
      </c>
      <c r="C1082" s="26" t="s">
        <v>8604</v>
      </c>
      <c r="D1082" t="s">
        <v>8799</v>
      </c>
      <c r="E1082" s="27" t="s">
        <v>8605</v>
      </c>
      <c r="F1082" s="28" t="s">
        <v>171</v>
      </c>
      <c r="G1082" s="29">
        <v>33</v>
      </c>
      <c r="H1082" s="28">
        <v>0</v>
      </c>
      <c r="I1082" s="30">
        <f>ROUND(G1082*H1082,P4)</f>
        <v>0</v>
      </c>
      <c r="L1082" s="31">
        <v>0</v>
      </c>
      <c r="M1082" s="24">
        <f>ROUND(G1082*L1082,P4)</f>
        <v>0</v>
      </c>
      <c r="N1082" s="25" t="s">
        <v>172</v>
      </c>
      <c r="O1082" s="32">
        <f>M1082*AA1082</f>
        <v>0</v>
      </c>
      <c r="P1082" s="1">
        <v>3</v>
      </c>
      <c r="AA1082" s="1">
        <f>IF(P1082=1,$O$3,IF(P1082=2,$O$4,$O$5))</f>
        <v>0</v>
      </c>
    </row>
    <row r="1083">
      <c r="A1083" s="1" t="s">
        <v>173</v>
      </c>
      <c r="E1083" s="27" t="s">
        <v>169</v>
      </c>
    </row>
    <row r="1084">
      <c r="A1084" s="1" t="s">
        <v>174</v>
      </c>
    </row>
    <row r="1085">
      <c r="A1085" s="1" t="s">
        <v>176</v>
      </c>
      <c r="E1085" s="27" t="s">
        <v>169</v>
      </c>
    </row>
    <row r="1086" ht="25.5">
      <c r="A1086" s="1" t="s">
        <v>167</v>
      </c>
      <c r="B1086" s="1">
        <v>265</v>
      </c>
      <c r="C1086" s="26" t="s">
        <v>8604</v>
      </c>
      <c r="D1086" t="s">
        <v>8800</v>
      </c>
      <c r="E1086" s="27" t="s">
        <v>8605</v>
      </c>
      <c r="F1086" s="28" t="s">
        <v>171</v>
      </c>
      <c r="G1086" s="29">
        <v>17</v>
      </c>
      <c r="H1086" s="28">
        <v>0</v>
      </c>
      <c r="I1086" s="30">
        <f>ROUND(G1086*H1086,P4)</f>
        <v>0</v>
      </c>
      <c r="L1086" s="31">
        <v>0</v>
      </c>
      <c r="M1086" s="24">
        <f>ROUND(G1086*L1086,P4)</f>
        <v>0</v>
      </c>
      <c r="N1086" s="25" t="s">
        <v>172</v>
      </c>
      <c r="O1086" s="32">
        <f>M1086*AA1086</f>
        <v>0</v>
      </c>
      <c r="P1086" s="1">
        <v>3</v>
      </c>
      <c r="AA1086" s="1">
        <f>IF(P1086=1,$O$3,IF(P1086=2,$O$4,$O$5))</f>
        <v>0</v>
      </c>
    </row>
    <row r="1087">
      <c r="A1087" s="1" t="s">
        <v>173</v>
      </c>
      <c r="E1087" s="27" t="s">
        <v>169</v>
      </c>
    </row>
    <row r="1088">
      <c r="A1088" s="1" t="s">
        <v>174</v>
      </c>
    </row>
    <row r="1089">
      <c r="A1089" s="1" t="s">
        <v>176</v>
      </c>
      <c r="E1089" s="27" t="s">
        <v>169</v>
      </c>
    </row>
    <row r="1090">
      <c r="A1090" s="1" t="s">
        <v>167</v>
      </c>
      <c r="B1090" s="1">
        <v>266</v>
      </c>
      <c r="C1090" s="26" t="s">
        <v>8540</v>
      </c>
      <c r="D1090" t="s">
        <v>8792</v>
      </c>
      <c r="E1090" s="27" t="s">
        <v>8625</v>
      </c>
      <c r="F1090" s="28" t="s">
        <v>722</v>
      </c>
      <c r="G1090" s="29">
        <v>1</v>
      </c>
      <c r="H1090" s="28">
        <v>0</v>
      </c>
      <c r="I1090" s="30">
        <f>ROUND(G1090*H1090,P4)</f>
        <v>0</v>
      </c>
      <c r="L1090" s="31">
        <v>0</v>
      </c>
      <c r="M1090" s="24">
        <f>ROUND(G1090*L1090,P4)</f>
        <v>0</v>
      </c>
      <c r="N1090" s="25" t="s">
        <v>169</v>
      </c>
      <c r="O1090" s="32">
        <f>M1090*AA1090</f>
        <v>0</v>
      </c>
      <c r="P1090" s="1">
        <v>3</v>
      </c>
      <c r="AA1090" s="1">
        <f>IF(P1090=1,$O$3,IF(P1090=2,$O$4,$O$5))</f>
        <v>0</v>
      </c>
    </row>
    <row r="1091" ht="25.5">
      <c r="A1091" s="1" t="s">
        <v>173</v>
      </c>
      <c r="E1091" s="27" t="s">
        <v>8801</v>
      </c>
    </row>
    <row r="1092">
      <c r="A1092" s="1" t="s">
        <v>174</v>
      </c>
    </row>
    <row r="1093">
      <c r="A1093" s="1" t="s">
        <v>176</v>
      </c>
      <c r="E1093" s="27" t="s">
        <v>169</v>
      </c>
    </row>
    <row r="1094">
      <c r="A1094" s="1" t="s">
        <v>167</v>
      </c>
      <c r="B1094" s="1">
        <v>267</v>
      </c>
      <c r="C1094" s="26" t="s">
        <v>8545</v>
      </c>
      <c r="D1094" t="s">
        <v>8792</v>
      </c>
      <c r="E1094" s="27" t="s">
        <v>8663</v>
      </c>
      <c r="F1094" s="28" t="s">
        <v>722</v>
      </c>
      <c r="G1094" s="29">
        <v>1</v>
      </c>
      <c r="H1094" s="28">
        <v>0</v>
      </c>
      <c r="I1094" s="30">
        <f>ROUND(G1094*H1094,P4)</f>
        <v>0</v>
      </c>
      <c r="L1094" s="31">
        <v>0</v>
      </c>
      <c r="M1094" s="24">
        <f>ROUND(G1094*L1094,P4)</f>
        <v>0</v>
      </c>
      <c r="N1094" s="25" t="s">
        <v>169</v>
      </c>
      <c r="O1094" s="32">
        <f>M1094*AA1094</f>
        <v>0</v>
      </c>
      <c r="P1094" s="1">
        <v>3</v>
      </c>
      <c r="AA1094" s="1">
        <f>IF(P1094=1,$O$3,IF(P1094=2,$O$4,$O$5))</f>
        <v>0</v>
      </c>
    </row>
    <row r="1095">
      <c r="A1095" s="1" t="s">
        <v>173</v>
      </c>
      <c r="E1095" s="27" t="s">
        <v>8802</v>
      </c>
    </row>
    <row r="1096">
      <c r="A1096" s="1" t="s">
        <v>174</v>
      </c>
    </row>
    <row r="1097">
      <c r="A1097" s="1" t="s">
        <v>176</v>
      </c>
      <c r="E1097" s="27" t="s">
        <v>169</v>
      </c>
    </row>
    <row r="1098">
      <c r="A1098" s="1" t="s">
        <v>167</v>
      </c>
      <c r="B1098" s="1">
        <v>268</v>
      </c>
      <c r="C1098" s="26" t="s">
        <v>1391</v>
      </c>
      <c r="D1098" t="s">
        <v>8792</v>
      </c>
      <c r="E1098" s="27" t="s">
        <v>8637</v>
      </c>
      <c r="F1098" s="28" t="s">
        <v>722</v>
      </c>
      <c r="G1098" s="29">
        <v>2</v>
      </c>
      <c r="H1098" s="28">
        <v>0</v>
      </c>
      <c r="I1098" s="30">
        <f>ROUND(G1098*H1098,P4)</f>
        <v>0</v>
      </c>
      <c r="L1098" s="31">
        <v>0</v>
      </c>
      <c r="M1098" s="24">
        <f>ROUND(G1098*L1098,P4)</f>
        <v>0</v>
      </c>
      <c r="N1098" s="25" t="s">
        <v>169</v>
      </c>
      <c r="O1098" s="32">
        <f>M1098*AA1098</f>
        <v>0</v>
      </c>
      <c r="P1098" s="1">
        <v>3</v>
      </c>
      <c r="AA1098" s="1">
        <f>IF(P1098=1,$O$3,IF(P1098=2,$O$4,$O$5))</f>
        <v>0</v>
      </c>
    </row>
    <row r="1099">
      <c r="A1099" s="1" t="s">
        <v>173</v>
      </c>
      <c r="E1099" s="27" t="s">
        <v>8652</v>
      </c>
    </row>
    <row r="1100">
      <c r="A1100" s="1" t="s">
        <v>174</v>
      </c>
    </row>
    <row r="1101">
      <c r="A1101" s="1" t="s">
        <v>176</v>
      </c>
      <c r="E1101" s="27" t="s">
        <v>169</v>
      </c>
    </row>
    <row r="1102">
      <c r="A1102" s="1" t="s">
        <v>167</v>
      </c>
      <c r="B1102" s="1">
        <v>269</v>
      </c>
      <c r="C1102" s="26" t="s">
        <v>1394</v>
      </c>
      <c r="D1102" t="s">
        <v>8792</v>
      </c>
      <c r="E1102" s="27" t="s">
        <v>8585</v>
      </c>
      <c r="F1102" s="28" t="s">
        <v>171</v>
      </c>
      <c r="G1102" s="29">
        <v>17</v>
      </c>
      <c r="H1102" s="28">
        <v>0</v>
      </c>
      <c r="I1102" s="30">
        <f>ROUND(G1102*H1102,P4)</f>
        <v>0</v>
      </c>
      <c r="L1102" s="31">
        <v>0</v>
      </c>
      <c r="M1102" s="24">
        <f>ROUND(G1102*L1102,P4)</f>
        <v>0</v>
      </c>
      <c r="N1102" s="25" t="s">
        <v>169</v>
      </c>
      <c r="O1102" s="32">
        <f>M1102*AA1102</f>
        <v>0</v>
      </c>
      <c r="P1102" s="1">
        <v>3</v>
      </c>
      <c r="AA1102" s="1">
        <f>IF(P1102=1,$O$3,IF(P1102=2,$O$4,$O$5))</f>
        <v>0</v>
      </c>
    </row>
    <row r="1103" ht="25.5">
      <c r="A1103" s="1" t="s">
        <v>173</v>
      </c>
      <c r="E1103" s="27" t="s">
        <v>8586</v>
      </c>
    </row>
    <row r="1104" ht="51">
      <c r="A1104" s="1" t="s">
        <v>174</v>
      </c>
      <c r="E1104" s="33" t="s">
        <v>8803</v>
      </c>
    </row>
    <row r="1105">
      <c r="A1105" s="1" t="s">
        <v>176</v>
      </c>
      <c r="E1105" s="27" t="s">
        <v>169</v>
      </c>
    </row>
    <row r="1106">
      <c r="A1106" s="1" t="s">
        <v>167</v>
      </c>
      <c r="B1106" s="1">
        <v>270</v>
      </c>
      <c r="C1106" s="26" t="s">
        <v>1396</v>
      </c>
      <c r="D1106" t="s">
        <v>8792</v>
      </c>
      <c r="E1106" s="27" t="s">
        <v>8585</v>
      </c>
      <c r="F1106" s="28" t="s">
        <v>171</v>
      </c>
      <c r="G1106" s="29">
        <v>33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169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 ht="25.5">
      <c r="A1107" s="1" t="s">
        <v>173</v>
      </c>
      <c r="E1107" s="27" t="s">
        <v>8586</v>
      </c>
    </row>
    <row r="1108" ht="51">
      <c r="A1108" s="1" t="s">
        <v>174</v>
      </c>
      <c r="E1108" s="33" t="s">
        <v>8804</v>
      </c>
    </row>
    <row r="1109">
      <c r="A1109" s="1" t="s">
        <v>176</v>
      </c>
      <c r="E1109" s="27" t="s">
        <v>169</v>
      </c>
    </row>
    <row r="1110">
      <c r="A1110" s="1" t="s">
        <v>167</v>
      </c>
      <c r="B1110" s="1">
        <v>271</v>
      </c>
      <c r="C1110" s="26" t="s">
        <v>8592</v>
      </c>
      <c r="D1110" t="s">
        <v>8792</v>
      </c>
      <c r="E1110" s="27" t="s">
        <v>8550</v>
      </c>
      <c r="F1110" s="28" t="s">
        <v>722</v>
      </c>
      <c r="G1110" s="29">
        <v>1</v>
      </c>
      <c r="H1110" s="28">
        <v>0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169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>
      <c r="A1111" s="1" t="s">
        <v>173</v>
      </c>
      <c r="E1111" s="27" t="s">
        <v>8593</v>
      </c>
    </row>
    <row r="1112">
      <c r="A1112" s="1" t="s">
        <v>174</v>
      </c>
    </row>
    <row r="1113">
      <c r="A1113" s="1" t="s">
        <v>176</v>
      </c>
      <c r="E1113" s="27" t="s">
        <v>169</v>
      </c>
    </row>
    <row r="1114">
      <c r="A1114" s="1" t="s">
        <v>167</v>
      </c>
      <c r="B1114" s="1">
        <v>272</v>
      </c>
      <c r="C1114" s="26" t="s">
        <v>8805</v>
      </c>
      <c r="D1114" t="s">
        <v>169</v>
      </c>
      <c r="E1114" s="27" t="s">
        <v>8615</v>
      </c>
      <c r="F1114" s="28" t="s">
        <v>722</v>
      </c>
      <c r="G1114" s="29">
        <v>1</v>
      </c>
      <c r="H1114" s="28">
        <v>0</v>
      </c>
      <c r="I1114" s="30">
        <f>ROUND(G1114*H1114,P4)</f>
        <v>0</v>
      </c>
      <c r="L1114" s="31">
        <v>0</v>
      </c>
      <c r="M1114" s="24">
        <f>ROUND(G1114*L1114,P4)</f>
        <v>0</v>
      </c>
      <c r="N1114" s="25" t="s">
        <v>169</v>
      </c>
      <c r="O1114" s="32">
        <f>M1114*AA1114</f>
        <v>0</v>
      </c>
      <c r="P1114" s="1">
        <v>3</v>
      </c>
      <c r="AA1114" s="1">
        <f>IF(P1114=1,$O$3,IF(P1114=2,$O$4,$O$5))</f>
        <v>0</v>
      </c>
    </row>
    <row r="1115">
      <c r="A1115" s="1" t="s">
        <v>173</v>
      </c>
      <c r="E1115" s="27" t="s">
        <v>8796</v>
      </c>
    </row>
    <row r="1116">
      <c r="A1116" s="1" t="s">
        <v>174</v>
      </c>
    </row>
    <row r="1117">
      <c r="A1117" s="1" t="s">
        <v>176</v>
      </c>
      <c r="E1117" s="27" t="s">
        <v>169</v>
      </c>
    </row>
    <row r="1118" ht="25.5">
      <c r="A1118" s="1" t="s">
        <v>167</v>
      </c>
      <c r="B1118" s="1">
        <v>273</v>
      </c>
      <c r="C1118" s="26" t="s">
        <v>8632</v>
      </c>
      <c r="D1118" t="s">
        <v>8792</v>
      </c>
      <c r="E1118" s="27" t="s">
        <v>8633</v>
      </c>
      <c r="F1118" s="28" t="s">
        <v>722</v>
      </c>
      <c r="G1118" s="29">
        <v>1</v>
      </c>
      <c r="H1118" s="28">
        <v>0</v>
      </c>
      <c r="I1118" s="30">
        <f>ROUND(G1118*H1118,P4)</f>
        <v>0</v>
      </c>
      <c r="L1118" s="31">
        <v>0</v>
      </c>
      <c r="M1118" s="24">
        <f>ROUND(G1118*L1118,P4)</f>
        <v>0</v>
      </c>
      <c r="N1118" s="25" t="s">
        <v>169</v>
      </c>
      <c r="O1118" s="32">
        <f>M1118*AA1118</f>
        <v>0</v>
      </c>
      <c r="P1118" s="1">
        <v>3</v>
      </c>
      <c r="AA1118" s="1">
        <f>IF(P1118=1,$O$3,IF(P1118=2,$O$4,$O$5))</f>
        <v>0</v>
      </c>
    </row>
    <row r="1119">
      <c r="A1119" s="1" t="s">
        <v>173</v>
      </c>
      <c r="E1119" s="27" t="s">
        <v>169</v>
      </c>
    </row>
    <row r="1120">
      <c r="A1120" s="1" t="s">
        <v>174</v>
      </c>
    </row>
    <row r="1121">
      <c r="A1121" s="1" t="s">
        <v>176</v>
      </c>
      <c r="E1121" s="27" t="s">
        <v>169</v>
      </c>
    </row>
    <row r="1122">
      <c r="A1122" s="1" t="s">
        <v>167</v>
      </c>
      <c r="B1122" s="1">
        <v>274</v>
      </c>
      <c r="C1122" s="26" t="s">
        <v>8642</v>
      </c>
      <c r="D1122" t="s">
        <v>169</v>
      </c>
      <c r="E1122" s="27" t="s">
        <v>8643</v>
      </c>
      <c r="F1122" s="28" t="s">
        <v>722</v>
      </c>
      <c r="G1122" s="29">
        <v>2</v>
      </c>
      <c r="H1122" s="28">
        <v>0</v>
      </c>
      <c r="I1122" s="30">
        <f>ROUND(G1122*H1122,P4)</f>
        <v>0</v>
      </c>
      <c r="L1122" s="31">
        <v>0</v>
      </c>
      <c r="M1122" s="24">
        <f>ROUND(G1122*L1122,P4)</f>
        <v>0</v>
      </c>
      <c r="N1122" s="25" t="s">
        <v>169</v>
      </c>
      <c r="O1122" s="32">
        <f>M1122*AA1122</f>
        <v>0</v>
      </c>
      <c r="P1122" s="1">
        <v>3</v>
      </c>
      <c r="AA1122" s="1">
        <f>IF(P1122=1,$O$3,IF(P1122=2,$O$4,$O$5))</f>
        <v>0</v>
      </c>
    </row>
    <row r="1123">
      <c r="A1123" s="1" t="s">
        <v>173</v>
      </c>
      <c r="E1123" s="27" t="s">
        <v>169</v>
      </c>
    </row>
    <row r="1124">
      <c r="A1124" s="1" t="s">
        <v>174</v>
      </c>
    </row>
    <row r="1125">
      <c r="A1125" s="1" t="s">
        <v>176</v>
      </c>
      <c r="E1125" s="27" t="s">
        <v>169</v>
      </c>
    </row>
    <row r="1126" ht="25.5">
      <c r="A1126" s="1" t="s">
        <v>167</v>
      </c>
      <c r="B1126" s="1">
        <v>275</v>
      </c>
      <c r="C1126" s="26" t="s">
        <v>8644</v>
      </c>
      <c r="D1126" t="s">
        <v>8792</v>
      </c>
      <c r="E1126" s="27" t="s">
        <v>8603</v>
      </c>
      <c r="F1126" s="28" t="s">
        <v>722</v>
      </c>
      <c r="G1126" s="29">
        <v>1</v>
      </c>
      <c r="H1126" s="28">
        <v>0</v>
      </c>
      <c r="I1126" s="30">
        <f>ROUND(G1126*H1126,P4)</f>
        <v>0</v>
      </c>
      <c r="L1126" s="31">
        <v>0</v>
      </c>
      <c r="M1126" s="24">
        <f>ROUND(G1126*L1126,P4)</f>
        <v>0</v>
      </c>
      <c r="N1126" s="25" t="s">
        <v>169</v>
      </c>
      <c r="O1126" s="32">
        <f>M1126*AA1126</f>
        <v>0</v>
      </c>
      <c r="P1126" s="1">
        <v>3</v>
      </c>
      <c r="AA1126" s="1">
        <f>IF(P1126=1,$O$3,IF(P1126=2,$O$4,$O$5))</f>
        <v>0</v>
      </c>
    </row>
    <row r="1127">
      <c r="A1127" s="1" t="s">
        <v>173</v>
      </c>
      <c r="E1127" s="27" t="s">
        <v>169</v>
      </c>
    </row>
    <row r="1128">
      <c r="A1128" s="1" t="s">
        <v>174</v>
      </c>
    </row>
    <row r="1129">
      <c r="A1129" s="1" t="s">
        <v>176</v>
      </c>
      <c r="E1129" s="27" t="s">
        <v>169</v>
      </c>
    </row>
    <row r="1130">
      <c r="A1130" s="1" t="s">
        <v>167</v>
      </c>
      <c r="B1130" s="1">
        <v>276</v>
      </c>
      <c r="C1130" s="26" t="s">
        <v>8656</v>
      </c>
      <c r="D1130" t="s">
        <v>8792</v>
      </c>
      <c r="E1130" s="27" t="s">
        <v>8599</v>
      </c>
      <c r="F1130" s="28" t="s">
        <v>722</v>
      </c>
      <c r="G1130" s="29">
        <v>10</v>
      </c>
      <c r="H1130" s="28">
        <v>0</v>
      </c>
      <c r="I1130" s="30">
        <f>ROUND(G1130*H1130,P4)</f>
        <v>0</v>
      </c>
      <c r="L1130" s="31">
        <v>0</v>
      </c>
      <c r="M1130" s="24">
        <f>ROUND(G1130*L1130,P4)</f>
        <v>0</v>
      </c>
      <c r="N1130" s="25" t="s">
        <v>169</v>
      </c>
      <c r="O1130" s="32">
        <f>M1130*AA1130</f>
        <v>0</v>
      </c>
      <c r="P1130" s="1">
        <v>3</v>
      </c>
      <c r="AA1130" s="1">
        <f>IF(P1130=1,$O$3,IF(P1130=2,$O$4,$O$5))</f>
        <v>0</v>
      </c>
    </row>
    <row r="1131">
      <c r="A1131" s="1" t="s">
        <v>173</v>
      </c>
      <c r="E1131" s="27" t="s">
        <v>8657</v>
      </c>
    </row>
    <row r="1132">
      <c r="A1132" s="1" t="s">
        <v>174</v>
      </c>
    </row>
    <row r="1133">
      <c r="A1133" s="1" t="s">
        <v>176</v>
      </c>
      <c r="E1133" s="27" t="s">
        <v>169</v>
      </c>
    </row>
    <row r="1134">
      <c r="A1134" s="1" t="s">
        <v>164</v>
      </c>
      <c r="C1134" s="22" t="s">
        <v>8806</v>
      </c>
      <c r="E1134" s="23" t="s">
        <v>8807</v>
      </c>
      <c r="L1134" s="24">
        <f>SUMIFS(L1135:L1210,A1135:A1210,"P")</f>
        <v>0</v>
      </c>
      <c r="M1134" s="24">
        <f>SUMIFS(M1135:M1210,A1135:A1210,"P")</f>
        <v>0</v>
      </c>
      <c r="N1134" s="25"/>
    </row>
    <row r="1135">
      <c r="A1135" s="1" t="s">
        <v>167</v>
      </c>
      <c r="B1135" s="1">
        <v>277</v>
      </c>
      <c r="C1135" s="26" t="s">
        <v>8571</v>
      </c>
      <c r="D1135" t="s">
        <v>8808</v>
      </c>
      <c r="E1135" s="27" t="s">
        <v>8572</v>
      </c>
      <c r="F1135" s="28" t="s">
        <v>722</v>
      </c>
      <c r="G1135" s="29">
        <v>8</v>
      </c>
      <c r="H1135" s="28">
        <v>0</v>
      </c>
      <c r="I1135" s="30">
        <f>ROUND(G1135*H1135,P4)</f>
        <v>0</v>
      </c>
      <c r="L1135" s="31">
        <v>0</v>
      </c>
      <c r="M1135" s="24">
        <f>ROUND(G1135*L1135,P4)</f>
        <v>0</v>
      </c>
      <c r="N1135" s="25" t="s">
        <v>172</v>
      </c>
      <c r="O1135" s="32">
        <f>M1135*AA1135</f>
        <v>0</v>
      </c>
      <c r="P1135" s="1">
        <v>3</v>
      </c>
      <c r="AA1135" s="1">
        <f>IF(P1135=1,$O$3,IF(P1135=2,$O$4,$O$5))</f>
        <v>0</v>
      </c>
    </row>
    <row r="1136">
      <c r="A1136" s="1" t="s">
        <v>173</v>
      </c>
      <c r="E1136" s="27" t="s">
        <v>169</v>
      </c>
    </row>
    <row r="1137">
      <c r="A1137" s="1" t="s">
        <v>174</v>
      </c>
    </row>
    <row r="1138">
      <c r="A1138" s="1" t="s">
        <v>176</v>
      </c>
      <c r="E1138" s="27" t="s">
        <v>169</v>
      </c>
    </row>
    <row r="1139">
      <c r="A1139" s="1" t="s">
        <v>167</v>
      </c>
      <c r="B1139" s="1">
        <v>278</v>
      </c>
      <c r="C1139" s="26" t="s">
        <v>8571</v>
      </c>
      <c r="D1139" t="s">
        <v>8809</v>
      </c>
      <c r="E1139" s="27" t="s">
        <v>8572</v>
      </c>
      <c r="F1139" s="28" t="s">
        <v>722</v>
      </c>
      <c r="G1139" s="29">
        <v>4</v>
      </c>
      <c r="H1139" s="28">
        <v>0</v>
      </c>
      <c r="I1139" s="30">
        <f>ROUND(G1139*H1139,P4)</f>
        <v>0</v>
      </c>
      <c r="L1139" s="31">
        <v>0</v>
      </c>
      <c r="M1139" s="24">
        <f>ROUND(G1139*L1139,P4)</f>
        <v>0</v>
      </c>
      <c r="N1139" s="25" t="s">
        <v>172</v>
      </c>
      <c r="O1139" s="32">
        <f>M1139*AA1139</f>
        <v>0</v>
      </c>
      <c r="P1139" s="1">
        <v>3</v>
      </c>
      <c r="AA1139" s="1">
        <f>IF(P1139=1,$O$3,IF(P1139=2,$O$4,$O$5))</f>
        <v>0</v>
      </c>
    </row>
    <row r="1140">
      <c r="A1140" s="1" t="s">
        <v>173</v>
      </c>
      <c r="E1140" s="27" t="s">
        <v>169</v>
      </c>
    </row>
    <row r="1141">
      <c r="A1141" s="1" t="s">
        <v>174</v>
      </c>
    </row>
    <row r="1142">
      <c r="A1142" s="1" t="s">
        <v>176</v>
      </c>
      <c r="E1142" s="27" t="s">
        <v>169</v>
      </c>
    </row>
    <row r="1143" ht="25.5">
      <c r="A1143" s="1" t="s">
        <v>167</v>
      </c>
      <c r="B1143" s="1">
        <v>279</v>
      </c>
      <c r="C1143" s="26" t="s">
        <v>8575</v>
      </c>
      <c r="D1143" t="s">
        <v>8809</v>
      </c>
      <c r="E1143" s="27" t="s">
        <v>8576</v>
      </c>
      <c r="F1143" s="28" t="s">
        <v>171</v>
      </c>
      <c r="G1143" s="29">
        <v>42</v>
      </c>
      <c r="H1143" s="28">
        <v>0</v>
      </c>
      <c r="I1143" s="30">
        <f>ROUND(G1143*H1143,P4)</f>
        <v>0</v>
      </c>
      <c r="L1143" s="31">
        <v>0</v>
      </c>
      <c r="M1143" s="24">
        <f>ROUND(G1143*L1143,P4)</f>
        <v>0</v>
      </c>
      <c r="N1143" s="25" t="s">
        <v>172</v>
      </c>
      <c r="O1143" s="32">
        <f>M1143*AA1143</f>
        <v>0</v>
      </c>
      <c r="P1143" s="1">
        <v>3</v>
      </c>
      <c r="AA1143" s="1">
        <f>IF(P1143=1,$O$3,IF(P1143=2,$O$4,$O$5))</f>
        <v>0</v>
      </c>
    </row>
    <row r="1144">
      <c r="A1144" s="1" t="s">
        <v>173</v>
      </c>
      <c r="E1144" s="27" t="s">
        <v>169</v>
      </c>
    </row>
    <row r="1145">
      <c r="A1145" s="1" t="s">
        <v>174</v>
      </c>
    </row>
    <row r="1146">
      <c r="A1146" s="1" t="s">
        <v>176</v>
      </c>
      <c r="E1146" s="27" t="s">
        <v>169</v>
      </c>
    </row>
    <row r="1147" ht="25.5">
      <c r="A1147" s="1" t="s">
        <v>167</v>
      </c>
      <c r="B1147" s="1">
        <v>280</v>
      </c>
      <c r="C1147" s="26" t="s">
        <v>8577</v>
      </c>
      <c r="D1147" t="s">
        <v>8809</v>
      </c>
      <c r="E1147" s="27" t="s">
        <v>8578</v>
      </c>
      <c r="F1147" s="28" t="s">
        <v>722</v>
      </c>
      <c r="G1147" s="29">
        <v>1</v>
      </c>
      <c r="H1147" s="28">
        <v>0</v>
      </c>
      <c r="I1147" s="30">
        <f>ROUND(G1147*H1147,P4)</f>
        <v>0</v>
      </c>
      <c r="L1147" s="31">
        <v>0</v>
      </c>
      <c r="M1147" s="24">
        <f>ROUND(G1147*L1147,P4)</f>
        <v>0</v>
      </c>
      <c r="N1147" s="25" t="s">
        <v>172</v>
      </c>
      <c r="O1147" s="32">
        <f>M1147*AA1147</f>
        <v>0</v>
      </c>
      <c r="P1147" s="1">
        <v>3</v>
      </c>
      <c r="AA1147" s="1">
        <f>IF(P1147=1,$O$3,IF(P1147=2,$O$4,$O$5))</f>
        <v>0</v>
      </c>
    </row>
    <row r="1148">
      <c r="A1148" s="1" t="s">
        <v>173</v>
      </c>
      <c r="E1148" s="27" t="s">
        <v>169</v>
      </c>
    </row>
    <row r="1149">
      <c r="A1149" s="1" t="s">
        <v>174</v>
      </c>
    </row>
    <row r="1150">
      <c r="A1150" s="1" t="s">
        <v>176</v>
      </c>
      <c r="E1150" s="27" t="s">
        <v>169</v>
      </c>
    </row>
    <row r="1151">
      <c r="A1151" s="1" t="s">
        <v>167</v>
      </c>
      <c r="B1151" s="1">
        <v>281</v>
      </c>
      <c r="C1151" s="26" t="s">
        <v>8540</v>
      </c>
      <c r="D1151" t="s">
        <v>8809</v>
      </c>
      <c r="E1151" s="27" t="s">
        <v>8579</v>
      </c>
      <c r="F1151" s="28" t="s">
        <v>722</v>
      </c>
      <c r="G1151" s="29">
        <v>1</v>
      </c>
      <c r="H1151" s="28">
        <v>0</v>
      </c>
      <c r="I1151" s="30">
        <f>ROUND(G1151*H1151,P4)</f>
        <v>0</v>
      </c>
      <c r="L1151" s="31">
        <v>0</v>
      </c>
      <c r="M1151" s="24">
        <f>ROUND(G1151*L1151,P4)</f>
        <v>0</v>
      </c>
      <c r="N1151" s="25" t="s">
        <v>169</v>
      </c>
      <c r="O1151" s="32">
        <f>M1151*AA1151</f>
        <v>0</v>
      </c>
      <c r="P1151" s="1">
        <v>3</v>
      </c>
      <c r="AA1151" s="1">
        <f>IF(P1151=1,$O$3,IF(P1151=2,$O$4,$O$5))</f>
        <v>0</v>
      </c>
    </row>
    <row r="1152" ht="38.25">
      <c r="A1152" s="1" t="s">
        <v>173</v>
      </c>
      <c r="E1152" s="27" t="s">
        <v>8810</v>
      </c>
    </row>
    <row r="1153">
      <c r="A1153" s="1" t="s">
        <v>174</v>
      </c>
    </row>
    <row r="1154">
      <c r="A1154" s="1" t="s">
        <v>176</v>
      </c>
      <c r="E1154" s="27" t="s">
        <v>169</v>
      </c>
    </row>
    <row r="1155">
      <c r="A1155" s="1" t="s">
        <v>167</v>
      </c>
      <c r="B1155" s="1">
        <v>282</v>
      </c>
      <c r="C1155" s="26" t="s">
        <v>8543</v>
      </c>
      <c r="D1155" t="s">
        <v>8809</v>
      </c>
      <c r="E1155" s="27" t="s">
        <v>8581</v>
      </c>
      <c r="F1155" s="28" t="s">
        <v>722</v>
      </c>
      <c r="G1155" s="29">
        <v>6</v>
      </c>
      <c r="H1155" s="28">
        <v>0</v>
      </c>
      <c r="I1155" s="30">
        <f>ROUND(G1155*H1155,P4)</f>
        <v>0</v>
      </c>
      <c r="L1155" s="31">
        <v>0</v>
      </c>
      <c r="M1155" s="24">
        <f>ROUND(G1155*L1155,P4)</f>
        <v>0</v>
      </c>
      <c r="N1155" s="25" t="s">
        <v>169</v>
      </c>
      <c r="O1155" s="32">
        <f>M1155*AA1155</f>
        <v>0</v>
      </c>
      <c r="P1155" s="1">
        <v>3</v>
      </c>
      <c r="AA1155" s="1">
        <f>IF(P1155=1,$O$3,IF(P1155=2,$O$4,$O$5))</f>
        <v>0</v>
      </c>
    </row>
    <row r="1156">
      <c r="A1156" s="1" t="s">
        <v>173</v>
      </c>
      <c r="E1156" s="27" t="s">
        <v>8582</v>
      </c>
    </row>
    <row r="1157">
      <c r="A1157" s="1" t="s">
        <v>174</v>
      </c>
    </row>
    <row r="1158">
      <c r="A1158" s="1" t="s">
        <v>176</v>
      </c>
      <c r="E1158" s="27" t="s">
        <v>169</v>
      </c>
    </row>
    <row r="1159">
      <c r="A1159" s="1" t="s">
        <v>167</v>
      </c>
      <c r="B1159" s="1">
        <v>283</v>
      </c>
      <c r="C1159" s="26" t="s">
        <v>8545</v>
      </c>
      <c r="D1159" t="s">
        <v>8809</v>
      </c>
      <c r="E1159" s="27" t="s">
        <v>8663</v>
      </c>
      <c r="F1159" s="28" t="s">
        <v>722</v>
      </c>
      <c r="G1159" s="29">
        <v>2</v>
      </c>
      <c r="H1159" s="28">
        <v>0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169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>
      <c r="A1160" s="1" t="s">
        <v>173</v>
      </c>
      <c r="E1160" s="27" t="s">
        <v>8664</v>
      </c>
    </row>
    <row r="1161">
      <c r="A1161" s="1" t="s">
        <v>174</v>
      </c>
    </row>
    <row r="1162">
      <c r="A1162" s="1" t="s">
        <v>176</v>
      </c>
      <c r="E1162" s="27" t="s">
        <v>169</v>
      </c>
    </row>
    <row r="1163">
      <c r="A1163" s="1" t="s">
        <v>167</v>
      </c>
      <c r="B1163" s="1">
        <v>284</v>
      </c>
      <c r="C1163" s="26" t="s">
        <v>1396</v>
      </c>
      <c r="D1163" t="s">
        <v>8809</v>
      </c>
      <c r="E1163" s="27" t="s">
        <v>8585</v>
      </c>
      <c r="F1163" s="28" t="s">
        <v>171</v>
      </c>
      <c r="G1163" s="29">
        <v>42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169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 ht="25.5">
      <c r="A1164" s="1" t="s">
        <v>173</v>
      </c>
      <c r="E1164" s="27" t="s">
        <v>8586</v>
      </c>
    </row>
    <row r="1165" ht="51">
      <c r="A1165" s="1" t="s">
        <v>174</v>
      </c>
      <c r="E1165" s="33" t="s">
        <v>8811</v>
      </c>
    </row>
    <row r="1166">
      <c r="A1166" s="1" t="s">
        <v>176</v>
      </c>
      <c r="E1166" s="27" t="s">
        <v>169</v>
      </c>
    </row>
    <row r="1167">
      <c r="A1167" s="1" t="s">
        <v>167</v>
      </c>
      <c r="B1167" s="1">
        <v>285</v>
      </c>
      <c r="C1167" s="26" t="s">
        <v>8592</v>
      </c>
      <c r="D1167" t="s">
        <v>8809</v>
      </c>
      <c r="E1167" s="27" t="s">
        <v>8588</v>
      </c>
      <c r="F1167" s="28" t="s">
        <v>171</v>
      </c>
      <c r="G1167" s="29">
        <v>4</v>
      </c>
      <c r="H1167" s="28">
        <v>0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169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>
      <c r="A1168" s="1" t="s">
        <v>173</v>
      </c>
      <c r="E1168" s="27" t="s">
        <v>8666</v>
      </c>
    </row>
    <row r="1169">
      <c r="A1169" s="1" t="s">
        <v>174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286</v>
      </c>
      <c r="C1171" s="26" t="s">
        <v>8613</v>
      </c>
      <c r="D1171" t="s">
        <v>8809</v>
      </c>
      <c r="E1171" s="27" t="s">
        <v>8588</v>
      </c>
      <c r="F1171" s="28" t="s">
        <v>171</v>
      </c>
      <c r="G1171" s="29">
        <v>16</v>
      </c>
      <c r="H1171" s="28">
        <v>0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169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8589</v>
      </c>
    </row>
    <row r="1173">
      <c r="A1173" s="1" t="s">
        <v>174</v>
      </c>
    </row>
    <row r="1174">
      <c r="A1174" s="1" t="s">
        <v>176</v>
      </c>
      <c r="E1174" s="27" t="s">
        <v>169</v>
      </c>
    </row>
    <row r="1175">
      <c r="A1175" s="1" t="s">
        <v>167</v>
      </c>
      <c r="B1175" s="1">
        <v>287</v>
      </c>
      <c r="C1175" s="26" t="s">
        <v>8667</v>
      </c>
      <c r="D1175" t="s">
        <v>8809</v>
      </c>
      <c r="E1175" s="27" t="s">
        <v>8590</v>
      </c>
      <c r="F1175" s="28" t="s">
        <v>2835</v>
      </c>
      <c r="G1175" s="29">
        <v>24</v>
      </c>
      <c r="H1175" s="28">
        <v>0</v>
      </c>
      <c r="I1175" s="30">
        <f>ROUND(G1175*H1175,P4)</f>
        <v>0</v>
      </c>
      <c r="L1175" s="31">
        <v>0</v>
      </c>
      <c r="M1175" s="24">
        <f>ROUND(G1175*L1175,P4)</f>
        <v>0</v>
      </c>
      <c r="N1175" s="25" t="s">
        <v>169</v>
      </c>
      <c r="O1175" s="32">
        <f>M1175*AA1175</f>
        <v>0</v>
      </c>
      <c r="P1175" s="1">
        <v>3</v>
      </c>
      <c r="AA1175" s="1">
        <f>IF(P1175=1,$O$3,IF(P1175=2,$O$4,$O$5))</f>
        <v>0</v>
      </c>
    </row>
    <row r="1176">
      <c r="A1176" s="1" t="s">
        <v>173</v>
      </c>
      <c r="E1176" s="27" t="s">
        <v>8591</v>
      </c>
    </row>
    <row r="1177">
      <c r="A1177" s="1" t="s">
        <v>174</v>
      </c>
    </row>
    <row r="1178">
      <c r="A1178" s="1" t="s">
        <v>176</v>
      </c>
      <c r="E1178" s="27" t="s">
        <v>169</v>
      </c>
    </row>
    <row r="1179">
      <c r="A1179" s="1" t="s">
        <v>167</v>
      </c>
      <c r="B1179" s="1">
        <v>288</v>
      </c>
      <c r="C1179" s="26" t="s">
        <v>8668</v>
      </c>
      <c r="D1179" t="s">
        <v>8809</v>
      </c>
      <c r="E1179" s="27" t="s">
        <v>8550</v>
      </c>
      <c r="F1179" s="28" t="s">
        <v>722</v>
      </c>
      <c r="G1179" s="29">
        <v>1</v>
      </c>
      <c r="H1179" s="28">
        <v>0</v>
      </c>
      <c r="I1179" s="30">
        <f>ROUND(G1179*H1179,P4)</f>
        <v>0</v>
      </c>
      <c r="L1179" s="31">
        <v>0</v>
      </c>
      <c r="M1179" s="24">
        <f>ROUND(G1179*L1179,P4)</f>
        <v>0</v>
      </c>
      <c r="N1179" s="25" t="s">
        <v>169</v>
      </c>
      <c r="O1179" s="32">
        <f>M1179*AA1179</f>
        <v>0</v>
      </c>
      <c r="P1179" s="1">
        <v>3</v>
      </c>
      <c r="AA1179" s="1">
        <f>IF(P1179=1,$O$3,IF(P1179=2,$O$4,$O$5))</f>
        <v>0</v>
      </c>
    </row>
    <row r="1180">
      <c r="A1180" s="1" t="s">
        <v>173</v>
      </c>
      <c r="E1180" s="27" t="s">
        <v>8593</v>
      </c>
    </row>
    <row r="1181">
      <c r="A1181" s="1" t="s">
        <v>174</v>
      </c>
    </row>
    <row r="1182">
      <c r="A1182" s="1" t="s">
        <v>176</v>
      </c>
      <c r="E1182" s="27" t="s">
        <v>169</v>
      </c>
    </row>
    <row r="1183">
      <c r="A1183" s="1" t="s">
        <v>167</v>
      </c>
      <c r="B1183" s="1">
        <v>289</v>
      </c>
      <c r="C1183" s="26" t="s">
        <v>8672</v>
      </c>
      <c r="D1183" t="s">
        <v>169</v>
      </c>
      <c r="E1183" s="27" t="s">
        <v>8599</v>
      </c>
      <c r="F1183" s="28" t="s">
        <v>722</v>
      </c>
      <c r="G1183" s="29">
        <v>4</v>
      </c>
      <c r="H1183" s="28">
        <v>0</v>
      </c>
      <c r="I1183" s="30">
        <f>ROUND(G1183*H1183,P4)</f>
        <v>0</v>
      </c>
      <c r="L1183" s="31">
        <v>0</v>
      </c>
      <c r="M1183" s="24">
        <f>ROUND(G1183*L1183,P4)</f>
        <v>0</v>
      </c>
      <c r="N1183" s="25" t="s">
        <v>169</v>
      </c>
      <c r="O1183" s="32">
        <f>M1183*AA1183</f>
        <v>0</v>
      </c>
      <c r="P1183" s="1">
        <v>3</v>
      </c>
      <c r="AA1183" s="1">
        <f>IF(P1183=1,$O$3,IF(P1183=2,$O$4,$O$5))</f>
        <v>0</v>
      </c>
    </row>
    <row r="1184">
      <c r="A1184" s="1" t="s">
        <v>173</v>
      </c>
      <c r="E1184" s="27" t="s">
        <v>8673</v>
      </c>
    </row>
    <row r="1185">
      <c r="A1185" s="1" t="s">
        <v>174</v>
      </c>
    </row>
    <row r="1186">
      <c r="A1186" s="1" t="s">
        <v>176</v>
      </c>
      <c r="E1186" s="27" t="s">
        <v>169</v>
      </c>
    </row>
    <row r="1187">
      <c r="A1187" s="1" t="s">
        <v>167</v>
      </c>
      <c r="B1187" s="1">
        <v>290</v>
      </c>
      <c r="C1187" s="26" t="s">
        <v>8674</v>
      </c>
      <c r="D1187" t="s">
        <v>8808</v>
      </c>
      <c r="E1187" s="27" t="s">
        <v>8583</v>
      </c>
      <c r="F1187" s="28" t="s">
        <v>722</v>
      </c>
      <c r="G1187" s="29">
        <v>2</v>
      </c>
      <c r="H1187" s="28">
        <v>0</v>
      </c>
      <c r="I1187" s="30">
        <f>ROUND(G1187*H1187,P4)</f>
        <v>0</v>
      </c>
      <c r="L1187" s="31">
        <v>0</v>
      </c>
      <c r="M1187" s="24">
        <f>ROUND(G1187*L1187,P4)</f>
        <v>0</v>
      </c>
      <c r="N1187" s="25" t="s">
        <v>169</v>
      </c>
      <c r="O1187" s="32">
        <f>M1187*AA1187</f>
        <v>0</v>
      </c>
      <c r="P1187" s="1">
        <v>3</v>
      </c>
      <c r="AA1187" s="1">
        <f>IF(P1187=1,$O$3,IF(P1187=2,$O$4,$O$5))</f>
        <v>0</v>
      </c>
    </row>
    <row r="1188">
      <c r="A1188" s="1" t="s">
        <v>173</v>
      </c>
      <c r="E1188" s="27" t="s">
        <v>8675</v>
      </c>
    </row>
    <row r="1189">
      <c r="A1189" s="1" t="s">
        <v>174</v>
      </c>
    </row>
    <row r="1190">
      <c r="A1190" s="1" t="s">
        <v>176</v>
      </c>
      <c r="E1190" s="27" t="s">
        <v>169</v>
      </c>
    </row>
    <row r="1191">
      <c r="A1191" s="1" t="s">
        <v>167</v>
      </c>
      <c r="B1191" s="1">
        <v>291</v>
      </c>
      <c r="C1191" s="26" t="s">
        <v>8676</v>
      </c>
      <c r="D1191" t="s">
        <v>8809</v>
      </c>
      <c r="E1191" s="27" t="s">
        <v>8677</v>
      </c>
      <c r="F1191" s="28" t="s">
        <v>722</v>
      </c>
      <c r="G1191" s="29">
        <v>2</v>
      </c>
      <c r="H1191" s="28">
        <v>0</v>
      </c>
      <c r="I1191" s="30">
        <f>ROUND(G1191*H1191,P4)</f>
        <v>0</v>
      </c>
      <c r="L1191" s="31">
        <v>0</v>
      </c>
      <c r="M1191" s="24">
        <f>ROUND(G1191*L1191,P4)</f>
        <v>0</v>
      </c>
      <c r="N1191" s="25" t="s">
        <v>169</v>
      </c>
      <c r="O1191" s="32">
        <f>M1191*AA1191</f>
        <v>0</v>
      </c>
      <c r="P1191" s="1">
        <v>3</v>
      </c>
      <c r="AA1191" s="1">
        <f>IF(P1191=1,$O$3,IF(P1191=2,$O$4,$O$5))</f>
        <v>0</v>
      </c>
    </row>
    <row r="1192">
      <c r="A1192" s="1" t="s">
        <v>173</v>
      </c>
      <c r="E1192" s="27" t="s">
        <v>169</v>
      </c>
    </row>
    <row r="1193">
      <c r="A1193" s="1" t="s">
        <v>174</v>
      </c>
    </row>
    <row r="1194">
      <c r="A1194" s="1" t="s">
        <v>176</v>
      </c>
      <c r="E1194" s="27" t="s">
        <v>169</v>
      </c>
    </row>
    <row r="1195">
      <c r="A1195" s="1" t="s">
        <v>167</v>
      </c>
      <c r="B1195" s="1">
        <v>292</v>
      </c>
      <c r="C1195" s="26" t="s">
        <v>8594</v>
      </c>
      <c r="D1195" t="s">
        <v>8809</v>
      </c>
      <c r="E1195" s="27" t="s">
        <v>8595</v>
      </c>
      <c r="F1195" s="28" t="s">
        <v>722</v>
      </c>
      <c r="G1195" s="29">
        <v>6</v>
      </c>
      <c r="H1195" s="28">
        <v>0</v>
      </c>
      <c r="I1195" s="30">
        <f>ROUND(G1195*H1195,P4)</f>
        <v>0</v>
      </c>
      <c r="L1195" s="31">
        <v>0</v>
      </c>
      <c r="M1195" s="24">
        <f>ROUND(G1195*L1195,P4)</f>
        <v>0</v>
      </c>
      <c r="N1195" s="25" t="s">
        <v>169</v>
      </c>
      <c r="O1195" s="32">
        <f>M1195*AA1195</f>
        <v>0</v>
      </c>
      <c r="P1195" s="1">
        <v>3</v>
      </c>
      <c r="AA1195" s="1">
        <f>IF(P1195=1,$O$3,IF(P1195=2,$O$4,$O$5))</f>
        <v>0</v>
      </c>
    </row>
    <row r="1196">
      <c r="A1196" s="1" t="s">
        <v>173</v>
      </c>
      <c r="E1196" s="27" t="s">
        <v>169</v>
      </c>
    </row>
    <row r="1197">
      <c r="A1197" s="1" t="s">
        <v>174</v>
      </c>
    </row>
    <row r="1198">
      <c r="A1198" s="1" t="s">
        <v>176</v>
      </c>
      <c r="E1198" s="27" t="s">
        <v>169</v>
      </c>
    </row>
    <row r="1199" ht="25.5">
      <c r="A1199" s="1" t="s">
        <v>167</v>
      </c>
      <c r="B1199" s="1">
        <v>293</v>
      </c>
      <c r="C1199" s="26" t="s">
        <v>8596</v>
      </c>
      <c r="D1199" t="s">
        <v>8809</v>
      </c>
      <c r="E1199" s="27" t="s">
        <v>8597</v>
      </c>
      <c r="F1199" s="28" t="s">
        <v>171</v>
      </c>
      <c r="G1199" s="29">
        <v>16</v>
      </c>
      <c r="H1199" s="28">
        <v>0</v>
      </c>
      <c r="I1199" s="30">
        <f>ROUND(G1199*H1199,P4)</f>
        <v>0</v>
      </c>
      <c r="L1199" s="31">
        <v>0</v>
      </c>
      <c r="M1199" s="24">
        <f>ROUND(G1199*L1199,P4)</f>
        <v>0</v>
      </c>
      <c r="N1199" s="25" t="s">
        <v>169</v>
      </c>
      <c r="O1199" s="32">
        <f>M1199*AA1199</f>
        <v>0</v>
      </c>
      <c r="P1199" s="1">
        <v>3</v>
      </c>
      <c r="AA1199" s="1">
        <f>IF(P1199=1,$O$3,IF(P1199=2,$O$4,$O$5))</f>
        <v>0</v>
      </c>
    </row>
    <row r="1200">
      <c r="A1200" s="1" t="s">
        <v>173</v>
      </c>
      <c r="E1200" s="27" t="s">
        <v>169</v>
      </c>
    </row>
    <row r="1201">
      <c r="A1201" s="1" t="s">
        <v>174</v>
      </c>
    </row>
    <row r="1202">
      <c r="A1202" s="1" t="s">
        <v>176</v>
      </c>
      <c r="E1202" s="27" t="s">
        <v>169</v>
      </c>
    </row>
    <row r="1203" ht="25.5">
      <c r="A1203" s="1" t="s">
        <v>167</v>
      </c>
      <c r="B1203" s="1">
        <v>294</v>
      </c>
      <c r="C1203" s="26" t="s">
        <v>8678</v>
      </c>
      <c r="D1203" t="s">
        <v>8809</v>
      </c>
      <c r="E1203" s="27" t="s">
        <v>8679</v>
      </c>
      <c r="F1203" s="28" t="s">
        <v>171</v>
      </c>
      <c r="G1203" s="29">
        <v>4</v>
      </c>
      <c r="H1203" s="28">
        <v>0</v>
      </c>
      <c r="I1203" s="30">
        <f>ROUND(G1203*H1203,P4)</f>
        <v>0</v>
      </c>
      <c r="L1203" s="31">
        <v>0</v>
      </c>
      <c r="M1203" s="24">
        <f>ROUND(G1203*L1203,P4)</f>
        <v>0</v>
      </c>
      <c r="N1203" s="25" t="s">
        <v>169</v>
      </c>
      <c r="O1203" s="32">
        <f>M1203*AA1203</f>
        <v>0</v>
      </c>
      <c r="P1203" s="1">
        <v>3</v>
      </c>
      <c r="AA1203" s="1">
        <f>IF(P1203=1,$O$3,IF(P1203=2,$O$4,$O$5))</f>
        <v>0</v>
      </c>
    </row>
    <row r="1204">
      <c r="A1204" s="1" t="s">
        <v>173</v>
      </c>
      <c r="E1204" s="27" t="s">
        <v>169</v>
      </c>
    </row>
    <row r="1205">
      <c r="A1205" s="1" t="s">
        <v>174</v>
      </c>
    </row>
    <row r="1206">
      <c r="A1206" s="1" t="s">
        <v>176</v>
      </c>
      <c r="E1206" s="27" t="s">
        <v>169</v>
      </c>
    </row>
    <row r="1207">
      <c r="A1207" s="1" t="s">
        <v>167</v>
      </c>
      <c r="B1207" s="1">
        <v>295</v>
      </c>
      <c r="C1207" s="26" t="s">
        <v>8598</v>
      </c>
      <c r="D1207" t="s">
        <v>8809</v>
      </c>
      <c r="E1207" s="27" t="s">
        <v>8599</v>
      </c>
      <c r="F1207" s="28" t="s">
        <v>722</v>
      </c>
      <c r="G1207" s="29">
        <v>8</v>
      </c>
      <c r="H1207" s="28">
        <v>0</v>
      </c>
      <c r="I1207" s="30">
        <f>ROUND(G1207*H1207,P4)</f>
        <v>0</v>
      </c>
      <c r="L1207" s="31">
        <v>0</v>
      </c>
      <c r="M1207" s="24">
        <f>ROUND(G1207*L1207,P4)</f>
        <v>0</v>
      </c>
      <c r="N1207" s="25" t="s">
        <v>169</v>
      </c>
      <c r="O1207" s="32">
        <f>M1207*AA1207</f>
        <v>0</v>
      </c>
      <c r="P1207" s="1">
        <v>3</v>
      </c>
      <c r="AA1207" s="1">
        <f>IF(P1207=1,$O$3,IF(P1207=2,$O$4,$O$5))</f>
        <v>0</v>
      </c>
    </row>
    <row r="1208">
      <c r="A1208" s="1" t="s">
        <v>173</v>
      </c>
      <c r="E1208" s="27" t="s">
        <v>8600</v>
      </c>
    </row>
    <row r="1209">
      <c r="A1209" s="1" t="s">
        <v>174</v>
      </c>
    </row>
    <row r="1210">
      <c r="A1210" s="1" t="s">
        <v>176</v>
      </c>
      <c r="E1210" s="27" t="s">
        <v>169</v>
      </c>
    </row>
    <row r="1211">
      <c r="A1211" s="1" t="s">
        <v>164</v>
      </c>
      <c r="C1211" s="22" t="s">
        <v>603</v>
      </c>
      <c r="E1211" s="23" t="s">
        <v>8812</v>
      </c>
      <c r="L1211" s="24">
        <f>SUMIFS(L1212:L1219,A1212:A1219,"P")</f>
        <v>0</v>
      </c>
      <c r="M1211" s="24">
        <f>SUMIFS(M1212:M1219,A1212:A1219,"P")</f>
        <v>0</v>
      </c>
      <c r="N1211" s="25"/>
    </row>
    <row r="1212">
      <c r="A1212" s="1" t="s">
        <v>167</v>
      </c>
      <c r="B1212" s="1">
        <v>296</v>
      </c>
      <c r="C1212" s="26" t="s">
        <v>8540</v>
      </c>
      <c r="D1212" t="s">
        <v>603</v>
      </c>
      <c r="E1212" s="27" t="s">
        <v>8813</v>
      </c>
      <c r="F1212" s="28" t="s">
        <v>722</v>
      </c>
      <c r="G1212" s="29">
        <v>2</v>
      </c>
      <c r="H1212" s="28">
        <v>0</v>
      </c>
      <c r="I1212" s="30">
        <f>ROUND(G1212*H1212,P4)</f>
        <v>0</v>
      </c>
      <c r="L1212" s="31">
        <v>0</v>
      </c>
      <c r="M1212" s="24">
        <f>ROUND(G1212*L1212,P4)</f>
        <v>0</v>
      </c>
      <c r="N1212" s="25" t="s">
        <v>169</v>
      </c>
      <c r="O1212" s="32">
        <f>M1212*AA1212</f>
        <v>0</v>
      </c>
      <c r="P1212" s="1">
        <v>3</v>
      </c>
      <c r="AA1212" s="1">
        <f>IF(P1212=1,$O$3,IF(P1212=2,$O$4,$O$5))</f>
        <v>0</v>
      </c>
    </row>
    <row r="1213">
      <c r="A1213" s="1" t="s">
        <v>173</v>
      </c>
      <c r="E1213" s="27" t="s">
        <v>8814</v>
      </c>
    </row>
    <row r="1214">
      <c r="A1214" s="1" t="s">
        <v>174</v>
      </c>
    </row>
    <row r="1215">
      <c r="A1215" s="1" t="s">
        <v>176</v>
      </c>
      <c r="E1215" s="27" t="s">
        <v>169</v>
      </c>
    </row>
    <row r="1216">
      <c r="A1216" s="1" t="s">
        <v>167</v>
      </c>
      <c r="B1216" s="1">
        <v>297</v>
      </c>
      <c r="C1216" s="26" t="s">
        <v>8543</v>
      </c>
      <c r="D1216" t="s">
        <v>603</v>
      </c>
      <c r="E1216" s="27" t="s">
        <v>8550</v>
      </c>
      <c r="F1216" s="28" t="s">
        <v>722</v>
      </c>
      <c r="G1216" s="29">
        <v>1</v>
      </c>
      <c r="H1216" s="28">
        <v>0</v>
      </c>
      <c r="I1216" s="30">
        <f>ROUND(G1216*H1216,P4)</f>
        <v>0</v>
      </c>
      <c r="L1216" s="31">
        <v>0</v>
      </c>
      <c r="M1216" s="24">
        <f>ROUND(G1216*L1216,P4)</f>
        <v>0</v>
      </c>
      <c r="N1216" s="25" t="s">
        <v>169</v>
      </c>
      <c r="O1216" s="32">
        <f>M1216*AA1216</f>
        <v>0</v>
      </c>
      <c r="P1216" s="1">
        <v>3</v>
      </c>
      <c r="AA1216" s="1">
        <f>IF(P1216=1,$O$3,IF(P1216=2,$O$4,$O$5))</f>
        <v>0</v>
      </c>
    </row>
    <row r="1217">
      <c r="A1217" s="1" t="s">
        <v>173</v>
      </c>
      <c r="E1217" s="27" t="s">
        <v>8593</v>
      </c>
    </row>
    <row r="1218">
      <c r="A1218" s="1" t="s">
        <v>174</v>
      </c>
    </row>
    <row r="1219">
      <c r="A1219" s="1" t="s">
        <v>176</v>
      </c>
      <c r="E1219" s="27" t="s">
        <v>169</v>
      </c>
    </row>
    <row r="1220">
      <c r="A1220" s="1" t="s">
        <v>164</v>
      </c>
      <c r="C1220" s="22" t="s">
        <v>8815</v>
      </c>
      <c r="E1220" s="23" t="s">
        <v>8816</v>
      </c>
      <c r="L1220" s="24">
        <f>SUMIFS(L1221:L1256,A1221:A1256,"P")</f>
        <v>0</v>
      </c>
      <c r="M1220" s="24">
        <f>SUMIFS(M1221:M1256,A1221:A1256,"P")</f>
        <v>0</v>
      </c>
      <c r="N1220" s="25"/>
    </row>
    <row r="1221">
      <c r="A1221" s="1" t="s">
        <v>167</v>
      </c>
      <c r="B1221" s="1">
        <v>298</v>
      </c>
      <c r="C1221" s="26" t="s">
        <v>8540</v>
      </c>
      <c r="D1221" t="s">
        <v>8817</v>
      </c>
      <c r="E1221" s="27" t="s">
        <v>8561</v>
      </c>
      <c r="F1221" s="28" t="s">
        <v>722</v>
      </c>
      <c r="G1221" s="29">
        <v>1</v>
      </c>
      <c r="H1221" s="28">
        <v>0</v>
      </c>
      <c r="I1221" s="30">
        <f>ROUND(G1221*H1221,P4)</f>
        <v>0</v>
      </c>
      <c r="L1221" s="31">
        <v>0</v>
      </c>
      <c r="M1221" s="24">
        <f>ROUND(G1221*L1221,P4)</f>
        <v>0</v>
      </c>
      <c r="N1221" s="25" t="s">
        <v>169</v>
      </c>
      <c r="O1221" s="32">
        <f>M1221*AA1221</f>
        <v>0</v>
      </c>
      <c r="P1221" s="1">
        <v>3</v>
      </c>
      <c r="AA1221" s="1">
        <f>IF(P1221=1,$O$3,IF(P1221=2,$O$4,$O$5))</f>
        <v>0</v>
      </c>
    </row>
    <row r="1222">
      <c r="A1222" s="1" t="s">
        <v>173</v>
      </c>
      <c r="E1222" s="27" t="s">
        <v>8818</v>
      </c>
    </row>
    <row r="1223">
      <c r="A1223" s="1" t="s">
        <v>174</v>
      </c>
    </row>
    <row r="1224">
      <c r="A1224" s="1" t="s">
        <v>176</v>
      </c>
      <c r="E1224" s="27" t="s">
        <v>169</v>
      </c>
    </row>
    <row r="1225">
      <c r="A1225" s="1" t="s">
        <v>167</v>
      </c>
      <c r="B1225" s="1">
        <v>299</v>
      </c>
      <c r="C1225" s="26" t="s">
        <v>8543</v>
      </c>
      <c r="D1225" t="s">
        <v>8817</v>
      </c>
      <c r="E1225" s="27" t="s">
        <v>8561</v>
      </c>
      <c r="F1225" s="28" t="s">
        <v>722</v>
      </c>
      <c r="G1225" s="29">
        <v>2</v>
      </c>
      <c r="H1225" s="28">
        <v>0</v>
      </c>
      <c r="I1225" s="30">
        <f>ROUND(G1225*H1225,P4)</f>
        <v>0</v>
      </c>
      <c r="L1225" s="31">
        <v>0</v>
      </c>
      <c r="M1225" s="24">
        <f>ROUND(G1225*L1225,P4)</f>
        <v>0</v>
      </c>
      <c r="N1225" s="25" t="s">
        <v>169</v>
      </c>
      <c r="O1225" s="32">
        <f>M1225*AA1225</f>
        <v>0</v>
      </c>
      <c r="P1225" s="1">
        <v>3</v>
      </c>
      <c r="AA1225" s="1">
        <f>IF(P1225=1,$O$3,IF(P1225=2,$O$4,$O$5))</f>
        <v>0</v>
      </c>
    </row>
    <row r="1226" ht="25.5">
      <c r="A1226" s="1" t="s">
        <v>173</v>
      </c>
      <c r="E1226" s="27" t="s">
        <v>8763</v>
      </c>
    </row>
    <row r="1227">
      <c r="A1227" s="1" t="s">
        <v>174</v>
      </c>
    </row>
    <row r="1228">
      <c r="A1228" s="1" t="s">
        <v>176</v>
      </c>
      <c r="E1228" s="27" t="s">
        <v>169</v>
      </c>
    </row>
    <row r="1229">
      <c r="A1229" s="1" t="s">
        <v>167</v>
      </c>
      <c r="B1229" s="1">
        <v>300</v>
      </c>
      <c r="C1229" s="26" t="s">
        <v>8545</v>
      </c>
      <c r="D1229" t="s">
        <v>8817</v>
      </c>
      <c r="E1229" s="27" t="s">
        <v>8561</v>
      </c>
      <c r="F1229" s="28" t="s">
        <v>722</v>
      </c>
      <c r="G1229" s="29">
        <v>2</v>
      </c>
      <c r="H1229" s="28">
        <v>0</v>
      </c>
      <c r="I1229" s="30">
        <f>ROUND(G1229*H1229,P4)</f>
        <v>0</v>
      </c>
      <c r="L1229" s="31">
        <v>0</v>
      </c>
      <c r="M1229" s="24">
        <f>ROUND(G1229*L1229,P4)</f>
        <v>0</v>
      </c>
      <c r="N1229" s="25" t="s">
        <v>169</v>
      </c>
      <c r="O1229" s="32">
        <f>M1229*AA1229</f>
        <v>0</v>
      </c>
      <c r="P1229" s="1">
        <v>3</v>
      </c>
      <c r="AA1229" s="1">
        <f>IF(P1229=1,$O$3,IF(P1229=2,$O$4,$O$5))</f>
        <v>0</v>
      </c>
    </row>
    <row r="1230" ht="25.5">
      <c r="A1230" s="1" t="s">
        <v>173</v>
      </c>
      <c r="E1230" s="27" t="s">
        <v>8819</v>
      </c>
    </row>
    <row r="1231">
      <c r="A1231" s="1" t="s">
        <v>174</v>
      </c>
    </row>
    <row r="1232">
      <c r="A1232" s="1" t="s">
        <v>176</v>
      </c>
      <c r="E1232" s="27" t="s">
        <v>169</v>
      </c>
    </row>
    <row r="1233">
      <c r="A1233" s="1" t="s">
        <v>167</v>
      </c>
      <c r="B1233" s="1">
        <v>301</v>
      </c>
      <c r="C1233" s="26" t="s">
        <v>8549</v>
      </c>
      <c r="D1233" t="s">
        <v>8817</v>
      </c>
      <c r="E1233" s="27" t="s">
        <v>8546</v>
      </c>
      <c r="F1233" s="28" t="s">
        <v>8547</v>
      </c>
      <c r="G1233" s="29">
        <v>66</v>
      </c>
      <c r="H1233" s="28">
        <v>0</v>
      </c>
      <c r="I1233" s="30">
        <f>ROUND(G1233*H1233,P4)</f>
        <v>0</v>
      </c>
      <c r="L1233" s="31">
        <v>0</v>
      </c>
      <c r="M1233" s="24">
        <f>ROUND(G1233*L1233,P4)</f>
        <v>0</v>
      </c>
      <c r="N1233" s="25" t="s">
        <v>169</v>
      </c>
      <c r="O1233" s="32">
        <f>M1233*AA1233</f>
        <v>0</v>
      </c>
      <c r="P1233" s="1">
        <v>3</v>
      </c>
      <c r="AA1233" s="1">
        <f>IF(P1233=1,$O$3,IF(P1233=2,$O$4,$O$5))</f>
        <v>0</v>
      </c>
    </row>
    <row r="1234">
      <c r="A1234" s="1" t="s">
        <v>173</v>
      </c>
      <c r="E1234" s="27" t="s">
        <v>8548</v>
      </c>
    </row>
    <row r="1235">
      <c r="A1235" s="1" t="s">
        <v>174</v>
      </c>
    </row>
    <row r="1236">
      <c r="A1236" s="1" t="s">
        <v>176</v>
      </c>
      <c r="E1236" s="27" t="s">
        <v>169</v>
      </c>
    </row>
    <row r="1237">
      <c r="A1237" s="1" t="s">
        <v>167</v>
      </c>
      <c r="B1237" s="1">
        <v>302</v>
      </c>
      <c r="C1237" s="26" t="s">
        <v>1391</v>
      </c>
      <c r="D1237" t="s">
        <v>8817</v>
      </c>
      <c r="E1237" s="27" t="s">
        <v>8550</v>
      </c>
      <c r="F1237" s="28" t="s">
        <v>722</v>
      </c>
      <c r="G1237" s="29">
        <v>1</v>
      </c>
      <c r="H1237" s="28">
        <v>0</v>
      </c>
      <c r="I1237" s="30">
        <f>ROUND(G1237*H1237,P4)</f>
        <v>0</v>
      </c>
      <c r="L1237" s="31">
        <v>0</v>
      </c>
      <c r="M1237" s="24">
        <f>ROUND(G1237*L1237,P4)</f>
        <v>0</v>
      </c>
      <c r="N1237" s="25" t="s">
        <v>169</v>
      </c>
      <c r="O1237" s="32">
        <f>M1237*AA1237</f>
        <v>0</v>
      </c>
      <c r="P1237" s="1">
        <v>3</v>
      </c>
      <c r="AA1237" s="1">
        <f>IF(P1237=1,$O$3,IF(P1237=2,$O$4,$O$5))</f>
        <v>0</v>
      </c>
    </row>
    <row r="1238">
      <c r="A1238" s="1" t="s">
        <v>173</v>
      </c>
      <c r="E1238" s="27" t="s">
        <v>8551</v>
      </c>
    </row>
    <row r="1239">
      <c r="A1239" s="1" t="s">
        <v>174</v>
      </c>
    </row>
    <row r="1240">
      <c r="A1240" s="1" t="s">
        <v>176</v>
      </c>
      <c r="E1240" s="27" t="s">
        <v>169</v>
      </c>
    </row>
    <row r="1241">
      <c r="A1241" s="1" t="s">
        <v>167</v>
      </c>
      <c r="B1241" s="1">
        <v>303</v>
      </c>
      <c r="C1241" s="26" t="s">
        <v>8565</v>
      </c>
      <c r="D1241" t="s">
        <v>8817</v>
      </c>
      <c r="E1241" s="27" t="s">
        <v>8566</v>
      </c>
      <c r="F1241" s="28" t="s">
        <v>722</v>
      </c>
      <c r="G1241" s="29">
        <v>2</v>
      </c>
      <c r="H1241" s="28">
        <v>0</v>
      </c>
      <c r="I1241" s="30">
        <f>ROUND(G1241*H1241,P4)</f>
        <v>0</v>
      </c>
      <c r="L1241" s="31">
        <v>0</v>
      </c>
      <c r="M1241" s="24">
        <f>ROUND(G1241*L1241,P4)</f>
        <v>0</v>
      </c>
      <c r="N1241" s="25" t="s">
        <v>169</v>
      </c>
      <c r="O1241" s="32">
        <f>M1241*AA1241</f>
        <v>0</v>
      </c>
      <c r="P1241" s="1">
        <v>3</v>
      </c>
      <c r="AA1241" s="1">
        <f>IF(P1241=1,$O$3,IF(P1241=2,$O$4,$O$5))</f>
        <v>0</v>
      </c>
    </row>
    <row r="1242">
      <c r="A1242" s="1" t="s">
        <v>173</v>
      </c>
      <c r="E1242" s="27" t="s">
        <v>169</v>
      </c>
    </row>
    <row r="1243">
      <c r="A1243" s="1" t="s">
        <v>174</v>
      </c>
    </row>
    <row r="1244">
      <c r="A1244" s="1" t="s">
        <v>176</v>
      </c>
      <c r="E1244" s="27" t="s">
        <v>169</v>
      </c>
    </row>
    <row r="1245">
      <c r="A1245" s="1" t="s">
        <v>167</v>
      </c>
      <c r="B1245" s="1">
        <v>304</v>
      </c>
      <c r="C1245" s="26" t="s">
        <v>8565</v>
      </c>
      <c r="D1245" t="s">
        <v>8769</v>
      </c>
      <c r="E1245" s="27" t="s">
        <v>8566</v>
      </c>
      <c r="F1245" s="28" t="s">
        <v>722</v>
      </c>
      <c r="G1245" s="29">
        <v>2</v>
      </c>
      <c r="H1245" s="28">
        <v>0</v>
      </c>
      <c r="I1245" s="30">
        <f>ROUND(G1245*H1245,P4)</f>
        <v>0</v>
      </c>
      <c r="L1245" s="31">
        <v>0</v>
      </c>
      <c r="M1245" s="24">
        <f>ROUND(G1245*L1245,P4)</f>
        <v>0</v>
      </c>
      <c r="N1245" s="25" t="s">
        <v>169</v>
      </c>
      <c r="O1245" s="32">
        <f>M1245*AA1245</f>
        <v>0</v>
      </c>
      <c r="P1245" s="1">
        <v>3</v>
      </c>
      <c r="AA1245" s="1">
        <f>IF(P1245=1,$O$3,IF(P1245=2,$O$4,$O$5))</f>
        <v>0</v>
      </c>
    </row>
    <row r="1246">
      <c r="A1246" s="1" t="s">
        <v>173</v>
      </c>
      <c r="E1246" s="27" t="s">
        <v>169</v>
      </c>
    </row>
    <row r="1247">
      <c r="A1247" s="1" t="s">
        <v>174</v>
      </c>
    </row>
    <row r="1248">
      <c r="A1248" s="1" t="s">
        <v>176</v>
      </c>
      <c r="E1248" s="27" t="s">
        <v>169</v>
      </c>
    </row>
    <row r="1249" ht="25.5">
      <c r="A1249" s="1" t="s">
        <v>167</v>
      </c>
      <c r="B1249" s="1">
        <v>305</v>
      </c>
      <c r="C1249" s="26" t="s">
        <v>8568</v>
      </c>
      <c r="D1249" t="s">
        <v>8809</v>
      </c>
      <c r="E1249" s="27" t="s">
        <v>8569</v>
      </c>
      <c r="F1249" s="28" t="s">
        <v>722</v>
      </c>
      <c r="G1249" s="29">
        <v>1</v>
      </c>
      <c r="H1249" s="28">
        <v>0</v>
      </c>
      <c r="I1249" s="30">
        <f>ROUND(G1249*H1249,P4)</f>
        <v>0</v>
      </c>
      <c r="L1249" s="31">
        <v>0</v>
      </c>
      <c r="M1249" s="24">
        <f>ROUND(G1249*L1249,P4)</f>
        <v>0</v>
      </c>
      <c r="N1249" s="25" t="s">
        <v>169</v>
      </c>
      <c r="O1249" s="32">
        <f>M1249*AA1249</f>
        <v>0</v>
      </c>
      <c r="P1249" s="1">
        <v>3</v>
      </c>
      <c r="AA1249" s="1">
        <f>IF(P1249=1,$O$3,IF(P1249=2,$O$4,$O$5))</f>
        <v>0</v>
      </c>
    </row>
    <row r="1250">
      <c r="A1250" s="1" t="s">
        <v>173</v>
      </c>
      <c r="E1250" s="27" t="s">
        <v>169</v>
      </c>
    </row>
    <row r="1251">
      <c r="A1251" s="1" t="s">
        <v>174</v>
      </c>
    </row>
    <row r="1252">
      <c r="A1252" s="1" t="s">
        <v>176</v>
      </c>
      <c r="E1252" s="27" t="s">
        <v>169</v>
      </c>
    </row>
    <row r="1253">
      <c r="A1253" s="1" t="s">
        <v>167</v>
      </c>
      <c r="B1253" s="1">
        <v>306</v>
      </c>
      <c r="C1253" s="26" t="s">
        <v>8556</v>
      </c>
      <c r="D1253" t="s">
        <v>8809</v>
      </c>
      <c r="E1253" s="27" t="s">
        <v>8557</v>
      </c>
      <c r="F1253" s="28" t="s">
        <v>8547</v>
      </c>
      <c r="G1253" s="29">
        <v>66</v>
      </c>
      <c r="H1253" s="28">
        <v>0</v>
      </c>
      <c r="I1253" s="30">
        <f>ROUND(G1253*H1253,P4)</f>
        <v>0</v>
      </c>
      <c r="L1253" s="31">
        <v>0</v>
      </c>
      <c r="M1253" s="24">
        <f>ROUND(G1253*L1253,P4)</f>
        <v>0</v>
      </c>
      <c r="N1253" s="25" t="s">
        <v>169</v>
      </c>
      <c r="O1253" s="32">
        <f>M1253*AA1253</f>
        <v>0</v>
      </c>
      <c r="P1253" s="1">
        <v>3</v>
      </c>
      <c r="AA1253" s="1">
        <f>IF(P1253=1,$O$3,IF(P1253=2,$O$4,$O$5))</f>
        <v>0</v>
      </c>
    </row>
    <row r="1254">
      <c r="A1254" s="1" t="s">
        <v>173</v>
      </c>
      <c r="E1254" s="27" t="s">
        <v>169</v>
      </c>
    </row>
    <row r="1255">
      <c r="A1255" s="1" t="s">
        <v>174</v>
      </c>
    </row>
    <row r="1256">
      <c r="A1256" s="1" t="s">
        <v>176</v>
      </c>
      <c r="E1256" s="27" t="s">
        <v>169</v>
      </c>
    </row>
    <row r="1257">
      <c r="A1257" s="1" t="s">
        <v>164</v>
      </c>
      <c r="C1257" s="22" t="s">
        <v>8820</v>
      </c>
      <c r="E1257" s="23" t="s">
        <v>8821</v>
      </c>
      <c r="L1257" s="24">
        <f>SUMIFS(L1258:L1333,A1258:A1333,"P")</f>
        <v>0</v>
      </c>
      <c r="M1257" s="24">
        <f>SUMIFS(M1258:M1333,A1258:A1333,"P")</f>
        <v>0</v>
      </c>
      <c r="N1257" s="25"/>
    </row>
    <row r="1258">
      <c r="A1258" s="1" t="s">
        <v>167</v>
      </c>
      <c r="B1258" s="1">
        <v>307</v>
      </c>
      <c r="C1258" s="26" t="s">
        <v>8571</v>
      </c>
      <c r="D1258" t="s">
        <v>4985</v>
      </c>
      <c r="E1258" s="27" t="s">
        <v>8572</v>
      </c>
      <c r="F1258" s="28" t="s">
        <v>722</v>
      </c>
      <c r="G1258" s="29">
        <v>1</v>
      </c>
      <c r="H1258" s="28">
        <v>0</v>
      </c>
      <c r="I1258" s="30">
        <f>ROUND(G1258*H1258,P4)</f>
        <v>0</v>
      </c>
      <c r="L1258" s="31">
        <v>0</v>
      </c>
      <c r="M1258" s="24">
        <f>ROUND(G1258*L1258,P4)</f>
        <v>0</v>
      </c>
      <c r="N1258" s="25" t="s">
        <v>172</v>
      </c>
      <c r="O1258" s="32">
        <f>M1258*AA1258</f>
        <v>0</v>
      </c>
      <c r="P1258" s="1">
        <v>3</v>
      </c>
      <c r="AA1258" s="1">
        <f>IF(P1258=1,$O$3,IF(P1258=2,$O$4,$O$5))</f>
        <v>0</v>
      </c>
    </row>
    <row r="1259">
      <c r="A1259" s="1" t="s">
        <v>173</v>
      </c>
      <c r="E1259" s="27" t="s">
        <v>169</v>
      </c>
    </row>
    <row r="1260">
      <c r="A1260" s="1" t="s">
        <v>174</v>
      </c>
    </row>
    <row r="1261">
      <c r="A1261" s="1" t="s">
        <v>176</v>
      </c>
      <c r="E1261" s="27" t="s">
        <v>169</v>
      </c>
    </row>
    <row r="1262">
      <c r="A1262" s="1" t="s">
        <v>167</v>
      </c>
      <c r="B1262" s="1">
        <v>308</v>
      </c>
      <c r="C1262" s="26" t="s">
        <v>8691</v>
      </c>
      <c r="D1262" t="s">
        <v>4985</v>
      </c>
      <c r="E1262" s="27" t="s">
        <v>8620</v>
      </c>
      <c r="F1262" s="28" t="s">
        <v>722</v>
      </c>
      <c r="G1262" s="29">
        <v>2</v>
      </c>
      <c r="H1262" s="28">
        <v>0</v>
      </c>
      <c r="I1262" s="30">
        <f>ROUND(G1262*H1262,P4)</f>
        <v>0</v>
      </c>
      <c r="L1262" s="31">
        <v>0</v>
      </c>
      <c r="M1262" s="24">
        <f>ROUND(G1262*L1262,P4)</f>
        <v>0</v>
      </c>
      <c r="N1262" s="25" t="s">
        <v>172</v>
      </c>
      <c r="O1262" s="32">
        <f>M1262*AA1262</f>
        <v>0</v>
      </c>
      <c r="P1262" s="1">
        <v>3</v>
      </c>
      <c r="AA1262" s="1">
        <f>IF(P1262=1,$O$3,IF(P1262=2,$O$4,$O$5))</f>
        <v>0</v>
      </c>
    </row>
    <row r="1263">
      <c r="A1263" s="1" t="s">
        <v>173</v>
      </c>
      <c r="E1263" s="27" t="s">
        <v>169</v>
      </c>
    </row>
    <row r="1264">
      <c r="A1264" s="1" t="s">
        <v>174</v>
      </c>
    </row>
    <row r="1265">
      <c r="A1265" s="1" t="s">
        <v>176</v>
      </c>
      <c r="E1265" s="27" t="s">
        <v>169</v>
      </c>
    </row>
    <row r="1266" ht="25.5">
      <c r="A1266" s="1" t="s">
        <v>167</v>
      </c>
      <c r="B1266" s="1">
        <v>309</v>
      </c>
      <c r="C1266" s="26" t="s">
        <v>8604</v>
      </c>
      <c r="D1266" t="s">
        <v>4985</v>
      </c>
      <c r="E1266" s="27" t="s">
        <v>8605</v>
      </c>
      <c r="F1266" s="28" t="s">
        <v>171</v>
      </c>
      <c r="G1266" s="29">
        <v>62</v>
      </c>
      <c r="H1266" s="28">
        <v>0</v>
      </c>
      <c r="I1266" s="30">
        <f>ROUND(G1266*H1266,P4)</f>
        <v>0</v>
      </c>
      <c r="L1266" s="31">
        <v>0</v>
      </c>
      <c r="M1266" s="24">
        <f>ROUND(G1266*L1266,P4)</f>
        <v>0</v>
      </c>
      <c r="N1266" s="25" t="s">
        <v>172</v>
      </c>
      <c r="O1266" s="32">
        <f>M1266*AA1266</f>
        <v>0</v>
      </c>
      <c r="P1266" s="1">
        <v>3</v>
      </c>
      <c r="AA1266" s="1">
        <f>IF(P1266=1,$O$3,IF(P1266=2,$O$4,$O$5))</f>
        <v>0</v>
      </c>
    </row>
    <row r="1267">
      <c r="A1267" s="1" t="s">
        <v>173</v>
      </c>
      <c r="E1267" s="27" t="s">
        <v>169</v>
      </c>
    </row>
    <row r="1268">
      <c r="A1268" s="1" t="s">
        <v>174</v>
      </c>
    </row>
    <row r="1269">
      <c r="A1269" s="1" t="s">
        <v>176</v>
      </c>
      <c r="E1269" s="27" t="s">
        <v>169</v>
      </c>
    </row>
    <row r="1270" ht="25.5">
      <c r="A1270" s="1" t="s">
        <v>167</v>
      </c>
      <c r="B1270" s="1">
        <v>310</v>
      </c>
      <c r="C1270" s="26" t="s">
        <v>8692</v>
      </c>
      <c r="D1270" t="s">
        <v>169</v>
      </c>
      <c r="E1270" s="27" t="s">
        <v>8622</v>
      </c>
      <c r="F1270" s="28" t="s">
        <v>722</v>
      </c>
      <c r="G1270" s="29">
        <v>1</v>
      </c>
      <c r="H1270" s="28">
        <v>0</v>
      </c>
      <c r="I1270" s="30">
        <f>ROUND(G1270*H1270,P4)</f>
        <v>0</v>
      </c>
      <c r="L1270" s="31">
        <v>0</v>
      </c>
      <c r="M1270" s="24">
        <f>ROUND(G1270*L1270,P4)</f>
        <v>0</v>
      </c>
      <c r="N1270" s="25" t="s">
        <v>172</v>
      </c>
      <c r="O1270" s="32">
        <f>M1270*AA1270</f>
        <v>0</v>
      </c>
      <c r="P1270" s="1">
        <v>3</v>
      </c>
      <c r="AA1270" s="1">
        <f>IF(P1270=1,$O$3,IF(P1270=2,$O$4,$O$5))</f>
        <v>0</v>
      </c>
    </row>
    <row r="1271">
      <c r="A1271" s="1" t="s">
        <v>173</v>
      </c>
      <c r="E1271" s="27" t="s">
        <v>169</v>
      </c>
    </row>
    <row r="1272">
      <c r="A1272" s="1" t="s">
        <v>174</v>
      </c>
    </row>
    <row r="1273">
      <c r="A1273" s="1" t="s">
        <v>176</v>
      </c>
      <c r="E1273" s="27" t="s">
        <v>169</v>
      </c>
    </row>
    <row r="1274">
      <c r="A1274" s="1" t="s">
        <v>167</v>
      </c>
      <c r="B1274" s="1">
        <v>311</v>
      </c>
      <c r="C1274" s="26" t="s">
        <v>8540</v>
      </c>
      <c r="D1274" t="s">
        <v>8765</v>
      </c>
      <c r="E1274" s="27" t="s">
        <v>8579</v>
      </c>
      <c r="F1274" s="28" t="s">
        <v>722</v>
      </c>
      <c r="G1274" s="29">
        <v>1</v>
      </c>
      <c r="H1274" s="28">
        <v>0</v>
      </c>
      <c r="I1274" s="30">
        <f>ROUND(G1274*H1274,P4)</f>
        <v>0</v>
      </c>
      <c r="L1274" s="31">
        <v>0</v>
      </c>
      <c r="M1274" s="24">
        <f>ROUND(G1274*L1274,P4)</f>
        <v>0</v>
      </c>
      <c r="N1274" s="25" t="s">
        <v>169</v>
      </c>
      <c r="O1274" s="32">
        <f>M1274*AA1274</f>
        <v>0</v>
      </c>
      <c r="P1274" s="1">
        <v>3</v>
      </c>
      <c r="AA1274" s="1">
        <f>IF(P1274=1,$O$3,IF(P1274=2,$O$4,$O$5))</f>
        <v>0</v>
      </c>
    </row>
    <row r="1275" ht="38.25">
      <c r="A1275" s="1" t="s">
        <v>173</v>
      </c>
      <c r="E1275" s="27" t="s">
        <v>8822</v>
      </c>
    </row>
    <row r="1276">
      <c r="A1276" s="1" t="s">
        <v>174</v>
      </c>
    </row>
    <row r="1277">
      <c r="A1277" s="1" t="s">
        <v>176</v>
      </c>
      <c r="E1277" s="27" t="s">
        <v>169</v>
      </c>
    </row>
    <row r="1278">
      <c r="A1278" s="1" t="s">
        <v>167</v>
      </c>
      <c r="B1278" s="1">
        <v>312</v>
      </c>
      <c r="C1278" s="26" t="s">
        <v>8543</v>
      </c>
      <c r="D1278" t="s">
        <v>8765</v>
      </c>
      <c r="E1278" s="27" t="s">
        <v>8581</v>
      </c>
      <c r="F1278" s="28" t="s">
        <v>722</v>
      </c>
      <c r="G1278" s="29">
        <v>2</v>
      </c>
      <c r="H1278" s="28">
        <v>0</v>
      </c>
      <c r="I1278" s="30">
        <f>ROUND(G1278*H1278,P4)</f>
        <v>0</v>
      </c>
      <c r="L1278" s="31">
        <v>0</v>
      </c>
      <c r="M1278" s="24">
        <f>ROUND(G1278*L1278,P4)</f>
        <v>0</v>
      </c>
      <c r="N1278" s="25" t="s">
        <v>169</v>
      </c>
      <c r="O1278" s="32">
        <f>M1278*AA1278</f>
        <v>0</v>
      </c>
      <c r="P1278" s="1">
        <v>3</v>
      </c>
      <c r="AA1278" s="1">
        <f>IF(P1278=1,$O$3,IF(P1278=2,$O$4,$O$5))</f>
        <v>0</v>
      </c>
    </row>
    <row r="1279">
      <c r="A1279" s="1" t="s">
        <v>173</v>
      </c>
      <c r="E1279" s="27" t="s">
        <v>8618</v>
      </c>
    </row>
    <row r="1280">
      <c r="A1280" s="1" t="s">
        <v>174</v>
      </c>
    </row>
    <row r="1281">
      <c r="A1281" s="1" t="s">
        <v>176</v>
      </c>
      <c r="E1281" s="27" t="s">
        <v>169</v>
      </c>
    </row>
    <row r="1282">
      <c r="A1282" s="1" t="s">
        <v>167</v>
      </c>
      <c r="B1282" s="1">
        <v>313</v>
      </c>
      <c r="C1282" s="26" t="s">
        <v>8545</v>
      </c>
      <c r="D1282" t="s">
        <v>8765</v>
      </c>
      <c r="E1282" s="27" t="s">
        <v>8663</v>
      </c>
      <c r="F1282" s="28" t="s">
        <v>722</v>
      </c>
      <c r="G1282" s="29">
        <v>2</v>
      </c>
      <c r="H1282" s="28">
        <v>0</v>
      </c>
      <c r="I1282" s="30">
        <f>ROUND(G1282*H1282,P4)</f>
        <v>0</v>
      </c>
      <c r="L1282" s="31">
        <v>0</v>
      </c>
      <c r="M1282" s="24">
        <f>ROUND(G1282*L1282,P4)</f>
        <v>0</v>
      </c>
      <c r="N1282" s="25" t="s">
        <v>169</v>
      </c>
      <c r="O1282" s="32">
        <f>M1282*AA1282</f>
        <v>0</v>
      </c>
      <c r="P1282" s="1">
        <v>3</v>
      </c>
      <c r="AA1282" s="1">
        <f>IF(P1282=1,$O$3,IF(P1282=2,$O$4,$O$5))</f>
        <v>0</v>
      </c>
    </row>
    <row r="1283">
      <c r="A1283" s="1" t="s">
        <v>173</v>
      </c>
      <c r="E1283" s="27" t="s">
        <v>8694</v>
      </c>
    </row>
    <row r="1284">
      <c r="A1284" s="1" t="s">
        <v>174</v>
      </c>
    </row>
    <row r="1285">
      <c r="A1285" s="1" t="s">
        <v>176</v>
      </c>
      <c r="E1285" s="27" t="s">
        <v>169</v>
      </c>
    </row>
    <row r="1286">
      <c r="A1286" s="1" t="s">
        <v>167</v>
      </c>
      <c r="B1286" s="1">
        <v>314</v>
      </c>
      <c r="C1286" s="26" t="s">
        <v>1396</v>
      </c>
      <c r="D1286" t="s">
        <v>8765</v>
      </c>
      <c r="E1286" s="27" t="s">
        <v>8585</v>
      </c>
      <c r="F1286" s="28" t="s">
        <v>171</v>
      </c>
      <c r="G1286" s="29">
        <v>62</v>
      </c>
      <c r="H1286" s="28">
        <v>0</v>
      </c>
      <c r="I1286" s="30">
        <f>ROUND(G1286*H1286,P4)</f>
        <v>0</v>
      </c>
      <c r="L1286" s="31">
        <v>0</v>
      </c>
      <c r="M1286" s="24">
        <f>ROUND(G1286*L1286,P4)</f>
        <v>0</v>
      </c>
      <c r="N1286" s="25" t="s">
        <v>169</v>
      </c>
      <c r="O1286" s="32">
        <f>M1286*AA1286</f>
        <v>0</v>
      </c>
      <c r="P1286" s="1">
        <v>3</v>
      </c>
      <c r="AA1286" s="1">
        <f>IF(P1286=1,$O$3,IF(P1286=2,$O$4,$O$5))</f>
        <v>0</v>
      </c>
    </row>
    <row r="1287" ht="25.5">
      <c r="A1287" s="1" t="s">
        <v>173</v>
      </c>
      <c r="E1287" s="27" t="s">
        <v>8586</v>
      </c>
    </row>
    <row r="1288" ht="51">
      <c r="A1288" s="1" t="s">
        <v>174</v>
      </c>
      <c r="E1288" s="33" t="s">
        <v>8823</v>
      </c>
    </row>
    <row r="1289">
      <c r="A1289" s="1" t="s">
        <v>176</v>
      </c>
      <c r="E1289" s="27" t="s">
        <v>169</v>
      </c>
    </row>
    <row r="1290">
      <c r="A1290" s="1" t="s">
        <v>167</v>
      </c>
      <c r="B1290" s="1">
        <v>315</v>
      </c>
      <c r="C1290" s="26" t="s">
        <v>8592</v>
      </c>
      <c r="D1290" t="s">
        <v>8765</v>
      </c>
      <c r="E1290" s="27" t="s">
        <v>8588</v>
      </c>
      <c r="F1290" s="28" t="s">
        <v>171</v>
      </c>
      <c r="G1290" s="29">
        <v>6</v>
      </c>
      <c r="H1290" s="28">
        <v>0</v>
      </c>
      <c r="I1290" s="30">
        <f>ROUND(G1290*H1290,P4)</f>
        <v>0</v>
      </c>
      <c r="L1290" s="31">
        <v>0</v>
      </c>
      <c r="M1290" s="24">
        <f>ROUND(G1290*L1290,P4)</f>
        <v>0</v>
      </c>
      <c r="N1290" s="25" t="s">
        <v>169</v>
      </c>
      <c r="O1290" s="32">
        <f>M1290*AA1290</f>
        <v>0</v>
      </c>
      <c r="P1290" s="1">
        <v>3</v>
      </c>
      <c r="AA1290" s="1">
        <f>IF(P1290=1,$O$3,IF(P1290=2,$O$4,$O$5))</f>
        <v>0</v>
      </c>
    </row>
    <row r="1291">
      <c r="A1291" s="1" t="s">
        <v>173</v>
      </c>
      <c r="E1291" s="27" t="s">
        <v>8697</v>
      </c>
    </row>
    <row r="1292">
      <c r="A1292" s="1" t="s">
        <v>174</v>
      </c>
    </row>
    <row r="1293">
      <c r="A1293" s="1" t="s">
        <v>176</v>
      </c>
      <c r="E1293" s="27" t="s">
        <v>169</v>
      </c>
    </row>
    <row r="1294">
      <c r="A1294" s="1" t="s">
        <v>167</v>
      </c>
      <c r="B1294" s="1">
        <v>316</v>
      </c>
      <c r="C1294" s="26" t="s">
        <v>8613</v>
      </c>
      <c r="D1294" t="s">
        <v>8765</v>
      </c>
      <c r="E1294" s="27" t="s">
        <v>8588</v>
      </c>
      <c r="F1294" s="28" t="s">
        <v>171</v>
      </c>
      <c r="G1294" s="29">
        <v>1</v>
      </c>
      <c r="H1294" s="28">
        <v>0</v>
      </c>
      <c r="I1294" s="30">
        <f>ROUND(G1294*H1294,P4)</f>
        <v>0</v>
      </c>
      <c r="L1294" s="31">
        <v>0</v>
      </c>
      <c r="M1294" s="24">
        <f>ROUND(G1294*L1294,P4)</f>
        <v>0</v>
      </c>
      <c r="N1294" s="25" t="s">
        <v>169</v>
      </c>
      <c r="O1294" s="32">
        <f>M1294*AA1294</f>
        <v>0</v>
      </c>
      <c r="P1294" s="1">
        <v>3</v>
      </c>
      <c r="AA1294" s="1">
        <f>IF(P1294=1,$O$3,IF(P1294=2,$O$4,$O$5))</f>
        <v>0</v>
      </c>
    </row>
    <row r="1295">
      <c r="A1295" s="1" t="s">
        <v>173</v>
      </c>
      <c r="E1295" s="27" t="s">
        <v>8589</v>
      </c>
    </row>
    <row r="1296">
      <c r="A1296" s="1" t="s">
        <v>174</v>
      </c>
    </row>
    <row r="1297">
      <c r="A1297" s="1" t="s">
        <v>176</v>
      </c>
      <c r="E1297" s="27" t="s">
        <v>169</v>
      </c>
    </row>
    <row r="1298">
      <c r="A1298" s="1" t="s">
        <v>167</v>
      </c>
      <c r="B1298" s="1">
        <v>317</v>
      </c>
      <c r="C1298" s="26" t="s">
        <v>8667</v>
      </c>
      <c r="D1298" t="s">
        <v>8765</v>
      </c>
      <c r="E1298" s="27" t="s">
        <v>8590</v>
      </c>
      <c r="F1298" s="28" t="s">
        <v>2835</v>
      </c>
      <c r="G1298" s="29">
        <v>16</v>
      </c>
      <c r="H1298" s="28">
        <v>0</v>
      </c>
      <c r="I1298" s="30">
        <f>ROUND(G1298*H1298,P4)</f>
        <v>0</v>
      </c>
      <c r="L1298" s="31">
        <v>0</v>
      </c>
      <c r="M1298" s="24">
        <f>ROUND(G1298*L1298,P4)</f>
        <v>0</v>
      </c>
      <c r="N1298" s="25" t="s">
        <v>169</v>
      </c>
      <c r="O1298" s="32">
        <f>M1298*AA1298</f>
        <v>0</v>
      </c>
      <c r="P1298" s="1">
        <v>3</v>
      </c>
      <c r="AA1298" s="1">
        <f>IF(P1298=1,$O$3,IF(P1298=2,$O$4,$O$5))</f>
        <v>0</v>
      </c>
    </row>
    <row r="1299">
      <c r="A1299" s="1" t="s">
        <v>173</v>
      </c>
      <c r="E1299" s="27" t="s">
        <v>8591</v>
      </c>
    </row>
    <row r="1300">
      <c r="A1300" s="1" t="s">
        <v>174</v>
      </c>
    </row>
    <row r="1301">
      <c r="A1301" s="1" t="s">
        <v>176</v>
      </c>
      <c r="E1301" s="27" t="s">
        <v>169</v>
      </c>
    </row>
    <row r="1302">
      <c r="A1302" s="1" t="s">
        <v>167</v>
      </c>
      <c r="B1302" s="1">
        <v>318</v>
      </c>
      <c r="C1302" s="26" t="s">
        <v>8668</v>
      </c>
      <c r="D1302" t="s">
        <v>169</v>
      </c>
      <c r="E1302" s="27" t="s">
        <v>8669</v>
      </c>
      <c r="F1302" s="28" t="s">
        <v>2835</v>
      </c>
      <c r="G1302" s="29">
        <v>24</v>
      </c>
      <c r="H1302" s="28">
        <v>0</v>
      </c>
      <c r="I1302" s="30">
        <f>ROUND(G1302*H1302,P4)</f>
        <v>0</v>
      </c>
      <c r="L1302" s="31">
        <v>0</v>
      </c>
      <c r="M1302" s="24">
        <f>ROUND(G1302*L1302,P4)</f>
        <v>0</v>
      </c>
      <c r="N1302" s="25" t="s">
        <v>169</v>
      </c>
      <c r="O1302" s="32">
        <f>M1302*AA1302</f>
        <v>0</v>
      </c>
      <c r="P1302" s="1">
        <v>3</v>
      </c>
      <c r="AA1302" s="1">
        <f>IF(P1302=1,$O$3,IF(P1302=2,$O$4,$O$5))</f>
        <v>0</v>
      </c>
    </row>
    <row r="1303">
      <c r="A1303" s="1" t="s">
        <v>173</v>
      </c>
      <c r="E1303" s="27" t="s">
        <v>8670</v>
      </c>
    </row>
    <row r="1304">
      <c r="A1304" s="1" t="s">
        <v>174</v>
      </c>
    </row>
    <row r="1305">
      <c r="A1305" s="1" t="s">
        <v>176</v>
      </c>
      <c r="E1305" s="27" t="s">
        <v>169</v>
      </c>
    </row>
    <row r="1306">
      <c r="A1306" s="1" t="s">
        <v>167</v>
      </c>
      <c r="B1306" s="1">
        <v>319</v>
      </c>
      <c r="C1306" s="26" t="s">
        <v>8671</v>
      </c>
      <c r="D1306" t="s">
        <v>169</v>
      </c>
      <c r="E1306" s="27" t="s">
        <v>8550</v>
      </c>
      <c r="F1306" s="28" t="s">
        <v>722</v>
      </c>
      <c r="G1306" s="29">
        <v>1</v>
      </c>
      <c r="H1306" s="28">
        <v>0</v>
      </c>
      <c r="I1306" s="30">
        <f>ROUND(G1306*H1306,P4)</f>
        <v>0</v>
      </c>
      <c r="L1306" s="31">
        <v>0</v>
      </c>
      <c r="M1306" s="24">
        <f>ROUND(G1306*L1306,P4)</f>
        <v>0</v>
      </c>
      <c r="N1306" s="25" t="s">
        <v>169</v>
      </c>
      <c r="O1306" s="32">
        <f>M1306*AA1306</f>
        <v>0</v>
      </c>
      <c r="P1306" s="1">
        <v>3</v>
      </c>
      <c r="AA1306" s="1">
        <f>IF(P1306=1,$O$3,IF(P1306=2,$O$4,$O$5))</f>
        <v>0</v>
      </c>
    </row>
    <row r="1307">
      <c r="A1307" s="1" t="s">
        <v>173</v>
      </c>
      <c r="E1307" s="27" t="s">
        <v>8593</v>
      </c>
    </row>
    <row r="1308">
      <c r="A1308" s="1" t="s">
        <v>174</v>
      </c>
    </row>
    <row r="1309">
      <c r="A1309" s="1" t="s">
        <v>176</v>
      </c>
      <c r="E1309" s="27" t="s">
        <v>169</v>
      </c>
    </row>
    <row r="1310">
      <c r="A1310" s="1" t="s">
        <v>167</v>
      </c>
      <c r="B1310" s="1">
        <v>320</v>
      </c>
      <c r="C1310" s="26" t="s">
        <v>8674</v>
      </c>
      <c r="D1310" t="s">
        <v>4985</v>
      </c>
      <c r="E1310" s="27" t="s">
        <v>8583</v>
      </c>
      <c r="F1310" s="28" t="s">
        <v>722</v>
      </c>
      <c r="G1310" s="29">
        <v>2</v>
      </c>
      <c r="H1310" s="28">
        <v>0</v>
      </c>
      <c r="I1310" s="30">
        <f>ROUND(G1310*H1310,P4)</f>
        <v>0</v>
      </c>
      <c r="L1310" s="31">
        <v>0</v>
      </c>
      <c r="M1310" s="24">
        <f>ROUND(G1310*L1310,P4)</f>
        <v>0</v>
      </c>
      <c r="N1310" s="25" t="s">
        <v>169</v>
      </c>
      <c r="O1310" s="32">
        <f>M1310*AA1310</f>
        <v>0</v>
      </c>
      <c r="P1310" s="1">
        <v>3</v>
      </c>
      <c r="AA1310" s="1">
        <f>IF(P1310=1,$O$3,IF(P1310=2,$O$4,$O$5))</f>
        <v>0</v>
      </c>
    </row>
    <row r="1311">
      <c r="A1311" s="1" t="s">
        <v>173</v>
      </c>
      <c r="E1311" s="27" t="s">
        <v>8675</v>
      </c>
    </row>
    <row r="1312">
      <c r="A1312" s="1" t="s">
        <v>174</v>
      </c>
    </row>
    <row r="1313">
      <c r="A1313" s="1" t="s">
        <v>176</v>
      </c>
      <c r="E1313" s="27" t="s">
        <v>169</v>
      </c>
    </row>
    <row r="1314">
      <c r="A1314" s="1" t="s">
        <v>167</v>
      </c>
      <c r="B1314" s="1">
        <v>321</v>
      </c>
      <c r="C1314" s="26" t="s">
        <v>8700</v>
      </c>
      <c r="D1314" t="s">
        <v>169</v>
      </c>
      <c r="E1314" s="27" t="s">
        <v>8583</v>
      </c>
      <c r="F1314" s="28" t="s">
        <v>722</v>
      </c>
      <c r="G1314" s="29">
        <v>1</v>
      </c>
      <c r="H1314" s="28">
        <v>0</v>
      </c>
      <c r="I1314" s="30">
        <f>ROUND(G1314*H1314,P4)</f>
        <v>0</v>
      </c>
      <c r="L1314" s="31">
        <v>0</v>
      </c>
      <c r="M1314" s="24">
        <f>ROUND(G1314*L1314,P4)</f>
        <v>0</v>
      </c>
      <c r="N1314" s="25" t="s">
        <v>169</v>
      </c>
      <c r="O1314" s="32">
        <f>M1314*AA1314</f>
        <v>0</v>
      </c>
      <c r="P1314" s="1">
        <v>3</v>
      </c>
      <c r="AA1314" s="1">
        <f>IF(P1314=1,$O$3,IF(P1314=2,$O$4,$O$5))</f>
        <v>0</v>
      </c>
    </row>
    <row r="1315">
      <c r="A1315" s="1" t="s">
        <v>173</v>
      </c>
      <c r="E1315" s="27" t="s">
        <v>8701</v>
      </c>
    </row>
    <row r="1316">
      <c r="A1316" s="1" t="s">
        <v>174</v>
      </c>
    </row>
    <row r="1317">
      <c r="A1317" s="1" t="s">
        <v>176</v>
      </c>
      <c r="E1317" s="27" t="s">
        <v>169</v>
      </c>
    </row>
    <row r="1318">
      <c r="A1318" s="1" t="s">
        <v>167</v>
      </c>
      <c r="B1318" s="1">
        <v>322</v>
      </c>
      <c r="C1318" s="26" t="s">
        <v>8702</v>
      </c>
      <c r="D1318" t="s">
        <v>169</v>
      </c>
      <c r="E1318" s="27" t="s">
        <v>8703</v>
      </c>
      <c r="F1318" s="28" t="s">
        <v>722</v>
      </c>
      <c r="G1318" s="29">
        <v>1</v>
      </c>
      <c r="H1318" s="28">
        <v>0</v>
      </c>
      <c r="I1318" s="30">
        <f>ROUND(G1318*H1318,P4)</f>
        <v>0</v>
      </c>
      <c r="L1318" s="31">
        <v>0</v>
      </c>
      <c r="M1318" s="24">
        <f>ROUND(G1318*L1318,P4)</f>
        <v>0</v>
      </c>
      <c r="N1318" s="25" t="s">
        <v>169</v>
      </c>
      <c r="O1318" s="32">
        <f>M1318*AA1318</f>
        <v>0</v>
      </c>
      <c r="P1318" s="1">
        <v>3</v>
      </c>
      <c r="AA1318" s="1">
        <f>IF(P1318=1,$O$3,IF(P1318=2,$O$4,$O$5))</f>
        <v>0</v>
      </c>
    </row>
    <row r="1319">
      <c r="A1319" s="1" t="s">
        <v>173</v>
      </c>
      <c r="E1319" s="27" t="s">
        <v>169</v>
      </c>
    </row>
    <row r="1320">
      <c r="A1320" s="1" t="s">
        <v>174</v>
      </c>
    </row>
    <row r="1321">
      <c r="A1321" s="1" t="s">
        <v>176</v>
      </c>
      <c r="E1321" s="27" t="s">
        <v>169</v>
      </c>
    </row>
    <row r="1322" ht="25.5">
      <c r="A1322" s="1" t="s">
        <v>167</v>
      </c>
      <c r="B1322" s="1">
        <v>323</v>
      </c>
      <c r="C1322" s="26" t="s">
        <v>8596</v>
      </c>
      <c r="D1322" t="s">
        <v>4985</v>
      </c>
      <c r="E1322" s="27" t="s">
        <v>8597</v>
      </c>
      <c r="F1322" s="28" t="s">
        <v>171</v>
      </c>
      <c r="G1322" s="29">
        <v>1</v>
      </c>
      <c r="H1322" s="28">
        <v>0</v>
      </c>
      <c r="I1322" s="30">
        <f>ROUND(G1322*H1322,P4)</f>
        <v>0</v>
      </c>
      <c r="L1322" s="31">
        <v>0</v>
      </c>
      <c r="M1322" s="24">
        <f>ROUND(G1322*L1322,P4)</f>
        <v>0</v>
      </c>
      <c r="N1322" s="25" t="s">
        <v>169</v>
      </c>
      <c r="O1322" s="32">
        <f>M1322*AA1322</f>
        <v>0</v>
      </c>
      <c r="P1322" s="1">
        <v>3</v>
      </c>
      <c r="AA1322" s="1">
        <f>IF(P1322=1,$O$3,IF(P1322=2,$O$4,$O$5))</f>
        <v>0</v>
      </c>
    </row>
    <row r="1323">
      <c r="A1323" s="1" t="s">
        <v>173</v>
      </c>
      <c r="E1323" s="27" t="s">
        <v>169</v>
      </c>
    </row>
    <row r="1324">
      <c r="A1324" s="1" t="s">
        <v>174</v>
      </c>
    </row>
    <row r="1325">
      <c r="A1325" s="1" t="s">
        <v>176</v>
      </c>
      <c r="E1325" s="27" t="s">
        <v>169</v>
      </c>
    </row>
    <row r="1326" ht="25.5">
      <c r="A1326" s="1" t="s">
        <v>167</v>
      </c>
      <c r="B1326" s="1">
        <v>324</v>
      </c>
      <c r="C1326" s="26" t="s">
        <v>8704</v>
      </c>
      <c r="D1326" t="s">
        <v>169</v>
      </c>
      <c r="E1326" s="27" t="s">
        <v>8705</v>
      </c>
      <c r="F1326" s="28" t="s">
        <v>171</v>
      </c>
      <c r="G1326" s="29">
        <v>6</v>
      </c>
      <c r="H1326" s="28">
        <v>0</v>
      </c>
      <c r="I1326" s="30">
        <f>ROUND(G1326*H1326,P4)</f>
        <v>0</v>
      </c>
      <c r="L1326" s="31">
        <v>0</v>
      </c>
      <c r="M1326" s="24">
        <f>ROUND(G1326*L1326,P4)</f>
        <v>0</v>
      </c>
      <c r="N1326" s="25" t="s">
        <v>169</v>
      </c>
      <c r="O1326" s="32">
        <f>M1326*AA1326</f>
        <v>0</v>
      </c>
      <c r="P1326" s="1">
        <v>3</v>
      </c>
      <c r="AA1326" s="1">
        <f>IF(P1326=1,$O$3,IF(P1326=2,$O$4,$O$5))</f>
        <v>0</v>
      </c>
    </row>
    <row r="1327">
      <c r="A1327" s="1" t="s">
        <v>173</v>
      </c>
      <c r="E1327" s="27" t="s">
        <v>169</v>
      </c>
    </row>
    <row r="1328">
      <c r="A1328" s="1" t="s">
        <v>174</v>
      </c>
    </row>
    <row r="1329">
      <c r="A1329" s="1" t="s">
        <v>176</v>
      </c>
      <c r="E1329" s="27" t="s">
        <v>169</v>
      </c>
    </row>
    <row r="1330">
      <c r="A1330" s="1" t="s">
        <v>167</v>
      </c>
      <c r="B1330" s="1">
        <v>325</v>
      </c>
      <c r="C1330" s="26" t="s">
        <v>8598</v>
      </c>
      <c r="D1330" t="s">
        <v>8765</v>
      </c>
      <c r="E1330" s="27" t="s">
        <v>8599</v>
      </c>
      <c r="F1330" s="28" t="s">
        <v>722</v>
      </c>
      <c r="G1330" s="29">
        <v>1</v>
      </c>
      <c r="H1330" s="28">
        <v>0</v>
      </c>
      <c r="I1330" s="30">
        <f>ROUND(G1330*H1330,P4)</f>
        <v>0</v>
      </c>
      <c r="L1330" s="31">
        <v>0</v>
      </c>
      <c r="M1330" s="24">
        <f>ROUND(G1330*L1330,P4)</f>
        <v>0</v>
      </c>
      <c r="N1330" s="25" t="s">
        <v>169</v>
      </c>
      <c r="O1330" s="32">
        <f>M1330*AA1330</f>
        <v>0</v>
      </c>
      <c r="P1330" s="1">
        <v>3</v>
      </c>
      <c r="AA1330" s="1">
        <f>IF(P1330=1,$O$3,IF(P1330=2,$O$4,$O$5))</f>
        <v>0</v>
      </c>
    </row>
    <row r="1331">
      <c r="A1331" s="1" t="s">
        <v>173</v>
      </c>
      <c r="E1331" s="27" t="s">
        <v>8600</v>
      </c>
    </row>
    <row r="1332">
      <c r="A1332" s="1" t="s">
        <v>174</v>
      </c>
    </row>
    <row r="1333">
      <c r="A1333" s="1" t="s">
        <v>176</v>
      </c>
      <c r="E1333" s="27" t="s">
        <v>169</v>
      </c>
    </row>
    <row r="1334">
      <c r="A1334" s="1" t="s">
        <v>164</v>
      </c>
      <c r="C1334" s="22" t="s">
        <v>8824</v>
      </c>
      <c r="E1334" s="23" t="s">
        <v>8825</v>
      </c>
      <c r="L1334" s="24">
        <f>SUMIFS(L1335:L1338,A1335:A1338,"P")</f>
        <v>0</v>
      </c>
      <c r="M1334" s="24">
        <f>SUMIFS(M1335:M1338,A1335:A1338,"P")</f>
        <v>0</v>
      </c>
      <c r="N1334" s="25"/>
    </row>
    <row r="1335">
      <c r="A1335" s="1" t="s">
        <v>167</v>
      </c>
      <c r="B1335" s="1">
        <v>326</v>
      </c>
      <c r="C1335" s="26" t="s">
        <v>8540</v>
      </c>
      <c r="D1335" t="s">
        <v>4985</v>
      </c>
      <c r="E1335" s="27" t="s">
        <v>8826</v>
      </c>
      <c r="F1335" s="28" t="s">
        <v>722</v>
      </c>
      <c r="G1335" s="29">
        <v>70</v>
      </c>
      <c r="H1335" s="28">
        <v>0</v>
      </c>
      <c r="I1335" s="30">
        <f>ROUND(G1335*H1335,P4)</f>
        <v>0</v>
      </c>
      <c r="L1335" s="31">
        <v>0</v>
      </c>
      <c r="M1335" s="24">
        <f>ROUND(G1335*L1335,P4)</f>
        <v>0</v>
      </c>
      <c r="N1335" s="25" t="s">
        <v>169</v>
      </c>
      <c r="O1335" s="32">
        <f>M1335*AA1335</f>
        <v>0</v>
      </c>
      <c r="P1335" s="1">
        <v>3</v>
      </c>
      <c r="AA1335" s="1">
        <f>IF(P1335=1,$O$3,IF(P1335=2,$O$4,$O$5))</f>
        <v>0</v>
      </c>
    </row>
    <row r="1336">
      <c r="A1336" s="1" t="s">
        <v>173</v>
      </c>
      <c r="E1336" s="27" t="s">
        <v>8826</v>
      </c>
    </row>
    <row r="1337">
      <c r="A1337" s="1" t="s">
        <v>174</v>
      </c>
    </row>
    <row r="1338">
      <c r="A1338" s="1" t="s">
        <v>176</v>
      </c>
      <c r="E1338" s="27" t="s">
        <v>169</v>
      </c>
    </row>
    <row r="1339">
      <c r="A1339" s="1" t="s">
        <v>164</v>
      </c>
      <c r="C1339" s="22" t="s">
        <v>8660</v>
      </c>
      <c r="E1339" s="23" t="s">
        <v>8827</v>
      </c>
      <c r="L1339" s="24">
        <f>SUMIFS(L1340:L1367,A1340:A1367,"P")</f>
        <v>0</v>
      </c>
      <c r="M1339" s="24">
        <f>SUMIFS(M1340:M1367,A1340:A1367,"P")</f>
        <v>0</v>
      </c>
      <c r="N1339" s="25"/>
    </row>
    <row r="1340">
      <c r="A1340" s="1" t="s">
        <v>167</v>
      </c>
      <c r="B1340" s="1">
        <v>327</v>
      </c>
      <c r="C1340" s="26" t="s">
        <v>8540</v>
      </c>
      <c r="D1340" t="s">
        <v>8828</v>
      </c>
      <c r="E1340" s="27" t="s">
        <v>8541</v>
      </c>
      <c r="F1340" s="28" t="s">
        <v>722</v>
      </c>
      <c r="G1340" s="29">
        <v>1</v>
      </c>
      <c r="H1340" s="28">
        <v>0</v>
      </c>
      <c r="I1340" s="30">
        <f>ROUND(G1340*H1340,P4)</f>
        <v>0</v>
      </c>
      <c r="L1340" s="31">
        <v>0</v>
      </c>
      <c r="M1340" s="24">
        <f>ROUND(G1340*L1340,P4)</f>
        <v>0</v>
      </c>
      <c r="N1340" s="25" t="s">
        <v>169</v>
      </c>
      <c r="O1340" s="32">
        <f>M1340*AA1340</f>
        <v>0</v>
      </c>
      <c r="P1340" s="1">
        <v>3</v>
      </c>
      <c r="AA1340" s="1">
        <f>IF(P1340=1,$O$3,IF(P1340=2,$O$4,$O$5))</f>
        <v>0</v>
      </c>
    </row>
    <row r="1341">
      <c r="A1341" s="1" t="s">
        <v>173</v>
      </c>
      <c r="E1341" s="27" t="s">
        <v>8542</v>
      </c>
    </row>
    <row r="1342">
      <c r="A1342" s="1" t="s">
        <v>174</v>
      </c>
    </row>
    <row r="1343">
      <c r="A1343" s="1" t="s">
        <v>176</v>
      </c>
      <c r="E1343" s="27" t="s">
        <v>169</v>
      </c>
    </row>
    <row r="1344">
      <c r="A1344" s="1" t="s">
        <v>167</v>
      </c>
      <c r="B1344" s="1">
        <v>328</v>
      </c>
      <c r="C1344" s="26" t="s">
        <v>8543</v>
      </c>
      <c r="D1344" t="s">
        <v>8828</v>
      </c>
      <c r="E1344" s="27" t="s">
        <v>8541</v>
      </c>
      <c r="F1344" s="28" t="s">
        <v>722</v>
      </c>
      <c r="G1344" s="29">
        <v>1</v>
      </c>
      <c r="H1344" s="28">
        <v>0</v>
      </c>
      <c r="I1344" s="30">
        <f>ROUND(G1344*H1344,P4)</f>
        <v>0</v>
      </c>
      <c r="L1344" s="31">
        <v>0</v>
      </c>
      <c r="M1344" s="24">
        <f>ROUND(G1344*L1344,P4)</f>
        <v>0</v>
      </c>
      <c r="N1344" s="25" t="s">
        <v>169</v>
      </c>
      <c r="O1344" s="32">
        <f>M1344*AA1344</f>
        <v>0</v>
      </c>
      <c r="P1344" s="1">
        <v>3</v>
      </c>
      <c r="AA1344" s="1">
        <f>IF(P1344=1,$O$3,IF(P1344=2,$O$4,$O$5))</f>
        <v>0</v>
      </c>
    </row>
    <row r="1345" ht="25.5">
      <c r="A1345" s="1" t="s">
        <v>173</v>
      </c>
      <c r="E1345" s="27" t="s">
        <v>8544</v>
      </c>
    </row>
    <row r="1346">
      <c r="A1346" s="1" t="s">
        <v>174</v>
      </c>
    </row>
    <row r="1347">
      <c r="A1347" s="1" t="s">
        <v>176</v>
      </c>
      <c r="E1347" s="27" t="s">
        <v>169</v>
      </c>
    </row>
    <row r="1348">
      <c r="A1348" s="1" t="s">
        <v>167</v>
      </c>
      <c r="B1348" s="1">
        <v>329</v>
      </c>
      <c r="C1348" s="26" t="s">
        <v>8545</v>
      </c>
      <c r="D1348" t="s">
        <v>8828</v>
      </c>
      <c r="E1348" s="27" t="s">
        <v>8546</v>
      </c>
      <c r="F1348" s="28" t="s">
        <v>8547</v>
      </c>
      <c r="G1348" s="29">
        <v>20</v>
      </c>
      <c r="H1348" s="28">
        <v>0</v>
      </c>
      <c r="I1348" s="30">
        <f>ROUND(G1348*H1348,P4)</f>
        <v>0</v>
      </c>
      <c r="L1348" s="31">
        <v>0</v>
      </c>
      <c r="M1348" s="24">
        <f>ROUND(G1348*L1348,P4)</f>
        <v>0</v>
      </c>
      <c r="N1348" s="25" t="s">
        <v>169</v>
      </c>
      <c r="O1348" s="32">
        <f>M1348*AA1348</f>
        <v>0</v>
      </c>
      <c r="P1348" s="1">
        <v>3</v>
      </c>
      <c r="AA1348" s="1">
        <f>IF(P1348=1,$O$3,IF(P1348=2,$O$4,$O$5))</f>
        <v>0</v>
      </c>
    </row>
    <row r="1349">
      <c r="A1349" s="1" t="s">
        <v>173</v>
      </c>
      <c r="E1349" s="27" t="s">
        <v>8548</v>
      </c>
    </row>
    <row r="1350">
      <c r="A1350" s="1" t="s">
        <v>174</v>
      </c>
    </row>
    <row r="1351">
      <c r="A1351" s="1" t="s">
        <v>176</v>
      </c>
      <c r="E1351" s="27" t="s">
        <v>169</v>
      </c>
    </row>
    <row r="1352">
      <c r="A1352" s="1" t="s">
        <v>167</v>
      </c>
      <c r="B1352" s="1">
        <v>330</v>
      </c>
      <c r="C1352" s="26" t="s">
        <v>8549</v>
      </c>
      <c r="D1352" t="s">
        <v>8828</v>
      </c>
      <c r="E1352" s="27" t="s">
        <v>8550</v>
      </c>
      <c r="F1352" s="28" t="s">
        <v>722</v>
      </c>
      <c r="G1352" s="29">
        <v>1</v>
      </c>
      <c r="H1352" s="28">
        <v>0</v>
      </c>
      <c r="I1352" s="30">
        <f>ROUND(G1352*H1352,P4)</f>
        <v>0</v>
      </c>
      <c r="L1352" s="31">
        <v>0</v>
      </c>
      <c r="M1352" s="24">
        <f>ROUND(G1352*L1352,P4)</f>
        <v>0</v>
      </c>
      <c r="N1352" s="25" t="s">
        <v>169</v>
      </c>
      <c r="O1352" s="32">
        <f>M1352*AA1352</f>
        <v>0</v>
      </c>
      <c r="P1352" s="1">
        <v>3</v>
      </c>
      <c r="AA1352" s="1">
        <f>IF(P1352=1,$O$3,IF(P1352=2,$O$4,$O$5))</f>
        <v>0</v>
      </c>
    </row>
    <row r="1353">
      <c r="A1353" s="1" t="s">
        <v>173</v>
      </c>
      <c r="E1353" s="27" t="s">
        <v>8551</v>
      </c>
    </row>
    <row r="1354">
      <c r="A1354" s="1" t="s">
        <v>174</v>
      </c>
    </row>
    <row r="1355">
      <c r="A1355" s="1" t="s">
        <v>176</v>
      </c>
      <c r="E1355" s="27" t="s">
        <v>169</v>
      </c>
    </row>
    <row r="1356">
      <c r="A1356" s="1" t="s">
        <v>167</v>
      </c>
      <c r="B1356" s="1">
        <v>331</v>
      </c>
      <c r="C1356" s="26" t="s">
        <v>8552</v>
      </c>
      <c r="D1356" t="s">
        <v>8828</v>
      </c>
      <c r="E1356" s="27" t="s">
        <v>8553</v>
      </c>
      <c r="F1356" s="28" t="s">
        <v>722</v>
      </c>
      <c r="G1356" s="29">
        <v>1</v>
      </c>
      <c r="H1356" s="28">
        <v>0</v>
      </c>
      <c r="I1356" s="30">
        <f>ROUND(G1356*H1356,P4)</f>
        <v>0</v>
      </c>
      <c r="L1356" s="31">
        <v>0</v>
      </c>
      <c r="M1356" s="24">
        <f>ROUND(G1356*L1356,P4)</f>
        <v>0</v>
      </c>
      <c r="N1356" s="25" t="s">
        <v>169</v>
      </c>
      <c r="O1356" s="32">
        <f>M1356*AA1356</f>
        <v>0</v>
      </c>
      <c r="P1356" s="1">
        <v>3</v>
      </c>
      <c r="AA1356" s="1">
        <f>IF(P1356=1,$O$3,IF(P1356=2,$O$4,$O$5))</f>
        <v>0</v>
      </c>
    </row>
    <row r="1357">
      <c r="A1357" s="1" t="s">
        <v>173</v>
      </c>
      <c r="E1357" s="27" t="s">
        <v>169</v>
      </c>
    </row>
    <row r="1358">
      <c r="A1358" s="1" t="s">
        <v>174</v>
      </c>
    </row>
    <row r="1359">
      <c r="A1359" s="1" t="s">
        <v>176</v>
      </c>
      <c r="E1359" s="27" t="s">
        <v>169</v>
      </c>
    </row>
    <row r="1360" ht="25.5">
      <c r="A1360" s="1" t="s">
        <v>167</v>
      </c>
      <c r="B1360" s="1">
        <v>332</v>
      </c>
      <c r="C1360" s="26" t="s">
        <v>8554</v>
      </c>
      <c r="D1360" t="s">
        <v>8828</v>
      </c>
      <c r="E1360" s="27" t="s">
        <v>8555</v>
      </c>
      <c r="F1360" s="28" t="s">
        <v>722</v>
      </c>
      <c r="G1360" s="29">
        <v>1</v>
      </c>
      <c r="H1360" s="28">
        <v>0</v>
      </c>
      <c r="I1360" s="30">
        <f>ROUND(G1360*H1360,P4)</f>
        <v>0</v>
      </c>
      <c r="L1360" s="31">
        <v>0</v>
      </c>
      <c r="M1360" s="24">
        <f>ROUND(G1360*L1360,P4)</f>
        <v>0</v>
      </c>
      <c r="N1360" s="25" t="s">
        <v>169</v>
      </c>
      <c r="O1360" s="32">
        <f>M1360*AA1360</f>
        <v>0</v>
      </c>
      <c r="P1360" s="1">
        <v>3</v>
      </c>
      <c r="AA1360" s="1">
        <f>IF(P1360=1,$O$3,IF(P1360=2,$O$4,$O$5))</f>
        <v>0</v>
      </c>
    </row>
    <row r="1361">
      <c r="A1361" s="1" t="s">
        <v>173</v>
      </c>
      <c r="E1361" s="27" t="s">
        <v>169</v>
      </c>
    </row>
    <row r="1362">
      <c r="A1362" s="1" t="s">
        <v>174</v>
      </c>
    </row>
    <row r="1363">
      <c r="A1363" s="1" t="s">
        <v>176</v>
      </c>
      <c r="E1363" s="27" t="s">
        <v>169</v>
      </c>
    </row>
    <row r="1364">
      <c r="A1364" s="1" t="s">
        <v>167</v>
      </c>
      <c r="B1364" s="1">
        <v>333</v>
      </c>
      <c r="C1364" s="26" t="s">
        <v>8556</v>
      </c>
      <c r="D1364" t="s">
        <v>8828</v>
      </c>
      <c r="E1364" s="27" t="s">
        <v>8557</v>
      </c>
      <c r="F1364" s="28" t="s">
        <v>8547</v>
      </c>
      <c r="G1364" s="29">
        <v>20</v>
      </c>
      <c r="H1364" s="28">
        <v>0</v>
      </c>
      <c r="I1364" s="30">
        <f>ROUND(G1364*H1364,P4)</f>
        <v>0</v>
      </c>
      <c r="L1364" s="31">
        <v>0</v>
      </c>
      <c r="M1364" s="24">
        <f>ROUND(G1364*L1364,P4)</f>
        <v>0</v>
      </c>
      <c r="N1364" s="25" t="s">
        <v>169</v>
      </c>
      <c r="O1364" s="32">
        <f>M1364*AA1364</f>
        <v>0</v>
      </c>
      <c r="P1364" s="1">
        <v>3</v>
      </c>
      <c r="AA1364" s="1">
        <f>IF(P1364=1,$O$3,IF(P1364=2,$O$4,$O$5))</f>
        <v>0</v>
      </c>
    </row>
    <row r="1365">
      <c r="A1365" s="1" t="s">
        <v>173</v>
      </c>
      <c r="E1365" s="27" t="s">
        <v>169</v>
      </c>
    </row>
    <row r="1366">
      <c r="A1366" s="1" t="s">
        <v>174</v>
      </c>
    </row>
    <row r="1367">
      <c r="A1367" s="1" t="s">
        <v>176</v>
      </c>
      <c r="E1367" s="27" t="s">
        <v>169</v>
      </c>
    </row>
    <row r="1368">
      <c r="A1368" s="1" t="s">
        <v>164</v>
      </c>
      <c r="C1368" s="22" t="s">
        <v>8829</v>
      </c>
      <c r="E1368" s="23" t="s">
        <v>8830</v>
      </c>
      <c r="L1368" s="24">
        <f>SUMIFS(L1369:L1404,A1369:A1404,"P")</f>
        <v>0</v>
      </c>
      <c r="M1368" s="24">
        <f>SUMIFS(M1369:M1404,A1369:A1404,"P")</f>
        <v>0</v>
      </c>
      <c r="N1368" s="25"/>
    </row>
    <row r="1369" ht="25.5">
      <c r="A1369" s="1" t="s">
        <v>167</v>
      </c>
      <c r="B1369" s="1">
        <v>334</v>
      </c>
      <c r="C1369" s="26" t="s">
        <v>8604</v>
      </c>
      <c r="D1369" t="s">
        <v>8828</v>
      </c>
      <c r="E1369" s="27" t="s">
        <v>8605</v>
      </c>
      <c r="F1369" s="28" t="s">
        <v>171</v>
      </c>
      <c r="G1369" s="29">
        <v>14</v>
      </c>
      <c r="H1369" s="28">
        <v>0</v>
      </c>
      <c r="I1369" s="30">
        <f>ROUND(G1369*H1369,P4)</f>
        <v>0</v>
      </c>
      <c r="L1369" s="31">
        <v>0</v>
      </c>
      <c r="M1369" s="24">
        <f>ROUND(G1369*L1369,P4)</f>
        <v>0</v>
      </c>
      <c r="N1369" s="25" t="s">
        <v>172</v>
      </c>
      <c r="O1369" s="32">
        <f>M1369*AA1369</f>
        <v>0</v>
      </c>
      <c r="P1369" s="1">
        <v>3</v>
      </c>
      <c r="AA1369" s="1">
        <f>IF(P1369=1,$O$3,IF(P1369=2,$O$4,$O$5))</f>
        <v>0</v>
      </c>
    </row>
    <row r="1370">
      <c r="A1370" s="1" t="s">
        <v>173</v>
      </c>
      <c r="E1370" s="27" t="s">
        <v>169</v>
      </c>
    </row>
    <row r="1371">
      <c r="A1371" s="1" t="s">
        <v>174</v>
      </c>
    </row>
    <row r="1372">
      <c r="A1372" s="1" t="s">
        <v>176</v>
      </c>
      <c r="E1372" s="27" t="s">
        <v>169</v>
      </c>
    </row>
    <row r="1373">
      <c r="A1373" s="1" t="s">
        <v>167</v>
      </c>
      <c r="B1373" s="1">
        <v>335</v>
      </c>
      <c r="C1373" s="26" t="s">
        <v>8540</v>
      </c>
      <c r="D1373" t="s">
        <v>8831</v>
      </c>
      <c r="E1373" s="27" t="s">
        <v>8625</v>
      </c>
      <c r="F1373" s="28" t="s">
        <v>722</v>
      </c>
      <c r="G1373" s="29">
        <v>1</v>
      </c>
      <c r="H1373" s="28">
        <v>0</v>
      </c>
      <c r="I1373" s="30">
        <f>ROUND(G1373*H1373,P4)</f>
        <v>0</v>
      </c>
      <c r="L1373" s="31">
        <v>0</v>
      </c>
      <c r="M1373" s="24">
        <f>ROUND(G1373*L1373,P4)</f>
        <v>0</v>
      </c>
      <c r="N1373" s="25" t="s">
        <v>169</v>
      </c>
      <c r="O1373" s="32">
        <f>M1373*AA1373</f>
        <v>0</v>
      </c>
      <c r="P1373" s="1">
        <v>3</v>
      </c>
      <c r="AA1373" s="1">
        <f>IF(P1373=1,$O$3,IF(P1373=2,$O$4,$O$5))</f>
        <v>0</v>
      </c>
    </row>
    <row r="1374" ht="25.5">
      <c r="A1374" s="1" t="s">
        <v>173</v>
      </c>
      <c r="E1374" s="27" t="s">
        <v>8832</v>
      </c>
    </row>
    <row r="1375">
      <c r="A1375" s="1" t="s">
        <v>174</v>
      </c>
    </row>
    <row r="1376">
      <c r="A1376" s="1" t="s">
        <v>176</v>
      </c>
      <c r="E1376" s="27" t="s">
        <v>169</v>
      </c>
    </row>
    <row r="1377">
      <c r="A1377" s="1" t="s">
        <v>167</v>
      </c>
      <c r="B1377" s="1">
        <v>336</v>
      </c>
      <c r="C1377" s="26" t="s">
        <v>8543</v>
      </c>
      <c r="D1377" t="s">
        <v>8831</v>
      </c>
      <c r="E1377" s="27" t="s">
        <v>8615</v>
      </c>
      <c r="F1377" s="28" t="s">
        <v>722</v>
      </c>
      <c r="G1377" s="29">
        <v>1</v>
      </c>
      <c r="H1377" s="28">
        <v>0</v>
      </c>
      <c r="I1377" s="30">
        <f>ROUND(G1377*H1377,P4)</f>
        <v>0</v>
      </c>
      <c r="L1377" s="31">
        <v>0</v>
      </c>
      <c r="M1377" s="24">
        <f>ROUND(G1377*L1377,P4)</f>
        <v>0</v>
      </c>
      <c r="N1377" s="25" t="s">
        <v>169</v>
      </c>
      <c r="O1377" s="32">
        <f>M1377*AA1377</f>
        <v>0</v>
      </c>
      <c r="P1377" s="1">
        <v>3</v>
      </c>
      <c r="AA1377" s="1">
        <f>IF(P1377=1,$O$3,IF(P1377=2,$O$4,$O$5))</f>
        <v>0</v>
      </c>
    </row>
    <row r="1378">
      <c r="A1378" s="1" t="s">
        <v>173</v>
      </c>
      <c r="E1378" s="27" t="s">
        <v>8833</v>
      </c>
    </row>
    <row r="1379">
      <c r="A1379" s="1" t="s">
        <v>174</v>
      </c>
    </row>
    <row r="1380">
      <c r="A1380" s="1" t="s">
        <v>176</v>
      </c>
      <c r="E1380" s="27" t="s">
        <v>169</v>
      </c>
    </row>
    <row r="1381">
      <c r="A1381" s="1" t="s">
        <v>167</v>
      </c>
      <c r="B1381" s="1">
        <v>337</v>
      </c>
      <c r="C1381" s="26" t="s">
        <v>8545</v>
      </c>
      <c r="D1381" t="s">
        <v>8831</v>
      </c>
      <c r="E1381" s="27" t="s">
        <v>8615</v>
      </c>
      <c r="F1381" s="28" t="s">
        <v>722</v>
      </c>
      <c r="G1381" s="29">
        <v>1</v>
      </c>
      <c r="H1381" s="28">
        <v>0</v>
      </c>
      <c r="I1381" s="30">
        <f>ROUND(G1381*H1381,P4)</f>
        <v>0</v>
      </c>
      <c r="L1381" s="31">
        <v>0</v>
      </c>
      <c r="M1381" s="24">
        <f>ROUND(G1381*L1381,P4)</f>
        <v>0</v>
      </c>
      <c r="N1381" s="25" t="s">
        <v>169</v>
      </c>
      <c r="O1381" s="32">
        <f>M1381*AA1381</f>
        <v>0</v>
      </c>
      <c r="P1381" s="1">
        <v>3</v>
      </c>
      <c r="AA1381" s="1">
        <f>IF(P1381=1,$O$3,IF(P1381=2,$O$4,$O$5))</f>
        <v>0</v>
      </c>
    </row>
    <row r="1382">
      <c r="A1382" s="1" t="s">
        <v>173</v>
      </c>
      <c r="E1382" s="27" t="s">
        <v>8796</v>
      </c>
    </row>
    <row r="1383">
      <c r="A1383" s="1" t="s">
        <v>174</v>
      </c>
    </row>
    <row r="1384">
      <c r="A1384" s="1" t="s">
        <v>176</v>
      </c>
      <c r="E1384" s="27" t="s">
        <v>169</v>
      </c>
    </row>
    <row r="1385">
      <c r="A1385" s="1" t="s">
        <v>167</v>
      </c>
      <c r="B1385" s="1">
        <v>338</v>
      </c>
      <c r="C1385" s="26" t="s">
        <v>8549</v>
      </c>
      <c r="D1385" t="s">
        <v>8831</v>
      </c>
      <c r="E1385" s="27" t="s">
        <v>8627</v>
      </c>
      <c r="F1385" s="28" t="s">
        <v>722</v>
      </c>
      <c r="G1385" s="29">
        <v>3</v>
      </c>
      <c r="H1385" s="28">
        <v>0</v>
      </c>
      <c r="I1385" s="30">
        <f>ROUND(G1385*H1385,P4)</f>
        <v>0</v>
      </c>
      <c r="L1385" s="31">
        <v>0</v>
      </c>
      <c r="M1385" s="24">
        <f>ROUND(G1385*L1385,P4)</f>
        <v>0</v>
      </c>
      <c r="N1385" s="25" t="s">
        <v>169</v>
      </c>
      <c r="O1385" s="32">
        <f>M1385*AA1385</f>
        <v>0</v>
      </c>
      <c r="P1385" s="1">
        <v>3</v>
      </c>
      <c r="AA1385" s="1">
        <f>IF(P1385=1,$O$3,IF(P1385=2,$O$4,$O$5))</f>
        <v>0</v>
      </c>
    </row>
    <row r="1386">
      <c r="A1386" s="1" t="s">
        <v>173</v>
      </c>
      <c r="E1386" s="27" t="s">
        <v>8834</v>
      </c>
    </row>
    <row r="1387">
      <c r="A1387" s="1" t="s">
        <v>174</v>
      </c>
    </row>
    <row r="1388">
      <c r="A1388" s="1" t="s">
        <v>176</v>
      </c>
      <c r="E1388" s="27" t="s">
        <v>169</v>
      </c>
    </row>
    <row r="1389">
      <c r="A1389" s="1" t="s">
        <v>167</v>
      </c>
      <c r="B1389" s="1">
        <v>339</v>
      </c>
      <c r="C1389" s="26" t="s">
        <v>1391</v>
      </c>
      <c r="D1389" t="s">
        <v>8831</v>
      </c>
      <c r="E1389" s="27" t="s">
        <v>8585</v>
      </c>
      <c r="F1389" s="28" t="s">
        <v>171</v>
      </c>
      <c r="G1389" s="29">
        <v>14</v>
      </c>
      <c r="H1389" s="28">
        <v>0</v>
      </c>
      <c r="I1389" s="30">
        <f>ROUND(G1389*H1389,P4)</f>
        <v>0</v>
      </c>
      <c r="L1389" s="31">
        <v>0</v>
      </c>
      <c r="M1389" s="24">
        <f>ROUND(G1389*L1389,P4)</f>
        <v>0</v>
      </c>
      <c r="N1389" s="25" t="s">
        <v>169</v>
      </c>
      <c r="O1389" s="32">
        <f>M1389*AA1389</f>
        <v>0</v>
      </c>
      <c r="P1389" s="1">
        <v>3</v>
      </c>
      <c r="AA1389" s="1">
        <f>IF(P1389=1,$O$3,IF(P1389=2,$O$4,$O$5))</f>
        <v>0</v>
      </c>
    </row>
    <row r="1390" ht="25.5">
      <c r="A1390" s="1" t="s">
        <v>173</v>
      </c>
      <c r="E1390" s="27" t="s">
        <v>8586</v>
      </c>
    </row>
    <row r="1391" ht="51">
      <c r="A1391" s="1" t="s">
        <v>174</v>
      </c>
      <c r="E1391" s="33" t="s">
        <v>8835</v>
      </c>
    </row>
    <row r="1392">
      <c r="A1392" s="1" t="s">
        <v>176</v>
      </c>
      <c r="E1392" s="27" t="s">
        <v>169</v>
      </c>
    </row>
    <row r="1393">
      <c r="A1393" s="1" t="s">
        <v>167</v>
      </c>
      <c r="B1393" s="1">
        <v>340</v>
      </c>
      <c r="C1393" s="26" t="s">
        <v>1394</v>
      </c>
      <c r="D1393" t="s">
        <v>8831</v>
      </c>
      <c r="E1393" s="27" t="s">
        <v>8550</v>
      </c>
      <c r="F1393" s="28" t="s">
        <v>722</v>
      </c>
      <c r="G1393" s="29">
        <v>1</v>
      </c>
      <c r="H1393" s="28">
        <v>0</v>
      </c>
      <c r="I1393" s="30">
        <f>ROUND(G1393*H1393,P4)</f>
        <v>0</v>
      </c>
      <c r="L1393" s="31">
        <v>0</v>
      </c>
      <c r="M1393" s="24">
        <f>ROUND(G1393*L1393,P4)</f>
        <v>0</v>
      </c>
      <c r="N1393" s="25" t="s">
        <v>169</v>
      </c>
      <c r="O1393" s="32">
        <f>M1393*AA1393</f>
        <v>0</v>
      </c>
      <c r="P1393" s="1">
        <v>3</v>
      </c>
      <c r="AA1393" s="1">
        <f>IF(P1393=1,$O$3,IF(P1393=2,$O$4,$O$5))</f>
        <v>0</v>
      </c>
    </row>
    <row r="1394">
      <c r="A1394" s="1" t="s">
        <v>173</v>
      </c>
      <c r="E1394" s="27" t="s">
        <v>8593</v>
      </c>
    </row>
    <row r="1395">
      <c r="A1395" s="1" t="s">
        <v>174</v>
      </c>
    </row>
    <row r="1396">
      <c r="A1396" s="1" t="s">
        <v>176</v>
      </c>
      <c r="E1396" s="27" t="s">
        <v>169</v>
      </c>
    </row>
    <row r="1397" ht="25.5">
      <c r="A1397" s="1" t="s">
        <v>167</v>
      </c>
      <c r="B1397" s="1">
        <v>341</v>
      </c>
      <c r="C1397" s="26" t="s">
        <v>8632</v>
      </c>
      <c r="D1397" t="s">
        <v>8828</v>
      </c>
      <c r="E1397" s="27" t="s">
        <v>8633</v>
      </c>
      <c r="F1397" s="28" t="s">
        <v>722</v>
      </c>
      <c r="G1397" s="29">
        <v>1</v>
      </c>
      <c r="H1397" s="28">
        <v>0</v>
      </c>
      <c r="I1397" s="30">
        <f>ROUND(G1397*H1397,P4)</f>
        <v>0</v>
      </c>
      <c r="L1397" s="31">
        <v>0</v>
      </c>
      <c r="M1397" s="24">
        <f>ROUND(G1397*L1397,P4)</f>
        <v>0</v>
      </c>
      <c r="N1397" s="25" t="s">
        <v>169</v>
      </c>
      <c r="O1397" s="32">
        <f>M1397*AA1397</f>
        <v>0</v>
      </c>
      <c r="P1397" s="1">
        <v>3</v>
      </c>
      <c r="AA1397" s="1">
        <f>IF(P1397=1,$O$3,IF(P1397=2,$O$4,$O$5))</f>
        <v>0</v>
      </c>
    </row>
    <row r="1398">
      <c r="A1398" s="1" t="s">
        <v>173</v>
      </c>
      <c r="E1398" s="27" t="s">
        <v>169</v>
      </c>
    </row>
    <row r="1399">
      <c r="A1399" s="1" t="s">
        <v>174</v>
      </c>
    </row>
    <row r="1400">
      <c r="A1400" s="1" t="s">
        <v>176</v>
      </c>
      <c r="E1400" s="27" t="s">
        <v>169</v>
      </c>
    </row>
    <row r="1401" ht="25.5">
      <c r="A1401" s="1" t="s">
        <v>167</v>
      </c>
      <c r="B1401" s="1">
        <v>342</v>
      </c>
      <c r="C1401" s="26" t="s">
        <v>8644</v>
      </c>
      <c r="D1401" t="s">
        <v>8828</v>
      </c>
      <c r="E1401" s="27" t="s">
        <v>8603</v>
      </c>
      <c r="F1401" s="28" t="s">
        <v>722</v>
      </c>
      <c r="G1401" s="29">
        <v>2</v>
      </c>
      <c r="H1401" s="28">
        <v>0</v>
      </c>
      <c r="I1401" s="30">
        <f>ROUND(G1401*H1401,P4)</f>
        <v>0</v>
      </c>
      <c r="L1401" s="31">
        <v>0</v>
      </c>
      <c r="M1401" s="24">
        <f>ROUND(G1401*L1401,P4)</f>
        <v>0</v>
      </c>
      <c r="N1401" s="25" t="s">
        <v>169</v>
      </c>
      <c r="O1401" s="32">
        <f>M1401*AA1401</f>
        <v>0</v>
      </c>
      <c r="P1401" s="1">
        <v>3</v>
      </c>
      <c r="AA1401" s="1">
        <f>IF(P1401=1,$O$3,IF(P1401=2,$O$4,$O$5))</f>
        <v>0</v>
      </c>
    </row>
    <row r="1402">
      <c r="A1402" s="1" t="s">
        <v>173</v>
      </c>
      <c r="E1402" s="27" t="s">
        <v>169</v>
      </c>
    </row>
    <row r="1403">
      <c r="A1403" s="1" t="s">
        <v>174</v>
      </c>
    </row>
    <row r="1404">
      <c r="A1404" s="1" t="s">
        <v>176</v>
      </c>
      <c r="E1404" s="27" t="s">
        <v>169</v>
      </c>
    </row>
    <row r="1405">
      <c r="A1405" s="1" t="s">
        <v>164</v>
      </c>
      <c r="C1405" s="22" t="s">
        <v>8836</v>
      </c>
      <c r="E1405" s="23" t="s">
        <v>8837</v>
      </c>
      <c r="L1405" s="24">
        <f>SUMIFS(L1406:L1445,A1406:A1445,"P")</f>
        <v>0</v>
      </c>
      <c r="M1405" s="24">
        <f>SUMIFS(M1406:M1445,A1406:A1445,"P")</f>
        <v>0</v>
      </c>
      <c r="N1405" s="25"/>
    </row>
    <row r="1406" ht="25.5">
      <c r="A1406" s="1" t="s">
        <v>167</v>
      </c>
      <c r="B1406" s="1">
        <v>343</v>
      </c>
      <c r="C1406" s="26" t="s">
        <v>8575</v>
      </c>
      <c r="D1406" t="s">
        <v>3010</v>
      </c>
      <c r="E1406" s="27" t="s">
        <v>8576</v>
      </c>
      <c r="F1406" s="28" t="s">
        <v>171</v>
      </c>
      <c r="G1406" s="29">
        <v>68</v>
      </c>
      <c r="H1406" s="28">
        <v>0</v>
      </c>
      <c r="I1406" s="30">
        <f>ROUND(G1406*H1406,P4)</f>
        <v>0</v>
      </c>
      <c r="L1406" s="31">
        <v>0</v>
      </c>
      <c r="M1406" s="24">
        <f>ROUND(G1406*L1406,P4)</f>
        <v>0</v>
      </c>
      <c r="N1406" s="25" t="s">
        <v>172</v>
      </c>
      <c r="O1406" s="32">
        <f>M1406*AA1406</f>
        <v>0</v>
      </c>
      <c r="P1406" s="1">
        <v>3</v>
      </c>
      <c r="AA1406" s="1">
        <f>IF(P1406=1,$O$3,IF(P1406=2,$O$4,$O$5))</f>
        <v>0</v>
      </c>
    </row>
    <row r="1407">
      <c r="A1407" s="1" t="s">
        <v>173</v>
      </c>
      <c r="E1407" s="27" t="s">
        <v>169</v>
      </c>
    </row>
    <row r="1408">
      <c r="A1408" s="1" t="s">
        <v>174</v>
      </c>
    </row>
    <row r="1409">
      <c r="A1409" s="1" t="s">
        <v>176</v>
      </c>
      <c r="E1409" s="27" t="s">
        <v>169</v>
      </c>
    </row>
    <row r="1410" ht="25.5">
      <c r="A1410" s="1" t="s">
        <v>167</v>
      </c>
      <c r="B1410" s="1">
        <v>344</v>
      </c>
      <c r="C1410" s="26" t="s">
        <v>8577</v>
      </c>
      <c r="D1410" t="s">
        <v>3010</v>
      </c>
      <c r="E1410" s="27" t="s">
        <v>8578</v>
      </c>
      <c r="F1410" s="28" t="s">
        <v>722</v>
      </c>
      <c r="G1410" s="29">
        <v>1</v>
      </c>
      <c r="H1410" s="28">
        <v>0</v>
      </c>
      <c r="I1410" s="30">
        <f>ROUND(G1410*H1410,P4)</f>
        <v>0</v>
      </c>
      <c r="L1410" s="31">
        <v>0</v>
      </c>
      <c r="M1410" s="24">
        <f>ROUND(G1410*L1410,P4)</f>
        <v>0</v>
      </c>
      <c r="N1410" s="25" t="s">
        <v>172</v>
      </c>
      <c r="O1410" s="32">
        <f>M1410*AA1410</f>
        <v>0</v>
      </c>
      <c r="P1410" s="1">
        <v>3</v>
      </c>
      <c r="AA1410" s="1">
        <f>IF(P1410=1,$O$3,IF(P1410=2,$O$4,$O$5))</f>
        <v>0</v>
      </c>
    </row>
    <row r="1411">
      <c r="A1411" s="1" t="s">
        <v>173</v>
      </c>
      <c r="E1411" s="27" t="s">
        <v>169</v>
      </c>
    </row>
    <row r="1412">
      <c r="A1412" s="1" t="s">
        <v>174</v>
      </c>
    </row>
    <row r="1413">
      <c r="A1413" s="1" t="s">
        <v>176</v>
      </c>
      <c r="E1413" s="27" t="s">
        <v>169</v>
      </c>
    </row>
    <row r="1414">
      <c r="A1414" s="1" t="s">
        <v>167</v>
      </c>
      <c r="B1414" s="1">
        <v>345</v>
      </c>
      <c r="C1414" s="26" t="s">
        <v>8540</v>
      </c>
      <c r="D1414" t="s">
        <v>3010</v>
      </c>
      <c r="E1414" s="27" t="s">
        <v>8579</v>
      </c>
      <c r="F1414" s="28" t="s">
        <v>722</v>
      </c>
      <c r="G1414" s="29">
        <v>1</v>
      </c>
      <c r="H1414" s="28">
        <v>0</v>
      </c>
      <c r="I1414" s="30">
        <f>ROUND(G1414*H1414,P4)</f>
        <v>0</v>
      </c>
      <c r="L1414" s="31">
        <v>0</v>
      </c>
      <c r="M1414" s="24">
        <f>ROUND(G1414*L1414,P4)</f>
        <v>0</v>
      </c>
      <c r="N1414" s="25" t="s">
        <v>169</v>
      </c>
      <c r="O1414" s="32">
        <f>M1414*AA1414</f>
        <v>0</v>
      </c>
      <c r="P1414" s="1">
        <v>3</v>
      </c>
      <c r="AA1414" s="1">
        <f>IF(P1414=1,$O$3,IF(P1414=2,$O$4,$O$5))</f>
        <v>0</v>
      </c>
    </row>
    <row r="1415" ht="38.25">
      <c r="A1415" s="1" t="s">
        <v>173</v>
      </c>
      <c r="E1415" s="27" t="s">
        <v>8838</v>
      </c>
    </row>
    <row r="1416">
      <c r="A1416" s="1" t="s">
        <v>174</v>
      </c>
    </row>
    <row r="1417">
      <c r="A1417" s="1" t="s">
        <v>176</v>
      </c>
      <c r="E1417" s="27" t="s">
        <v>169</v>
      </c>
    </row>
    <row r="1418">
      <c r="A1418" s="1" t="s">
        <v>167</v>
      </c>
      <c r="B1418" s="1">
        <v>346</v>
      </c>
      <c r="C1418" s="26" t="s">
        <v>8543</v>
      </c>
      <c r="D1418" t="s">
        <v>3010</v>
      </c>
      <c r="E1418" s="27" t="s">
        <v>8581</v>
      </c>
      <c r="F1418" s="28" t="s">
        <v>722</v>
      </c>
      <c r="G1418" s="29">
        <v>6</v>
      </c>
      <c r="H1418" s="28">
        <v>0</v>
      </c>
      <c r="I1418" s="30">
        <f>ROUND(G1418*H1418,P4)</f>
        <v>0</v>
      </c>
      <c r="L1418" s="31">
        <v>0</v>
      </c>
      <c r="M1418" s="24">
        <f>ROUND(G1418*L1418,P4)</f>
        <v>0</v>
      </c>
      <c r="N1418" s="25" t="s">
        <v>169</v>
      </c>
      <c r="O1418" s="32">
        <f>M1418*AA1418</f>
        <v>0</v>
      </c>
      <c r="P1418" s="1">
        <v>3</v>
      </c>
      <c r="AA1418" s="1">
        <f>IF(P1418=1,$O$3,IF(P1418=2,$O$4,$O$5))</f>
        <v>0</v>
      </c>
    </row>
    <row r="1419">
      <c r="A1419" s="1" t="s">
        <v>173</v>
      </c>
      <c r="E1419" s="27" t="s">
        <v>8582</v>
      </c>
    </row>
    <row r="1420">
      <c r="A1420" s="1" t="s">
        <v>174</v>
      </c>
    </row>
    <row r="1421">
      <c r="A1421" s="1" t="s">
        <v>176</v>
      </c>
      <c r="E1421" s="27" t="s">
        <v>169</v>
      </c>
    </row>
    <row r="1422">
      <c r="A1422" s="1" t="s">
        <v>167</v>
      </c>
      <c r="B1422" s="1">
        <v>347</v>
      </c>
      <c r="C1422" s="26" t="s">
        <v>8545</v>
      </c>
      <c r="D1422" t="s">
        <v>3010</v>
      </c>
      <c r="E1422" s="27" t="s">
        <v>8663</v>
      </c>
      <c r="F1422" s="28" t="s">
        <v>722</v>
      </c>
      <c r="G1422" s="29">
        <v>2</v>
      </c>
      <c r="H1422" s="28">
        <v>0</v>
      </c>
      <c r="I1422" s="30">
        <f>ROUND(G1422*H1422,P4)</f>
        <v>0</v>
      </c>
      <c r="L1422" s="31">
        <v>0</v>
      </c>
      <c r="M1422" s="24">
        <f>ROUND(G1422*L1422,P4)</f>
        <v>0</v>
      </c>
      <c r="N1422" s="25" t="s">
        <v>169</v>
      </c>
      <c r="O1422" s="32">
        <f>M1422*AA1422</f>
        <v>0</v>
      </c>
      <c r="P1422" s="1">
        <v>3</v>
      </c>
      <c r="AA1422" s="1">
        <f>IF(P1422=1,$O$3,IF(P1422=2,$O$4,$O$5))</f>
        <v>0</v>
      </c>
    </row>
    <row r="1423">
      <c r="A1423" s="1" t="s">
        <v>173</v>
      </c>
      <c r="E1423" s="27" t="s">
        <v>8664</v>
      </c>
    </row>
    <row r="1424">
      <c r="A1424" s="1" t="s">
        <v>174</v>
      </c>
    </row>
    <row r="1425">
      <c r="A1425" s="1" t="s">
        <v>176</v>
      </c>
      <c r="E1425" s="27" t="s">
        <v>169</v>
      </c>
    </row>
    <row r="1426">
      <c r="A1426" s="1" t="s">
        <v>167</v>
      </c>
      <c r="B1426" s="1">
        <v>348</v>
      </c>
      <c r="C1426" s="26" t="s">
        <v>8549</v>
      </c>
      <c r="D1426" t="s">
        <v>3010</v>
      </c>
      <c r="E1426" s="27" t="s">
        <v>8585</v>
      </c>
      <c r="F1426" s="28" t="s">
        <v>171</v>
      </c>
      <c r="G1426" s="29">
        <v>68</v>
      </c>
      <c r="H1426" s="28">
        <v>0</v>
      </c>
      <c r="I1426" s="30">
        <f>ROUND(G1426*H1426,P4)</f>
        <v>0</v>
      </c>
      <c r="L1426" s="31">
        <v>0</v>
      </c>
      <c r="M1426" s="24">
        <f>ROUND(G1426*L1426,P4)</f>
        <v>0</v>
      </c>
      <c r="N1426" s="25" t="s">
        <v>169</v>
      </c>
      <c r="O1426" s="32">
        <f>M1426*AA1426</f>
        <v>0</v>
      </c>
      <c r="P1426" s="1">
        <v>3</v>
      </c>
      <c r="AA1426" s="1">
        <f>IF(P1426=1,$O$3,IF(P1426=2,$O$4,$O$5))</f>
        <v>0</v>
      </c>
    </row>
    <row r="1427" ht="25.5">
      <c r="A1427" s="1" t="s">
        <v>173</v>
      </c>
      <c r="E1427" s="27" t="s">
        <v>8586</v>
      </c>
    </row>
    <row r="1428" ht="51">
      <c r="A1428" s="1" t="s">
        <v>174</v>
      </c>
      <c r="E1428" s="33" t="s">
        <v>8839</v>
      </c>
    </row>
    <row r="1429">
      <c r="A1429" s="1" t="s">
        <v>176</v>
      </c>
      <c r="E1429" s="27" t="s">
        <v>169</v>
      </c>
    </row>
    <row r="1430">
      <c r="A1430" s="1" t="s">
        <v>167</v>
      </c>
      <c r="B1430" s="1">
        <v>349</v>
      </c>
      <c r="C1430" s="26" t="s">
        <v>1391</v>
      </c>
      <c r="D1430" t="s">
        <v>3010</v>
      </c>
      <c r="E1430" s="27" t="s">
        <v>8590</v>
      </c>
      <c r="F1430" s="28" t="s">
        <v>2835</v>
      </c>
      <c r="G1430" s="29">
        <v>18</v>
      </c>
      <c r="H1430" s="28">
        <v>0</v>
      </c>
      <c r="I1430" s="30">
        <f>ROUND(G1430*H1430,P4)</f>
        <v>0</v>
      </c>
      <c r="L1430" s="31">
        <v>0</v>
      </c>
      <c r="M1430" s="24">
        <f>ROUND(G1430*L1430,P4)</f>
        <v>0</v>
      </c>
      <c r="N1430" s="25" t="s">
        <v>169</v>
      </c>
      <c r="O1430" s="32">
        <f>M1430*AA1430</f>
        <v>0</v>
      </c>
      <c r="P1430" s="1">
        <v>3</v>
      </c>
      <c r="AA1430" s="1">
        <f>IF(P1430=1,$O$3,IF(P1430=2,$O$4,$O$5))</f>
        <v>0</v>
      </c>
    </row>
    <row r="1431">
      <c r="A1431" s="1" t="s">
        <v>173</v>
      </c>
      <c r="E1431" s="27" t="s">
        <v>8591</v>
      </c>
    </row>
    <row r="1432">
      <c r="A1432" s="1" t="s">
        <v>174</v>
      </c>
    </row>
    <row r="1433">
      <c r="A1433" s="1" t="s">
        <v>176</v>
      </c>
      <c r="E1433" s="27" t="s">
        <v>169</v>
      </c>
    </row>
    <row r="1434">
      <c r="A1434" s="1" t="s">
        <v>167</v>
      </c>
      <c r="B1434" s="1">
        <v>350</v>
      </c>
      <c r="C1434" s="26" t="s">
        <v>1394</v>
      </c>
      <c r="D1434" t="s">
        <v>3010</v>
      </c>
      <c r="E1434" s="27" t="s">
        <v>8669</v>
      </c>
      <c r="F1434" s="28" t="s">
        <v>2835</v>
      </c>
      <c r="G1434" s="29">
        <v>26</v>
      </c>
      <c r="H1434" s="28">
        <v>0</v>
      </c>
      <c r="I1434" s="30">
        <f>ROUND(G1434*H1434,P4)</f>
        <v>0</v>
      </c>
      <c r="L1434" s="31">
        <v>0</v>
      </c>
      <c r="M1434" s="24">
        <f>ROUND(G1434*L1434,P4)</f>
        <v>0</v>
      </c>
      <c r="N1434" s="25" t="s">
        <v>169</v>
      </c>
      <c r="O1434" s="32">
        <f>M1434*AA1434</f>
        <v>0</v>
      </c>
      <c r="P1434" s="1">
        <v>3</v>
      </c>
      <c r="AA1434" s="1">
        <f>IF(P1434=1,$O$3,IF(P1434=2,$O$4,$O$5))</f>
        <v>0</v>
      </c>
    </row>
    <row r="1435">
      <c r="A1435" s="1" t="s">
        <v>173</v>
      </c>
      <c r="E1435" s="27" t="s">
        <v>8670</v>
      </c>
    </row>
    <row r="1436">
      <c r="A1436" s="1" t="s">
        <v>174</v>
      </c>
    </row>
    <row r="1437">
      <c r="A1437" s="1" t="s">
        <v>176</v>
      </c>
      <c r="E1437" s="27" t="s">
        <v>169</v>
      </c>
    </row>
    <row r="1438">
      <c r="A1438" s="1" t="s">
        <v>167</v>
      </c>
      <c r="B1438" s="1">
        <v>351</v>
      </c>
      <c r="C1438" s="26" t="s">
        <v>1396</v>
      </c>
      <c r="D1438" t="s">
        <v>3010</v>
      </c>
      <c r="E1438" s="27" t="s">
        <v>8550</v>
      </c>
      <c r="F1438" s="28" t="s">
        <v>722</v>
      </c>
      <c r="G1438" s="29">
        <v>1</v>
      </c>
      <c r="H1438" s="28">
        <v>0</v>
      </c>
      <c r="I1438" s="30">
        <f>ROUND(G1438*H1438,P4)</f>
        <v>0</v>
      </c>
      <c r="L1438" s="31">
        <v>0</v>
      </c>
      <c r="M1438" s="24">
        <f>ROUND(G1438*L1438,P4)</f>
        <v>0</v>
      </c>
      <c r="N1438" s="25" t="s">
        <v>169</v>
      </c>
      <c r="O1438" s="32">
        <f>M1438*AA1438</f>
        <v>0</v>
      </c>
      <c r="P1438" s="1">
        <v>3</v>
      </c>
      <c r="AA1438" s="1">
        <f>IF(P1438=1,$O$3,IF(P1438=2,$O$4,$O$5))</f>
        <v>0</v>
      </c>
    </row>
    <row r="1439">
      <c r="A1439" s="1" t="s">
        <v>173</v>
      </c>
      <c r="E1439" s="27" t="s">
        <v>8593</v>
      </c>
    </row>
    <row r="1440">
      <c r="A1440" s="1" t="s">
        <v>174</v>
      </c>
    </row>
    <row r="1441">
      <c r="A1441" s="1" t="s">
        <v>176</v>
      </c>
      <c r="E1441" s="27" t="s">
        <v>169</v>
      </c>
    </row>
    <row r="1442">
      <c r="A1442" s="1" t="s">
        <v>167</v>
      </c>
      <c r="B1442" s="1">
        <v>352</v>
      </c>
      <c r="C1442" s="26" t="s">
        <v>8594</v>
      </c>
      <c r="D1442" t="s">
        <v>3010</v>
      </c>
      <c r="E1442" s="27" t="s">
        <v>8595</v>
      </c>
      <c r="F1442" s="28" t="s">
        <v>722</v>
      </c>
      <c r="G1442" s="29">
        <v>6</v>
      </c>
      <c r="H1442" s="28">
        <v>0</v>
      </c>
      <c r="I1442" s="30">
        <f>ROUND(G1442*H1442,P4)</f>
        <v>0</v>
      </c>
      <c r="L1442" s="31">
        <v>0</v>
      </c>
      <c r="M1442" s="24">
        <f>ROUND(G1442*L1442,P4)</f>
        <v>0</v>
      </c>
      <c r="N1442" s="25" t="s">
        <v>169</v>
      </c>
      <c r="O1442" s="32">
        <f>M1442*AA1442</f>
        <v>0</v>
      </c>
      <c r="P1442" s="1">
        <v>3</v>
      </c>
      <c r="AA1442" s="1">
        <f>IF(P1442=1,$O$3,IF(P1442=2,$O$4,$O$5))</f>
        <v>0</v>
      </c>
    </row>
    <row r="1443">
      <c r="A1443" s="1" t="s">
        <v>173</v>
      </c>
      <c r="E1443" s="27" t="s">
        <v>169</v>
      </c>
    </row>
    <row r="1444">
      <c r="A1444" s="1" t="s">
        <v>174</v>
      </c>
    </row>
    <row r="1445">
      <c r="A1445" s="1" t="s">
        <v>176</v>
      </c>
      <c r="E1445" s="27" t="s">
        <v>169</v>
      </c>
    </row>
    <row r="1446">
      <c r="A1446" s="1" t="s">
        <v>164</v>
      </c>
      <c r="C1446" s="22" t="s">
        <v>8840</v>
      </c>
      <c r="E1446" s="23" t="s">
        <v>8841</v>
      </c>
      <c r="L1446" s="24">
        <f>SUMIFS(L1447:L1482,A1447:A1482,"P")</f>
        <v>0</v>
      </c>
      <c r="M1446" s="24">
        <f>SUMIFS(M1447:M1482,A1447:A1482,"P")</f>
        <v>0</v>
      </c>
      <c r="N1446" s="25"/>
    </row>
    <row r="1447">
      <c r="A1447" s="1" t="s">
        <v>167</v>
      </c>
      <c r="B1447" s="1">
        <v>353</v>
      </c>
      <c r="C1447" s="26" t="s">
        <v>8540</v>
      </c>
      <c r="D1447" t="s">
        <v>8842</v>
      </c>
      <c r="E1447" s="27" t="s">
        <v>8561</v>
      </c>
      <c r="F1447" s="28" t="s">
        <v>722</v>
      </c>
      <c r="G1447" s="29">
        <v>1</v>
      </c>
      <c r="H1447" s="28">
        <v>0</v>
      </c>
      <c r="I1447" s="30">
        <f>ROUND(G1447*H1447,P4)</f>
        <v>0</v>
      </c>
      <c r="L1447" s="31">
        <v>0</v>
      </c>
      <c r="M1447" s="24">
        <f>ROUND(G1447*L1447,P4)</f>
        <v>0</v>
      </c>
      <c r="N1447" s="25" t="s">
        <v>169</v>
      </c>
      <c r="O1447" s="32">
        <f>M1447*AA1447</f>
        <v>0</v>
      </c>
      <c r="P1447" s="1">
        <v>3</v>
      </c>
      <c r="AA1447" s="1">
        <f>IF(P1447=1,$O$3,IF(P1447=2,$O$4,$O$5))</f>
        <v>0</v>
      </c>
    </row>
    <row r="1448">
      <c r="A1448" s="1" t="s">
        <v>173</v>
      </c>
      <c r="E1448" s="27" t="s">
        <v>8562</v>
      </c>
    </row>
    <row r="1449">
      <c r="A1449" s="1" t="s">
        <v>174</v>
      </c>
    </row>
    <row r="1450">
      <c r="A1450" s="1" t="s">
        <v>176</v>
      </c>
      <c r="E1450" s="27" t="s">
        <v>169</v>
      </c>
    </row>
    <row r="1451">
      <c r="A1451" s="1" t="s">
        <v>167</v>
      </c>
      <c r="B1451" s="1">
        <v>354</v>
      </c>
      <c r="C1451" s="26" t="s">
        <v>8543</v>
      </c>
      <c r="D1451" t="s">
        <v>8842</v>
      </c>
      <c r="E1451" s="27" t="s">
        <v>8561</v>
      </c>
      <c r="F1451" s="28" t="s">
        <v>722</v>
      </c>
      <c r="G1451" s="29">
        <v>2</v>
      </c>
      <c r="H1451" s="28">
        <v>0</v>
      </c>
      <c r="I1451" s="30">
        <f>ROUND(G1451*H1451,P4)</f>
        <v>0</v>
      </c>
      <c r="L1451" s="31">
        <v>0</v>
      </c>
      <c r="M1451" s="24">
        <f>ROUND(G1451*L1451,P4)</f>
        <v>0</v>
      </c>
      <c r="N1451" s="25" t="s">
        <v>169</v>
      </c>
      <c r="O1451" s="32">
        <f>M1451*AA1451</f>
        <v>0</v>
      </c>
      <c r="P1451" s="1">
        <v>3</v>
      </c>
      <c r="AA1451" s="1">
        <f>IF(P1451=1,$O$3,IF(P1451=2,$O$4,$O$5))</f>
        <v>0</v>
      </c>
    </row>
    <row r="1452" ht="25.5">
      <c r="A1452" s="1" t="s">
        <v>173</v>
      </c>
      <c r="E1452" s="27" t="s">
        <v>8763</v>
      </c>
    </row>
    <row r="1453">
      <c r="A1453" s="1" t="s">
        <v>174</v>
      </c>
    </row>
    <row r="1454">
      <c r="A1454" s="1" t="s">
        <v>176</v>
      </c>
      <c r="E1454" s="27" t="s">
        <v>169</v>
      </c>
    </row>
    <row r="1455">
      <c r="A1455" s="1" t="s">
        <v>167</v>
      </c>
      <c r="B1455" s="1">
        <v>355</v>
      </c>
      <c r="C1455" s="26" t="s">
        <v>8545</v>
      </c>
      <c r="D1455" t="s">
        <v>8842</v>
      </c>
      <c r="E1455" s="27" t="s">
        <v>8561</v>
      </c>
      <c r="F1455" s="28" t="s">
        <v>722</v>
      </c>
      <c r="G1455" s="29">
        <v>2</v>
      </c>
      <c r="H1455" s="28">
        <v>0</v>
      </c>
      <c r="I1455" s="30">
        <f>ROUND(G1455*H1455,P4)</f>
        <v>0</v>
      </c>
      <c r="L1455" s="31">
        <v>0</v>
      </c>
      <c r="M1455" s="24">
        <f>ROUND(G1455*L1455,P4)</f>
        <v>0</v>
      </c>
      <c r="N1455" s="25" t="s">
        <v>169</v>
      </c>
      <c r="O1455" s="32">
        <f>M1455*AA1455</f>
        <v>0</v>
      </c>
      <c r="P1455" s="1">
        <v>3</v>
      </c>
      <c r="AA1455" s="1">
        <f>IF(P1455=1,$O$3,IF(P1455=2,$O$4,$O$5))</f>
        <v>0</v>
      </c>
    </row>
    <row r="1456" ht="25.5">
      <c r="A1456" s="1" t="s">
        <v>173</v>
      </c>
      <c r="E1456" s="27" t="s">
        <v>8819</v>
      </c>
    </row>
    <row r="1457">
      <c r="A1457" s="1" t="s">
        <v>174</v>
      </c>
    </row>
    <row r="1458">
      <c r="A1458" s="1" t="s">
        <v>176</v>
      </c>
      <c r="E1458" s="27" t="s">
        <v>169</v>
      </c>
    </row>
    <row r="1459">
      <c r="A1459" s="1" t="s">
        <v>167</v>
      </c>
      <c r="B1459" s="1">
        <v>356</v>
      </c>
      <c r="C1459" s="26" t="s">
        <v>8549</v>
      </c>
      <c r="D1459" t="s">
        <v>8842</v>
      </c>
      <c r="E1459" s="27" t="s">
        <v>8546</v>
      </c>
      <c r="F1459" s="28" t="s">
        <v>8547</v>
      </c>
      <c r="G1459" s="29">
        <v>48</v>
      </c>
      <c r="H1459" s="28">
        <v>0</v>
      </c>
      <c r="I1459" s="30">
        <f>ROUND(G1459*H1459,P4)</f>
        <v>0</v>
      </c>
      <c r="L1459" s="31">
        <v>0</v>
      </c>
      <c r="M1459" s="24">
        <f>ROUND(G1459*L1459,P4)</f>
        <v>0</v>
      </c>
      <c r="N1459" s="25" t="s">
        <v>169</v>
      </c>
      <c r="O1459" s="32">
        <f>M1459*AA1459</f>
        <v>0</v>
      </c>
      <c r="P1459" s="1">
        <v>3</v>
      </c>
      <c r="AA1459" s="1">
        <f>IF(P1459=1,$O$3,IF(P1459=2,$O$4,$O$5))</f>
        <v>0</v>
      </c>
    </row>
    <row r="1460">
      <c r="A1460" s="1" t="s">
        <v>173</v>
      </c>
      <c r="E1460" s="27" t="s">
        <v>8548</v>
      </c>
    </row>
    <row r="1461">
      <c r="A1461" s="1" t="s">
        <v>174</v>
      </c>
    </row>
    <row r="1462">
      <c r="A1462" s="1" t="s">
        <v>176</v>
      </c>
      <c r="E1462" s="27" t="s">
        <v>169</v>
      </c>
    </row>
    <row r="1463">
      <c r="A1463" s="1" t="s">
        <v>167</v>
      </c>
      <c r="B1463" s="1">
        <v>357</v>
      </c>
      <c r="C1463" s="26" t="s">
        <v>1391</v>
      </c>
      <c r="D1463" t="s">
        <v>8842</v>
      </c>
      <c r="E1463" s="27" t="s">
        <v>8550</v>
      </c>
      <c r="F1463" s="28" t="s">
        <v>722</v>
      </c>
      <c r="G1463" s="29">
        <v>1</v>
      </c>
      <c r="H1463" s="28">
        <v>0</v>
      </c>
      <c r="I1463" s="30">
        <f>ROUND(G1463*H1463,P4)</f>
        <v>0</v>
      </c>
      <c r="L1463" s="31">
        <v>0</v>
      </c>
      <c r="M1463" s="24">
        <f>ROUND(G1463*L1463,P4)</f>
        <v>0</v>
      </c>
      <c r="N1463" s="25" t="s">
        <v>169</v>
      </c>
      <c r="O1463" s="32">
        <f>M1463*AA1463</f>
        <v>0</v>
      </c>
      <c r="P1463" s="1">
        <v>3</v>
      </c>
      <c r="AA1463" s="1">
        <f>IF(P1463=1,$O$3,IF(P1463=2,$O$4,$O$5))</f>
        <v>0</v>
      </c>
    </row>
    <row r="1464">
      <c r="A1464" s="1" t="s">
        <v>173</v>
      </c>
      <c r="E1464" s="27" t="s">
        <v>8551</v>
      </c>
    </row>
    <row r="1465">
      <c r="A1465" s="1" t="s">
        <v>174</v>
      </c>
    </row>
    <row r="1466">
      <c r="A1466" s="1" t="s">
        <v>176</v>
      </c>
      <c r="E1466" s="27" t="s">
        <v>169</v>
      </c>
    </row>
    <row r="1467">
      <c r="A1467" s="1" t="s">
        <v>167</v>
      </c>
      <c r="B1467" s="1">
        <v>358</v>
      </c>
      <c r="C1467" s="26" t="s">
        <v>8565</v>
      </c>
      <c r="D1467" t="s">
        <v>3386</v>
      </c>
      <c r="E1467" s="27" t="s">
        <v>8566</v>
      </c>
      <c r="F1467" s="28" t="s">
        <v>722</v>
      </c>
      <c r="G1467" s="29">
        <v>2</v>
      </c>
      <c r="H1467" s="28">
        <v>0</v>
      </c>
      <c r="I1467" s="30">
        <f>ROUND(G1467*H1467,P4)</f>
        <v>0</v>
      </c>
      <c r="L1467" s="31">
        <v>0</v>
      </c>
      <c r="M1467" s="24">
        <f>ROUND(G1467*L1467,P4)</f>
        <v>0</v>
      </c>
      <c r="N1467" s="25" t="s">
        <v>169</v>
      </c>
      <c r="O1467" s="32">
        <f>M1467*AA1467</f>
        <v>0</v>
      </c>
      <c r="P1467" s="1">
        <v>3</v>
      </c>
      <c r="AA1467" s="1">
        <f>IF(P1467=1,$O$3,IF(P1467=2,$O$4,$O$5))</f>
        <v>0</v>
      </c>
    </row>
    <row r="1468">
      <c r="A1468" s="1" t="s">
        <v>173</v>
      </c>
      <c r="E1468" s="27" t="s">
        <v>169</v>
      </c>
    </row>
    <row r="1469">
      <c r="A1469" s="1" t="s">
        <v>174</v>
      </c>
    </row>
    <row r="1470">
      <c r="A1470" s="1" t="s">
        <v>176</v>
      </c>
      <c r="E1470" s="27" t="s">
        <v>169</v>
      </c>
    </row>
    <row r="1471">
      <c r="A1471" s="1" t="s">
        <v>167</v>
      </c>
      <c r="B1471" s="1">
        <v>359</v>
      </c>
      <c r="C1471" s="26" t="s">
        <v>8565</v>
      </c>
      <c r="D1471" t="s">
        <v>8843</v>
      </c>
      <c r="E1471" s="27" t="s">
        <v>8566</v>
      </c>
      <c r="F1471" s="28" t="s">
        <v>722</v>
      </c>
      <c r="G1471" s="29">
        <v>2</v>
      </c>
      <c r="H1471" s="28">
        <v>0</v>
      </c>
      <c r="I1471" s="30">
        <f>ROUND(G1471*H1471,P4)</f>
        <v>0</v>
      </c>
      <c r="L1471" s="31">
        <v>0</v>
      </c>
      <c r="M1471" s="24">
        <f>ROUND(G1471*L1471,P4)</f>
        <v>0</v>
      </c>
      <c r="N1471" s="25" t="s">
        <v>169</v>
      </c>
      <c r="O1471" s="32">
        <f>M1471*AA1471</f>
        <v>0</v>
      </c>
      <c r="P1471" s="1">
        <v>3</v>
      </c>
      <c r="AA1471" s="1">
        <f>IF(P1471=1,$O$3,IF(P1471=2,$O$4,$O$5))</f>
        <v>0</v>
      </c>
    </row>
    <row r="1472">
      <c r="A1472" s="1" t="s">
        <v>173</v>
      </c>
      <c r="E1472" s="27" t="s">
        <v>169</v>
      </c>
    </row>
    <row r="1473">
      <c r="A1473" s="1" t="s">
        <v>174</v>
      </c>
    </row>
    <row r="1474">
      <c r="A1474" s="1" t="s">
        <v>176</v>
      </c>
      <c r="E1474" s="27" t="s">
        <v>169</v>
      </c>
    </row>
    <row r="1475" ht="25.5">
      <c r="A1475" s="1" t="s">
        <v>167</v>
      </c>
      <c r="B1475" s="1">
        <v>360</v>
      </c>
      <c r="C1475" s="26" t="s">
        <v>8568</v>
      </c>
      <c r="D1475" t="s">
        <v>169</v>
      </c>
      <c r="E1475" s="27" t="s">
        <v>8569</v>
      </c>
      <c r="F1475" s="28" t="s">
        <v>722</v>
      </c>
      <c r="G1475" s="29">
        <v>1</v>
      </c>
      <c r="H1475" s="28">
        <v>0</v>
      </c>
      <c r="I1475" s="30">
        <f>ROUND(G1475*H1475,P4)</f>
        <v>0</v>
      </c>
      <c r="L1475" s="31">
        <v>0</v>
      </c>
      <c r="M1475" s="24">
        <f>ROUND(G1475*L1475,P4)</f>
        <v>0</v>
      </c>
      <c r="N1475" s="25" t="s">
        <v>169</v>
      </c>
      <c r="O1475" s="32">
        <f>M1475*AA1475</f>
        <v>0</v>
      </c>
      <c r="P1475" s="1">
        <v>3</v>
      </c>
      <c r="AA1475" s="1">
        <f>IF(P1475=1,$O$3,IF(P1475=2,$O$4,$O$5))</f>
        <v>0</v>
      </c>
    </row>
    <row r="1476">
      <c r="A1476" s="1" t="s">
        <v>173</v>
      </c>
      <c r="E1476" s="27" t="s">
        <v>169</v>
      </c>
    </row>
    <row r="1477">
      <c r="A1477" s="1" t="s">
        <v>174</v>
      </c>
    </row>
    <row r="1478">
      <c r="A1478" s="1" t="s">
        <v>176</v>
      </c>
      <c r="E1478" s="27" t="s">
        <v>169</v>
      </c>
    </row>
    <row r="1479">
      <c r="A1479" s="1" t="s">
        <v>167</v>
      </c>
      <c r="B1479" s="1">
        <v>361</v>
      </c>
      <c r="C1479" s="26" t="s">
        <v>8556</v>
      </c>
      <c r="D1479" t="s">
        <v>3010</v>
      </c>
      <c r="E1479" s="27" t="s">
        <v>8557</v>
      </c>
      <c r="F1479" s="28" t="s">
        <v>8547</v>
      </c>
      <c r="G1479" s="29">
        <v>48</v>
      </c>
      <c r="H1479" s="28">
        <v>0</v>
      </c>
      <c r="I1479" s="30">
        <f>ROUND(G1479*H1479,P4)</f>
        <v>0</v>
      </c>
      <c r="L1479" s="31">
        <v>0</v>
      </c>
      <c r="M1479" s="24">
        <f>ROUND(G1479*L1479,P4)</f>
        <v>0</v>
      </c>
      <c r="N1479" s="25" t="s">
        <v>169</v>
      </c>
      <c r="O1479" s="32">
        <f>M1479*AA1479</f>
        <v>0</v>
      </c>
      <c r="P1479" s="1">
        <v>3</v>
      </c>
      <c r="AA1479" s="1">
        <f>IF(P1479=1,$O$3,IF(P1479=2,$O$4,$O$5))</f>
        <v>0</v>
      </c>
    </row>
    <row r="1480">
      <c r="A1480" s="1" t="s">
        <v>173</v>
      </c>
      <c r="E1480" s="27" t="s">
        <v>169</v>
      </c>
    </row>
    <row r="1481">
      <c r="A1481" s="1" t="s">
        <v>174</v>
      </c>
    </row>
    <row r="1482">
      <c r="A1482" s="1" t="s">
        <v>176</v>
      </c>
      <c r="E1482" s="27" t="s">
        <v>169</v>
      </c>
    </row>
    <row r="1483">
      <c r="A1483" s="1" t="s">
        <v>164</v>
      </c>
      <c r="C1483" s="22" t="s">
        <v>8844</v>
      </c>
      <c r="E1483" s="23" t="s">
        <v>8845</v>
      </c>
      <c r="L1483" s="24">
        <f>SUMIFS(L1484:L1511,A1484:A1511,"P")</f>
        <v>0</v>
      </c>
      <c r="M1483" s="24">
        <f>SUMIFS(M1484:M1511,A1484:A1511,"P")</f>
        <v>0</v>
      </c>
      <c r="N1483" s="25"/>
    </row>
    <row r="1484">
      <c r="A1484" s="1" t="s">
        <v>167</v>
      </c>
      <c r="B1484" s="1">
        <v>362</v>
      </c>
      <c r="C1484" s="26" t="s">
        <v>8540</v>
      </c>
      <c r="D1484" t="s">
        <v>8846</v>
      </c>
      <c r="E1484" s="27" t="s">
        <v>8541</v>
      </c>
      <c r="F1484" s="28" t="s">
        <v>722</v>
      </c>
      <c r="G1484" s="29">
        <v>1</v>
      </c>
      <c r="H1484" s="28">
        <v>0</v>
      </c>
      <c r="I1484" s="30">
        <f>ROUND(G1484*H1484,P4)</f>
        <v>0</v>
      </c>
      <c r="L1484" s="31">
        <v>0</v>
      </c>
      <c r="M1484" s="24">
        <f>ROUND(G1484*L1484,P4)</f>
        <v>0</v>
      </c>
      <c r="N1484" s="25" t="s">
        <v>169</v>
      </c>
      <c r="O1484" s="32">
        <f>M1484*AA1484</f>
        <v>0</v>
      </c>
      <c r="P1484" s="1">
        <v>3</v>
      </c>
      <c r="AA1484" s="1">
        <f>IF(P1484=1,$O$3,IF(P1484=2,$O$4,$O$5))</f>
        <v>0</v>
      </c>
    </row>
    <row r="1485">
      <c r="A1485" s="1" t="s">
        <v>173</v>
      </c>
      <c r="E1485" s="27" t="s">
        <v>8542</v>
      </c>
    </row>
    <row r="1486">
      <c r="A1486" s="1" t="s">
        <v>174</v>
      </c>
    </row>
    <row r="1487">
      <c r="A1487" s="1" t="s">
        <v>176</v>
      </c>
      <c r="E1487" s="27" t="s">
        <v>169</v>
      </c>
    </row>
    <row r="1488">
      <c r="A1488" s="1" t="s">
        <v>167</v>
      </c>
      <c r="B1488" s="1">
        <v>363</v>
      </c>
      <c r="C1488" s="26" t="s">
        <v>8543</v>
      </c>
      <c r="D1488" t="s">
        <v>8846</v>
      </c>
      <c r="E1488" s="27" t="s">
        <v>8541</v>
      </c>
      <c r="F1488" s="28" t="s">
        <v>722</v>
      </c>
      <c r="G1488" s="29">
        <v>1</v>
      </c>
      <c r="H1488" s="28">
        <v>0</v>
      </c>
      <c r="I1488" s="30">
        <f>ROUND(G1488*H1488,P4)</f>
        <v>0</v>
      </c>
      <c r="L1488" s="31">
        <v>0</v>
      </c>
      <c r="M1488" s="24">
        <f>ROUND(G1488*L1488,P4)</f>
        <v>0</v>
      </c>
      <c r="N1488" s="25" t="s">
        <v>169</v>
      </c>
      <c r="O1488" s="32">
        <f>M1488*AA1488</f>
        <v>0</v>
      </c>
      <c r="P1488" s="1">
        <v>3</v>
      </c>
      <c r="AA1488" s="1">
        <f>IF(P1488=1,$O$3,IF(P1488=2,$O$4,$O$5))</f>
        <v>0</v>
      </c>
    </row>
    <row r="1489" ht="25.5">
      <c r="A1489" s="1" t="s">
        <v>173</v>
      </c>
      <c r="E1489" s="27" t="s">
        <v>8544</v>
      </c>
    </row>
    <row r="1490">
      <c r="A1490" s="1" t="s">
        <v>174</v>
      </c>
    </row>
    <row r="1491">
      <c r="A1491" s="1" t="s">
        <v>176</v>
      </c>
      <c r="E1491" s="27" t="s">
        <v>169</v>
      </c>
    </row>
    <row r="1492">
      <c r="A1492" s="1" t="s">
        <v>167</v>
      </c>
      <c r="B1492" s="1">
        <v>364</v>
      </c>
      <c r="C1492" s="26" t="s">
        <v>8545</v>
      </c>
      <c r="D1492" t="s">
        <v>8846</v>
      </c>
      <c r="E1492" s="27" t="s">
        <v>8546</v>
      </c>
      <c r="F1492" s="28" t="s">
        <v>8547</v>
      </c>
      <c r="G1492" s="29">
        <v>18</v>
      </c>
      <c r="H1492" s="28">
        <v>0</v>
      </c>
      <c r="I1492" s="30">
        <f>ROUND(G1492*H1492,P4)</f>
        <v>0</v>
      </c>
      <c r="L1492" s="31">
        <v>0</v>
      </c>
      <c r="M1492" s="24">
        <f>ROUND(G1492*L1492,P4)</f>
        <v>0</v>
      </c>
      <c r="N1492" s="25" t="s">
        <v>169</v>
      </c>
      <c r="O1492" s="32">
        <f>M1492*AA1492</f>
        <v>0</v>
      </c>
      <c r="P1492" s="1">
        <v>3</v>
      </c>
      <c r="AA1492" s="1">
        <f>IF(P1492=1,$O$3,IF(P1492=2,$O$4,$O$5))</f>
        <v>0</v>
      </c>
    </row>
    <row r="1493">
      <c r="A1493" s="1" t="s">
        <v>173</v>
      </c>
      <c r="E1493" s="27" t="s">
        <v>8548</v>
      </c>
    </row>
    <row r="1494">
      <c r="A1494" s="1" t="s">
        <v>174</v>
      </c>
    </row>
    <row r="1495">
      <c r="A1495" s="1" t="s">
        <v>176</v>
      </c>
      <c r="E1495" s="27" t="s">
        <v>169</v>
      </c>
    </row>
    <row r="1496">
      <c r="A1496" s="1" t="s">
        <v>167</v>
      </c>
      <c r="B1496" s="1">
        <v>365</v>
      </c>
      <c r="C1496" s="26" t="s">
        <v>8549</v>
      </c>
      <c r="D1496" t="s">
        <v>8846</v>
      </c>
      <c r="E1496" s="27" t="s">
        <v>8550</v>
      </c>
      <c r="F1496" s="28" t="s">
        <v>722</v>
      </c>
      <c r="G1496" s="29">
        <v>1</v>
      </c>
      <c r="H1496" s="28">
        <v>0</v>
      </c>
      <c r="I1496" s="30">
        <f>ROUND(G1496*H1496,P4)</f>
        <v>0</v>
      </c>
      <c r="L1496" s="31">
        <v>0</v>
      </c>
      <c r="M1496" s="24">
        <f>ROUND(G1496*L1496,P4)</f>
        <v>0</v>
      </c>
      <c r="N1496" s="25" t="s">
        <v>169</v>
      </c>
      <c r="O1496" s="32">
        <f>M1496*AA1496</f>
        <v>0</v>
      </c>
      <c r="P1496" s="1">
        <v>3</v>
      </c>
      <c r="AA1496" s="1">
        <f>IF(P1496=1,$O$3,IF(P1496=2,$O$4,$O$5))</f>
        <v>0</v>
      </c>
    </row>
    <row r="1497">
      <c r="A1497" s="1" t="s">
        <v>173</v>
      </c>
      <c r="E1497" s="27" t="s">
        <v>8551</v>
      </c>
    </row>
    <row r="1498">
      <c r="A1498" s="1" t="s">
        <v>174</v>
      </c>
    </row>
    <row r="1499">
      <c r="A1499" s="1" t="s">
        <v>176</v>
      </c>
      <c r="E1499" s="27" t="s">
        <v>169</v>
      </c>
    </row>
    <row r="1500">
      <c r="A1500" s="1" t="s">
        <v>167</v>
      </c>
      <c r="B1500" s="1">
        <v>366</v>
      </c>
      <c r="C1500" s="26" t="s">
        <v>8552</v>
      </c>
      <c r="D1500" t="s">
        <v>169</v>
      </c>
      <c r="E1500" s="27" t="s">
        <v>8553</v>
      </c>
      <c r="F1500" s="28" t="s">
        <v>722</v>
      </c>
      <c r="G1500" s="29">
        <v>1</v>
      </c>
      <c r="H1500" s="28">
        <v>0</v>
      </c>
      <c r="I1500" s="30">
        <f>ROUND(G1500*H1500,P4)</f>
        <v>0</v>
      </c>
      <c r="L1500" s="31">
        <v>0</v>
      </c>
      <c r="M1500" s="24">
        <f>ROUND(G1500*L1500,P4)</f>
        <v>0</v>
      </c>
      <c r="N1500" s="25" t="s">
        <v>169</v>
      </c>
      <c r="O1500" s="32">
        <f>M1500*AA1500</f>
        <v>0</v>
      </c>
      <c r="P1500" s="1">
        <v>3</v>
      </c>
      <c r="AA1500" s="1">
        <f>IF(P1500=1,$O$3,IF(P1500=2,$O$4,$O$5))</f>
        <v>0</v>
      </c>
    </row>
    <row r="1501">
      <c r="A1501" s="1" t="s">
        <v>173</v>
      </c>
      <c r="E1501" s="27" t="s">
        <v>169</v>
      </c>
    </row>
    <row r="1502">
      <c r="A1502" s="1" t="s">
        <v>174</v>
      </c>
    </row>
    <row r="1503">
      <c r="A1503" s="1" t="s">
        <v>176</v>
      </c>
      <c r="E1503" s="27" t="s">
        <v>169</v>
      </c>
    </row>
    <row r="1504" ht="25.5">
      <c r="A1504" s="1" t="s">
        <v>167</v>
      </c>
      <c r="B1504" s="1">
        <v>367</v>
      </c>
      <c r="C1504" s="26" t="s">
        <v>8554</v>
      </c>
      <c r="D1504" t="s">
        <v>8847</v>
      </c>
      <c r="E1504" s="27" t="s">
        <v>8555</v>
      </c>
      <c r="F1504" s="28" t="s">
        <v>722</v>
      </c>
      <c r="G1504" s="29">
        <v>1</v>
      </c>
      <c r="H1504" s="28">
        <v>0</v>
      </c>
      <c r="I1504" s="30">
        <f>ROUND(G1504*H1504,P4)</f>
        <v>0</v>
      </c>
      <c r="L1504" s="31">
        <v>0</v>
      </c>
      <c r="M1504" s="24">
        <f>ROUND(G1504*L1504,P4)</f>
        <v>0</v>
      </c>
      <c r="N1504" s="25" t="s">
        <v>169</v>
      </c>
      <c r="O1504" s="32">
        <f>M1504*AA1504</f>
        <v>0</v>
      </c>
      <c r="P1504" s="1">
        <v>3</v>
      </c>
      <c r="AA1504" s="1">
        <f>IF(P1504=1,$O$3,IF(P1504=2,$O$4,$O$5))</f>
        <v>0</v>
      </c>
    </row>
    <row r="1505">
      <c r="A1505" s="1" t="s">
        <v>173</v>
      </c>
      <c r="E1505" s="27" t="s">
        <v>169</v>
      </c>
    </row>
    <row r="1506">
      <c r="A1506" s="1" t="s">
        <v>174</v>
      </c>
    </row>
    <row r="1507">
      <c r="A1507" s="1" t="s">
        <v>176</v>
      </c>
      <c r="E1507" s="27" t="s">
        <v>169</v>
      </c>
    </row>
    <row r="1508">
      <c r="A1508" s="1" t="s">
        <v>167</v>
      </c>
      <c r="B1508" s="1">
        <v>368</v>
      </c>
      <c r="C1508" s="26" t="s">
        <v>8556</v>
      </c>
      <c r="D1508" t="s">
        <v>8846</v>
      </c>
      <c r="E1508" s="27" t="s">
        <v>8557</v>
      </c>
      <c r="F1508" s="28" t="s">
        <v>8547</v>
      </c>
      <c r="G1508" s="29">
        <v>18</v>
      </c>
      <c r="H1508" s="28">
        <v>0</v>
      </c>
      <c r="I1508" s="30">
        <f>ROUND(G1508*H1508,P4)</f>
        <v>0</v>
      </c>
      <c r="L1508" s="31">
        <v>0</v>
      </c>
      <c r="M1508" s="24">
        <f>ROUND(G1508*L1508,P4)</f>
        <v>0</v>
      </c>
      <c r="N1508" s="25" t="s">
        <v>169</v>
      </c>
      <c r="O1508" s="32">
        <f>M1508*AA1508</f>
        <v>0</v>
      </c>
      <c r="P1508" s="1">
        <v>3</v>
      </c>
      <c r="AA1508" s="1">
        <f>IF(P1508=1,$O$3,IF(P1508=2,$O$4,$O$5))</f>
        <v>0</v>
      </c>
    </row>
    <row r="1509">
      <c r="A1509" s="1" t="s">
        <v>173</v>
      </c>
      <c r="E1509" s="27" t="s">
        <v>169</v>
      </c>
    </row>
    <row r="1510">
      <c r="A1510" s="1" t="s">
        <v>174</v>
      </c>
    </row>
    <row r="1511">
      <c r="A1511" s="1" t="s">
        <v>176</v>
      </c>
      <c r="E1511" s="27" t="s">
        <v>169</v>
      </c>
    </row>
    <row r="1512">
      <c r="A1512" s="1" t="s">
        <v>164</v>
      </c>
      <c r="C1512" s="22" t="s">
        <v>8848</v>
      </c>
      <c r="E1512" s="23" t="s">
        <v>8849</v>
      </c>
      <c r="L1512" s="24">
        <f>SUMIFS(L1513:L1520,A1513:A1520,"P")</f>
        <v>0</v>
      </c>
      <c r="M1512" s="24">
        <f>SUMIFS(M1513:M1520,A1513:A1520,"P")</f>
        <v>0</v>
      </c>
      <c r="N1512" s="25"/>
    </row>
    <row r="1513">
      <c r="A1513" s="1" t="s">
        <v>167</v>
      </c>
      <c r="B1513" s="1">
        <v>369</v>
      </c>
      <c r="C1513" s="26" t="s">
        <v>8540</v>
      </c>
      <c r="D1513" t="s">
        <v>8850</v>
      </c>
      <c r="E1513" s="27" t="s">
        <v>8851</v>
      </c>
      <c r="F1513" s="28" t="s">
        <v>722</v>
      </c>
      <c r="G1513" s="29">
        <v>3</v>
      </c>
      <c r="H1513" s="28">
        <v>0</v>
      </c>
      <c r="I1513" s="30">
        <f>ROUND(G1513*H1513,P4)</f>
        <v>0</v>
      </c>
      <c r="L1513" s="31">
        <v>0</v>
      </c>
      <c r="M1513" s="24">
        <f>ROUND(G1513*L1513,P4)</f>
        <v>0</v>
      </c>
      <c r="N1513" s="25" t="s">
        <v>169</v>
      </c>
      <c r="O1513" s="32">
        <f>M1513*AA1513</f>
        <v>0</v>
      </c>
      <c r="P1513" s="1">
        <v>3</v>
      </c>
      <c r="AA1513" s="1">
        <f>IF(P1513=1,$O$3,IF(P1513=2,$O$4,$O$5))</f>
        <v>0</v>
      </c>
    </row>
    <row r="1514">
      <c r="A1514" s="1" t="s">
        <v>173</v>
      </c>
      <c r="E1514" s="27" t="s">
        <v>8852</v>
      </c>
    </row>
    <row r="1515">
      <c r="A1515" s="1" t="s">
        <v>174</v>
      </c>
    </row>
    <row r="1516">
      <c r="A1516" s="1" t="s">
        <v>176</v>
      </c>
      <c r="E1516" s="27" t="s">
        <v>169</v>
      </c>
    </row>
    <row r="1517" ht="25.5">
      <c r="A1517" s="1" t="s">
        <v>167</v>
      </c>
      <c r="B1517" s="1">
        <v>370</v>
      </c>
      <c r="C1517" s="26" t="s">
        <v>8853</v>
      </c>
      <c r="D1517" t="s">
        <v>169</v>
      </c>
      <c r="E1517" s="27" t="s">
        <v>8854</v>
      </c>
      <c r="F1517" s="28" t="s">
        <v>722</v>
      </c>
      <c r="G1517" s="29">
        <v>3</v>
      </c>
      <c r="H1517" s="28">
        <v>0</v>
      </c>
      <c r="I1517" s="30">
        <f>ROUND(G1517*H1517,P4)</f>
        <v>0</v>
      </c>
      <c r="L1517" s="31">
        <v>0</v>
      </c>
      <c r="M1517" s="24">
        <f>ROUND(G1517*L1517,P4)</f>
        <v>0</v>
      </c>
      <c r="N1517" s="25" t="s">
        <v>169</v>
      </c>
      <c r="O1517" s="32">
        <f>M1517*AA1517</f>
        <v>0</v>
      </c>
      <c r="P1517" s="1">
        <v>3</v>
      </c>
      <c r="AA1517" s="1">
        <f>IF(P1517=1,$O$3,IF(P1517=2,$O$4,$O$5))</f>
        <v>0</v>
      </c>
    </row>
    <row r="1518">
      <c r="A1518" s="1" t="s">
        <v>173</v>
      </c>
      <c r="E1518" s="27" t="s">
        <v>169</v>
      </c>
    </row>
    <row r="1519">
      <c r="A1519" s="1" t="s">
        <v>174</v>
      </c>
    </row>
    <row r="1520">
      <c r="A1520" s="1" t="s">
        <v>176</v>
      </c>
      <c r="E1520" s="27" t="s">
        <v>169</v>
      </c>
    </row>
    <row r="1521">
      <c r="A1521" s="1" t="s">
        <v>164</v>
      </c>
      <c r="C1521" s="22" t="s">
        <v>8855</v>
      </c>
      <c r="E1521" s="23" t="s">
        <v>8856</v>
      </c>
      <c r="L1521" s="24">
        <f>SUMIFS(L1522:L1557,A1522:A1557,"P")</f>
        <v>0</v>
      </c>
      <c r="M1521" s="24">
        <f>SUMIFS(M1522:M1557,A1522:A1557,"P")</f>
        <v>0</v>
      </c>
      <c r="N1521" s="25"/>
    </row>
    <row r="1522">
      <c r="A1522" s="1" t="s">
        <v>167</v>
      </c>
      <c r="B1522" s="1">
        <v>371</v>
      </c>
      <c r="C1522" s="26" t="s">
        <v>8571</v>
      </c>
      <c r="D1522" t="s">
        <v>8857</v>
      </c>
      <c r="E1522" s="27" t="s">
        <v>8572</v>
      </c>
      <c r="F1522" s="28" t="s">
        <v>722</v>
      </c>
      <c r="G1522" s="29">
        <v>3</v>
      </c>
      <c r="H1522" s="28">
        <v>0</v>
      </c>
      <c r="I1522" s="30">
        <f>ROUND(G1522*H1522,P4)</f>
        <v>0</v>
      </c>
      <c r="L1522" s="31">
        <v>0</v>
      </c>
      <c r="M1522" s="24">
        <f>ROUND(G1522*L1522,P4)</f>
        <v>0</v>
      </c>
      <c r="N1522" s="25" t="s">
        <v>172</v>
      </c>
      <c r="O1522" s="32">
        <f>M1522*AA1522</f>
        <v>0</v>
      </c>
      <c r="P1522" s="1">
        <v>3</v>
      </c>
      <c r="AA1522" s="1">
        <f>IF(P1522=1,$O$3,IF(P1522=2,$O$4,$O$5))</f>
        <v>0</v>
      </c>
    </row>
    <row r="1523">
      <c r="A1523" s="1" t="s">
        <v>173</v>
      </c>
      <c r="E1523" s="27" t="s">
        <v>169</v>
      </c>
    </row>
    <row r="1524">
      <c r="A1524" s="1" t="s">
        <v>174</v>
      </c>
    </row>
    <row r="1525">
      <c r="A1525" s="1" t="s">
        <v>176</v>
      </c>
      <c r="E1525" s="27" t="s">
        <v>169</v>
      </c>
    </row>
    <row r="1526" ht="25.5">
      <c r="A1526" s="1" t="s">
        <v>167</v>
      </c>
      <c r="B1526" s="1">
        <v>372</v>
      </c>
      <c r="C1526" s="26" t="s">
        <v>8602</v>
      </c>
      <c r="D1526" t="s">
        <v>8857</v>
      </c>
      <c r="E1526" s="27" t="s">
        <v>8603</v>
      </c>
      <c r="F1526" s="28" t="s">
        <v>722</v>
      </c>
      <c r="G1526" s="29">
        <v>1</v>
      </c>
      <c r="H1526" s="28">
        <v>0</v>
      </c>
      <c r="I1526" s="30">
        <f>ROUND(G1526*H1526,P4)</f>
        <v>0</v>
      </c>
      <c r="L1526" s="31">
        <v>0</v>
      </c>
      <c r="M1526" s="24">
        <f>ROUND(G1526*L1526,P4)</f>
        <v>0</v>
      </c>
      <c r="N1526" s="25" t="s">
        <v>172</v>
      </c>
      <c r="O1526" s="32">
        <f>M1526*AA1526</f>
        <v>0</v>
      </c>
      <c r="P1526" s="1">
        <v>3</v>
      </c>
      <c r="AA1526" s="1">
        <f>IF(P1526=1,$O$3,IF(P1526=2,$O$4,$O$5))</f>
        <v>0</v>
      </c>
    </row>
    <row r="1527">
      <c r="A1527" s="1" t="s">
        <v>173</v>
      </c>
      <c r="E1527" s="27" t="s">
        <v>169</v>
      </c>
    </row>
    <row r="1528">
      <c r="A1528" s="1" t="s">
        <v>174</v>
      </c>
    </row>
    <row r="1529">
      <c r="A1529" s="1" t="s">
        <v>176</v>
      </c>
      <c r="E1529" s="27" t="s">
        <v>169</v>
      </c>
    </row>
    <row r="1530" ht="25.5">
      <c r="A1530" s="1" t="s">
        <v>167</v>
      </c>
      <c r="B1530" s="1">
        <v>373</v>
      </c>
      <c r="C1530" s="26" t="s">
        <v>8604</v>
      </c>
      <c r="D1530" t="s">
        <v>8857</v>
      </c>
      <c r="E1530" s="27" t="s">
        <v>8605</v>
      </c>
      <c r="F1530" s="28" t="s">
        <v>171</v>
      </c>
      <c r="G1530" s="29">
        <v>17</v>
      </c>
      <c r="H1530" s="28">
        <v>0</v>
      </c>
      <c r="I1530" s="30">
        <f>ROUND(G1530*H1530,P4)</f>
        <v>0</v>
      </c>
      <c r="L1530" s="31">
        <v>0</v>
      </c>
      <c r="M1530" s="24">
        <f>ROUND(G1530*L1530,P4)</f>
        <v>0</v>
      </c>
      <c r="N1530" s="25" t="s">
        <v>172</v>
      </c>
      <c r="O1530" s="32">
        <f>M1530*AA1530</f>
        <v>0</v>
      </c>
      <c r="P1530" s="1">
        <v>3</v>
      </c>
      <c r="AA1530" s="1">
        <f>IF(P1530=1,$O$3,IF(P1530=2,$O$4,$O$5))</f>
        <v>0</v>
      </c>
    </row>
    <row r="1531">
      <c r="A1531" s="1" t="s">
        <v>173</v>
      </c>
      <c r="E1531" s="27" t="s">
        <v>169</v>
      </c>
    </row>
    <row r="1532">
      <c r="A1532" s="1" t="s">
        <v>174</v>
      </c>
    </row>
    <row r="1533">
      <c r="A1533" s="1" t="s">
        <v>176</v>
      </c>
      <c r="E1533" s="27" t="s">
        <v>169</v>
      </c>
    </row>
    <row r="1534">
      <c r="A1534" s="1" t="s">
        <v>167</v>
      </c>
      <c r="B1534" s="1">
        <v>374</v>
      </c>
      <c r="C1534" s="26" t="s">
        <v>8540</v>
      </c>
      <c r="D1534" t="s">
        <v>8857</v>
      </c>
      <c r="E1534" s="27" t="s">
        <v>8625</v>
      </c>
      <c r="F1534" s="28" t="s">
        <v>722</v>
      </c>
      <c r="G1534" s="29">
        <v>1</v>
      </c>
      <c r="H1534" s="28">
        <v>0</v>
      </c>
      <c r="I1534" s="30">
        <f>ROUND(G1534*H1534,P4)</f>
        <v>0</v>
      </c>
      <c r="L1534" s="31">
        <v>0</v>
      </c>
      <c r="M1534" s="24">
        <f>ROUND(G1534*L1534,P4)</f>
        <v>0</v>
      </c>
      <c r="N1534" s="25" t="s">
        <v>169</v>
      </c>
      <c r="O1534" s="32">
        <f>M1534*AA1534</f>
        <v>0</v>
      </c>
      <c r="P1534" s="1">
        <v>3</v>
      </c>
      <c r="AA1534" s="1">
        <f>IF(P1534=1,$O$3,IF(P1534=2,$O$4,$O$5))</f>
        <v>0</v>
      </c>
    </row>
    <row r="1535" ht="25.5">
      <c r="A1535" s="1" t="s">
        <v>173</v>
      </c>
      <c r="E1535" s="27" t="s">
        <v>8858</v>
      </c>
    </row>
    <row r="1536">
      <c r="A1536" s="1" t="s">
        <v>174</v>
      </c>
    </row>
    <row r="1537">
      <c r="A1537" s="1" t="s">
        <v>176</v>
      </c>
      <c r="E1537" s="27" t="s">
        <v>169</v>
      </c>
    </row>
    <row r="1538">
      <c r="A1538" s="1" t="s">
        <v>167</v>
      </c>
      <c r="B1538" s="1">
        <v>375</v>
      </c>
      <c r="C1538" s="26" t="s">
        <v>8549</v>
      </c>
      <c r="D1538" t="s">
        <v>8857</v>
      </c>
      <c r="E1538" s="27" t="s">
        <v>8585</v>
      </c>
      <c r="F1538" s="28" t="s">
        <v>171</v>
      </c>
      <c r="G1538" s="29">
        <v>17</v>
      </c>
      <c r="H1538" s="28">
        <v>0</v>
      </c>
      <c r="I1538" s="30">
        <f>ROUND(G1538*H1538,P4)</f>
        <v>0</v>
      </c>
      <c r="L1538" s="31">
        <v>0</v>
      </c>
      <c r="M1538" s="24">
        <f>ROUND(G1538*L1538,P4)</f>
        <v>0</v>
      </c>
      <c r="N1538" s="25" t="s">
        <v>169</v>
      </c>
      <c r="O1538" s="32">
        <f>M1538*AA1538</f>
        <v>0</v>
      </c>
      <c r="P1538" s="1">
        <v>3</v>
      </c>
      <c r="AA1538" s="1">
        <f>IF(P1538=1,$O$3,IF(P1538=2,$O$4,$O$5))</f>
        <v>0</v>
      </c>
    </row>
    <row r="1539" ht="25.5">
      <c r="A1539" s="1" t="s">
        <v>173</v>
      </c>
      <c r="E1539" s="27" t="s">
        <v>8586</v>
      </c>
    </row>
    <row r="1540" ht="51">
      <c r="A1540" s="1" t="s">
        <v>174</v>
      </c>
      <c r="E1540" s="33" t="s">
        <v>8859</v>
      </c>
    </row>
    <row r="1541">
      <c r="A1541" s="1" t="s">
        <v>176</v>
      </c>
      <c r="E1541" s="27" t="s">
        <v>169</v>
      </c>
    </row>
    <row r="1542">
      <c r="A1542" s="1" t="s">
        <v>167</v>
      </c>
      <c r="B1542" s="1">
        <v>376</v>
      </c>
      <c r="C1542" s="26" t="s">
        <v>1391</v>
      </c>
      <c r="D1542" t="s">
        <v>8860</v>
      </c>
      <c r="E1542" s="27" t="s">
        <v>8550</v>
      </c>
      <c r="F1542" s="28" t="s">
        <v>722</v>
      </c>
      <c r="G1542" s="29">
        <v>1</v>
      </c>
      <c r="H1542" s="28">
        <v>0</v>
      </c>
      <c r="I1542" s="30">
        <f>ROUND(G1542*H1542,P4)</f>
        <v>0</v>
      </c>
      <c r="L1542" s="31">
        <v>0</v>
      </c>
      <c r="M1542" s="24">
        <f>ROUND(G1542*L1542,P4)</f>
        <v>0</v>
      </c>
      <c r="N1542" s="25" t="s">
        <v>169</v>
      </c>
      <c r="O1542" s="32">
        <f>M1542*AA1542</f>
        <v>0</v>
      </c>
      <c r="P1542" s="1">
        <v>3</v>
      </c>
      <c r="AA1542" s="1">
        <f>IF(P1542=1,$O$3,IF(P1542=2,$O$4,$O$5))</f>
        <v>0</v>
      </c>
    </row>
    <row r="1543">
      <c r="A1543" s="1" t="s">
        <v>173</v>
      </c>
      <c r="E1543" s="27" t="s">
        <v>8593</v>
      </c>
    </row>
    <row r="1544">
      <c r="A1544" s="1" t="s">
        <v>174</v>
      </c>
    </row>
    <row r="1545">
      <c r="A1545" s="1" t="s">
        <v>176</v>
      </c>
      <c r="E1545" s="27" t="s">
        <v>169</v>
      </c>
    </row>
    <row r="1546">
      <c r="A1546" s="1" t="s">
        <v>167</v>
      </c>
      <c r="B1546" s="1">
        <v>377</v>
      </c>
      <c r="C1546" s="26" t="s">
        <v>8630</v>
      </c>
      <c r="D1546" t="s">
        <v>169</v>
      </c>
      <c r="E1546" s="27" t="s">
        <v>8615</v>
      </c>
      <c r="F1546" s="28" t="s">
        <v>722</v>
      </c>
      <c r="G1546" s="29">
        <v>1</v>
      </c>
      <c r="H1546" s="28">
        <v>0</v>
      </c>
      <c r="I1546" s="30">
        <f>ROUND(G1546*H1546,P4)</f>
        <v>0</v>
      </c>
      <c r="L1546" s="31">
        <v>0</v>
      </c>
      <c r="M1546" s="24">
        <f>ROUND(G1546*L1546,P4)</f>
        <v>0</v>
      </c>
      <c r="N1546" s="25" t="s">
        <v>169</v>
      </c>
      <c r="O1546" s="32">
        <f>M1546*AA1546</f>
        <v>0</v>
      </c>
      <c r="P1546" s="1">
        <v>3</v>
      </c>
      <c r="AA1546" s="1">
        <f>IF(P1546=1,$O$3,IF(P1546=2,$O$4,$O$5))</f>
        <v>0</v>
      </c>
    </row>
    <row r="1547">
      <c r="A1547" s="1" t="s">
        <v>173</v>
      </c>
      <c r="E1547" s="27" t="s">
        <v>8631</v>
      </c>
    </row>
    <row r="1548">
      <c r="A1548" s="1" t="s">
        <v>174</v>
      </c>
    </row>
    <row r="1549">
      <c r="A1549" s="1" t="s">
        <v>176</v>
      </c>
      <c r="E1549" s="27" t="s">
        <v>169</v>
      </c>
    </row>
    <row r="1550" ht="25.5">
      <c r="A1550" s="1" t="s">
        <v>167</v>
      </c>
      <c r="B1550" s="1">
        <v>378</v>
      </c>
      <c r="C1550" s="26" t="s">
        <v>8632</v>
      </c>
      <c r="D1550" t="s">
        <v>8857</v>
      </c>
      <c r="E1550" s="27" t="s">
        <v>8633</v>
      </c>
      <c r="F1550" s="28" t="s">
        <v>722</v>
      </c>
      <c r="G1550" s="29">
        <v>1</v>
      </c>
      <c r="H1550" s="28">
        <v>0</v>
      </c>
      <c r="I1550" s="30">
        <f>ROUND(G1550*H1550,P4)</f>
        <v>0</v>
      </c>
      <c r="L1550" s="31">
        <v>0</v>
      </c>
      <c r="M1550" s="24">
        <f>ROUND(G1550*L1550,P4)</f>
        <v>0</v>
      </c>
      <c r="N1550" s="25" t="s">
        <v>169</v>
      </c>
      <c r="O1550" s="32">
        <f>M1550*AA1550</f>
        <v>0</v>
      </c>
      <c r="P1550" s="1">
        <v>3</v>
      </c>
      <c r="AA1550" s="1">
        <f>IF(P1550=1,$O$3,IF(P1550=2,$O$4,$O$5))</f>
        <v>0</v>
      </c>
    </row>
    <row r="1551">
      <c r="A1551" s="1" t="s">
        <v>173</v>
      </c>
      <c r="E1551" s="27" t="s">
        <v>169</v>
      </c>
    </row>
    <row r="1552">
      <c r="A1552" s="1" t="s">
        <v>174</v>
      </c>
    </row>
    <row r="1553">
      <c r="A1553" s="1" t="s">
        <v>176</v>
      </c>
      <c r="E1553" s="27" t="s">
        <v>169</v>
      </c>
    </row>
    <row r="1554">
      <c r="A1554" s="1" t="s">
        <v>167</v>
      </c>
      <c r="B1554" s="1">
        <v>379</v>
      </c>
      <c r="C1554" s="26" t="s">
        <v>8598</v>
      </c>
      <c r="D1554" t="s">
        <v>8860</v>
      </c>
      <c r="E1554" s="27" t="s">
        <v>8599</v>
      </c>
      <c r="F1554" s="28" t="s">
        <v>722</v>
      </c>
      <c r="G1554" s="29">
        <v>3</v>
      </c>
      <c r="H1554" s="28">
        <v>0</v>
      </c>
      <c r="I1554" s="30">
        <f>ROUND(G1554*H1554,P4)</f>
        <v>0</v>
      </c>
      <c r="L1554" s="31">
        <v>0</v>
      </c>
      <c r="M1554" s="24">
        <f>ROUND(G1554*L1554,P4)</f>
        <v>0</v>
      </c>
      <c r="N1554" s="25" t="s">
        <v>169</v>
      </c>
      <c r="O1554" s="32">
        <f>M1554*AA1554</f>
        <v>0</v>
      </c>
      <c r="P1554" s="1">
        <v>3</v>
      </c>
      <c r="AA1554" s="1">
        <f>IF(P1554=1,$O$3,IF(P1554=2,$O$4,$O$5))</f>
        <v>0</v>
      </c>
    </row>
    <row r="1555">
      <c r="A1555" s="1" t="s">
        <v>173</v>
      </c>
      <c r="E1555" s="27" t="s">
        <v>8600</v>
      </c>
    </row>
    <row r="1556">
      <c r="A1556" s="1" t="s">
        <v>174</v>
      </c>
    </row>
    <row r="1557">
      <c r="A1557" s="1" t="s">
        <v>176</v>
      </c>
      <c r="E1557" s="27" t="s">
        <v>169</v>
      </c>
    </row>
    <row r="1558">
      <c r="A1558" s="1" t="s">
        <v>164</v>
      </c>
      <c r="C1558" s="22" t="s">
        <v>1523</v>
      </c>
      <c r="E1558" s="23" t="s">
        <v>8861</v>
      </c>
      <c r="L1558" s="24">
        <f>SUMIFS(L1559:L1642,A1559:A1642,"P")</f>
        <v>0</v>
      </c>
      <c r="M1558" s="24">
        <f>SUMIFS(M1559:M1642,A1559:A1642,"P")</f>
        <v>0</v>
      </c>
      <c r="N1558" s="25"/>
    </row>
    <row r="1559">
      <c r="A1559" s="1" t="s">
        <v>167</v>
      </c>
      <c r="B1559" s="1">
        <v>380</v>
      </c>
      <c r="C1559" s="26" t="s">
        <v>8862</v>
      </c>
      <c r="D1559" t="s">
        <v>169</v>
      </c>
      <c r="E1559" s="27" t="s">
        <v>8615</v>
      </c>
      <c r="F1559" s="28" t="s">
        <v>722</v>
      </c>
      <c r="G1559" s="29">
        <v>2</v>
      </c>
      <c r="H1559" s="28">
        <v>0</v>
      </c>
      <c r="I1559" s="30">
        <f>ROUND(G1559*H1559,P4)</f>
        <v>0</v>
      </c>
      <c r="L1559" s="31">
        <v>0</v>
      </c>
      <c r="M1559" s="24">
        <f>ROUND(G1559*L1559,P4)</f>
        <v>0</v>
      </c>
      <c r="N1559" s="25" t="s">
        <v>172</v>
      </c>
      <c r="O1559" s="32">
        <f>M1559*AA1559</f>
        <v>0</v>
      </c>
      <c r="P1559" s="1">
        <v>3</v>
      </c>
      <c r="AA1559" s="1">
        <f>IF(P1559=1,$O$3,IF(P1559=2,$O$4,$O$5))</f>
        <v>0</v>
      </c>
    </row>
    <row r="1560">
      <c r="A1560" s="1" t="s">
        <v>173</v>
      </c>
      <c r="E1560" s="27" t="s">
        <v>8863</v>
      </c>
    </row>
    <row r="1561">
      <c r="A1561" s="1" t="s">
        <v>174</v>
      </c>
    </row>
    <row r="1562">
      <c r="A1562" s="1" t="s">
        <v>176</v>
      </c>
      <c r="E1562" s="27" t="s">
        <v>169</v>
      </c>
    </row>
    <row r="1563" ht="25.5">
      <c r="A1563" s="1" t="s">
        <v>167</v>
      </c>
      <c r="B1563" s="1">
        <v>381</v>
      </c>
      <c r="C1563" s="26" t="s">
        <v>8864</v>
      </c>
      <c r="D1563" t="s">
        <v>169</v>
      </c>
      <c r="E1563" s="27" t="s">
        <v>8865</v>
      </c>
      <c r="F1563" s="28" t="s">
        <v>722</v>
      </c>
      <c r="G1563" s="29">
        <v>2</v>
      </c>
      <c r="H1563" s="28">
        <v>0</v>
      </c>
      <c r="I1563" s="30">
        <f>ROUND(G1563*H1563,P4)</f>
        <v>0</v>
      </c>
      <c r="L1563" s="31">
        <v>0</v>
      </c>
      <c r="M1563" s="24">
        <f>ROUND(G1563*L1563,P4)</f>
        <v>0</v>
      </c>
      <c r="N1563" s="25" t="s">
        <v>172</v>
      </c>
      <c r="O1563" s="32">
        <f>M1563*AA1563</f>
        <v>0</v>
      </c>
      <c r="P1563" s="1">
        <v>3</v>
      </c>
      <c r="AA1563" s="1">
        <f>IF(P1563=1,$O$3,IF(P1563=2,$O$4,$O$5))</f>
        <v>0</v>
      </c>
    </row>
    <row r="1564">
      <c r="A1564" s="1" t="s">
        <v>173</v>
      </c>
      <c r="E1564" s="27" t="s">
        <v>169</v>
      </c>
    </row>
    <row r="1565">
      <c r="A1565" s="1" t="s">
        <v>174</v>
      </c>
    </row>
    <row r="1566">
      <c r="A1566" s="1" t="s">
        <v>176</v>
      </c>
      <c r="E1566" s="27" t="s">
        <v>169</v>
      </c>
    </row>
    <row r="1567" ht="25.5">
      <c r="A1567" s="1" t="s">
        <v>167</v>
      </c>
      <c r="B1567" s="1">
        <v>382</v>
      </c>
      <c r="C1567" s="26" t="s">
        <v>8575</v>
      </c>
      <c r="D1567" t="s">
        <v>378</v>
      </c>
      <c r="E1567" s="27" t="s">
        <v>8576</v>
      </c>
      <c r="F1567" s="28" t="s">
        <v>171</v>
      </c>
      <c r="G1567" s="29">
        <v>64</v>
      </c>
      <c r="H1567" s="28">
        <v>0</v>
      </c>
      <c r="I1567" s="30">
        <f>ROUND(G1567*H1567,P4)</f>
        <v>0</v>
      </c>
      <c r="L1567" s="31">
        <v>0</v>
      </c>
      <c r="M1567" s="24">
        <f>ROUND(G1567*L1567,P4)</f>
        <v>0</v>
      </c>
      <c r="N1567" s="25" t="s">
        <v>172</v>
      </c>
      <c r="O1567" s="32">
        <f>M1567*AA1567</f>
        <v>0</v>
      </c>
      <c r="P1567" s="1">
        <v>3</v>
      </c>
      <c r="AA1567" s="1">
        <f>IF(P1567=1,$O$3,IF(P1567=2,$O$4,$O$5))</f>
        <v>0</v>
      </c>
    </row>
    <row r="1568">
      <c r="A1568" s="1" t="s">
        <v>173</v>
      </c>
      <c r="E1568" s="27" t="s">
        <v>169</v>
      </c>
    </row>
    <row r="1569">
      <c r="A1569" s="1" t="s">
        <v>174</v>
      </c>
    </row>
    <row r="1570">
      <c r="A1570" s="1" t="s">
        <v>176</v>
      </c>
      <c r="E1570" s="27" t="s">
        <v>169</v>
      </c>
    </row>
    <row r="1571" ht="25.5">
      <c r="A1571" s="1" t="s">
        <v>167</v>
      </c>
      <c r="B1571" s="1">
        <v>383</v>
      </c>
      <c r="C1571" s="26" t="s">
        <v>8577</v>
      </c>
      <c r="D1571" t="s">
        <v>378</v>
      </c>
      <c r="E1571" s="27" t="s">
        <v>8578</v>
      </c>
      <c r="F1571" s="28" t="s">
        <v>722</v>
      </c>
      <c r="G1571" s="29">
        <v>1</v>
      </c>
      <c r="H1571" s="28">
        <v>0</v>
      </c>
      <c r="I1571" s="30">
        <f>ROUND(G1571*H1571,P4)</f>
        <v>0</v>
      </c>
      <c r="L1571" s="31">
        <v>0</v>
      </c>
      <c r="M1571" s="24">
        <f>ROUND(G1571*L1571,P4)</f>
        <v>0</v>
      </c>
      <c r="N1571" s="25" t="s">
        <v>172</v>
      </c>
      <c r="O1571" s="32">
        <f>M1571*AA1571</f>
        <v>0</v>
      </c>
      <c r="P1571" s="1">
        <v>3</v>
      </c>
      <c r="AA1571" s="1">
        <f>IF(P1571=1,$O$3,IF(P1571=2,$O$4,$O$5))</f>
        <v>0</v>
      </c>
    </row>
    <row r="1572">
      <c r="A1572" s="1" t="s">
        <v>173</v>
      </c>
      <c r="E1572" s="27" t="s">
        <v>169</v>
      </c>
    </row>
    <row r="1573">
      <c r="A1573" s="1" t="s">
        <v>174</v>
      </c>
    </row>
    <row r="1574">
      <c r="A1574" s="1" t="s">
        <v>176</v>
      </c>
      <c r="E1574" s="27" t="s">
        <v>169</v>
      </c>
    </row>
    <row r="1575">
      <c r="A1575" s="1" t="s">
        <v>167</v>
      </c>
      <c r="B1575" s="1">
        <v>384</v>
      </c>
      <c r="C1575" s="26" t="s">
        <v>8540</v>
      </c>
      <c r="D1575" t="s">
        <v>1523</v>
      </c>
      <c r="E1575" s="27" t="s">
        <v>8579</v>
      </c>
      <c r="F1575" s="28" t="s">
        <v>722</v>
      </c>
      <c r="G1575" s="29">
        <v>1</v>
      </c>
      <c r="H1575" s="28">
        <v>0</v>
      </c>
      <c r="I1575" s="30">
        <f>ROUND(G1575*H1575,P4)</f>
        <v>0</v>
      </c>
      <c r="L1575" s="31">
        <v>0</v>
      </c>
      <c r="M1575" s="24">
        <f>ROUND(G1575*L1575,P4)</f>
        <v>0</v>
      </c>
      <c r="N1575" s="25" t="s">
        <v>169</v>
      </c>
      <c r="O1575" s="32">
        <f>M1575*AA1575</f>
        <v>0</v>
      </c>
      <c r="P1575" s="1">
        <v>3</v>
      </c>
      <c r="AA1575" s="1">
        <f>IF(P1575=1,$O$3,IF(P1575=2,$O$4,$O$5))</f>
        <v>0</v>
      </c>
    </row>
    <row r="1576" ht="38.25">
      <c r="A1576" s="1" t="s">
        <v>173</v>
      </c>
      <c r="E1576" s="27" t="s">
        <v>8866</v>
      </c>
    </row>
    <row r="1577">
      <c r="A1577" s="1" t="s">
        <v>174</v>
      </c>
    </row>
    <row r="1578">
      <c r="A1578" s="1" t="s">
        <v>176</v>
      </c>
      <c r="E1578" s="27" t="s">
        <v>169</v>
      </c>
    </row>
    <row r="1579">
      <c r="A1579" s="1" t="s">
        <v>167</v>
      </c>
      <c r="B1579" s="1">
        <v>385</v>
      </c>
      <c r="C1579" s="26" t="s">
        <v>8545</v>
      </c>
      <c r="D1579" t="s">
        <v>1523</v>
      </c>
      <c r="E1579" s="27" t="s">
        <v>8581</v>
      </c>
      <c r="F1579" s="28" t="s">
        <v>722</v>
      </c>
      <c r="G1579" s="29">
        <v>4</v>
      </c>
      <c r="H1579" s="28">
        <v>0</v>
      </c>
      <c r="I1579" s="30">
        <f>ROUND(G1579*H1579,P4)</f>
        <v>0</v>
      </c>
      <c r="L1579" s="31">
        <v>0</v>
      </c>
      <c r="M1579" s="24">
        <f>ROUND(G1579*L1579,P4)</f>
        <v>0</v>
      </c>
      <c r="N1579" s="25" t="s">
        <v>169</v>
      </c>
      <c r="O1579" s="32">
        <f>M1579*AA1579</f>
        <v>0</v>
      </c>
      <c r="P1579" s="1">
        <v>3</v>
      </c>
      <c r="AA1579" s="1">
        <f>IF(P1579=1,$O$3,IF(P1579=2,$O$4,$O$5))</f>
        <v>0</v>
      </c>
    </row>
    <row r="1580">
      <c r="A1580" s="1" t="s">
        <v>173</v>
      </c>
      <c r="E1580" s="27" t="s">
        <v>8582</v>
      </c>
    </row>
    <row r="1581">
      <c r="A1581" s="1" t="s">
        <v>174</v>
      </c>
    </row>
    <row r="1582">
      <c r="A1582" s="1" t="s">
        <v>176</v>
      </c>
      <c r="E1582" s="27" t="s">
        <v>169</v>
      </c>
    </row>
    <row r="1583">
      <c r="A1583" s="1" t="s">
        <v>167</v>
      </c>
      <c r="B1583" s="1">
        <v>386</v>
      </c>
      <c r="C1583" s="26" t="s">
        <v>8549</v>
      </c>
      <c r="D1583" t="s">
        <v>603</v>
      </c>
      <c r="E1583" s="27" t="s">
        <v>8581</v>
      </c>
      <c r="F1583" s="28" t="s">
        <v>722</v>
      </c>
      <c r="G1583" s="29">
        <v>2</v>
      </c>
      <c r="H1583" s="28">
        <v>0</v>
      </c>
      <c r="I1583" s="30">
        <f>ROUND(G1583*H1583,P4)</f>
        <v>0</v>
      </c>
      <c r="L1583" s="31">
        <v>0</v>
      </c>
      <c r="M1583" s="24">
        <f>ROUND(G1583*L1583,P4)</f>
        <v>0</v>
      </c>
      <c r="N1583" s="25" t="s">
        <v>169</v>
      </c>
      <c r="O1583" s="32">
        <f>M1583*AA1583</f>
        <v>0</v>
      </c>
      <c r="P1583" s="1">
        <v>3</v>
      </c>
      <c r="AA1583" s="1">
        <f>IF(P1583=1,$O$3,IF(P1583=2,$O$4,$O$5))</f>
        <v>0</v>
      </c>
    </row>
    <row r="1584">
      <c r="A1584" s="1" t="s">
        <v>173</v>
      </c>
      <c r="E1584" s="27" t="s">
        <v>8867</v>
      </c>
    </row>
    <row r="1585">
      <c r="A1585" s="1" t="s">
        <v>174</v>
      </c>
    </row>
    <row r="1586">
      <c r="A1586" s="1" t="s">
        <v>176</v>
      </c>
      <c r="E1586" s="27" t="s">
        <v>169</v>
      </c>
    </row>
    <row r="1587">
      <c r="A1587" s="1" t="s">
        <v>167</v>
      </c>
      <c r="B1587" s="1">
        <v>387</v>
      </c>
      <c r="C1587" s="26" t="s">
        <v>1391</v>
      </c>
      <c r="D1587" t="s">
        <v>603</v>
      </c>
      <c r="E1587" s="27" t="s">
        <v>8663</v>
      </c>
      <c r="F1587" s="28" t="s">
        <v>722</v>
      </c>
      <c r="G1587" s="29">
        <v>2</v>
      </c>
      <c r="H1587" s="28">
        <v>0</v>
      </c>
      <c r="I1587" s="30">
        <f>ROUND(G1587*H1587,P4)</f>
        <v>0</v>
      </c>
      <c r="L1587" s="31">
        <v>0</v>
      </c>
      <c r="M1587" s="24">
        <f>ROUND(G1587*L1587,P4)</f>
        <v>0</v>
      </c>
      <c r="N1587" s="25" t="s">
        <v>169</v>
      </c>
      <c r="O1587" s="32">
        <f>M1587*AA1587</f>
        <v>0</v>
      </c>
      <c r="P1587" s="1">
        <v>3</v>
      </c>
      <c r="AA1587" s="1">
        <f>IF(P1587=1,$O$3,IF(P1587=2,$O$4,$O$5))</f>
        <v>0</v>
      </c>
    </row>
    <row r="1588">
      <c r="A1588" s="1" t="s">
        <v>173</v>
      </c>
      <c r="E1588" s="27" t="s">
        <v>8664</v>
      </c>
    </row>
    <row r="1589">
      <c r="A1589" s="1" t="s">
        <v>174</v>
      </c>
    </row>
    <row r="1590">
      <c r="A1590" s="1" t="s">
        <v>176</v>
      </c>
      <c r="E1590" s="27" t="s">
        <v>169</v>
      </c>
    </row>
    <row r="1591">
      <c r="A1591" s="1" t="s">
        <v>167</v>
      </c>
      <c r="B1591" s="1">
        <v>388</v>
      </c>
      <c r="C1591" s="26" t="s">
        <v>1394</v>
      </c>
      <c r="D1591" t="s">
        <v>603</v>
      </c>
      <c r="E1591" s="27" t="s">
        <v>8868</v>
      </c>
      <c r="F1591" s="28" t="s">
        <v>722</v>
      </c>
      <c r="G1591" s="29">
        <v>2</v>
      </c>
      <c r="H1591" s="28">
        <v>0</v>
      </c>
      <c r="I1591" s="30">
        <f>ROUND(G1591*H1591,P4)</f>
        <v>0</v>
      </c>
      <c r="L1591" s="31">
        <v>0</v>
      </c>
      <c r="M1591" s="24">
        <f>ROUND(G1591*L1591,P4)</f>
        <v>0</v>
      </c>
      <c r="N1591" s="25" t="s">
        <v>169</v>
      </c>
      <c r="O1591" s="32">
        <f>M1591*AA1591</f>
        <v>0</v>
      </c>
      <c r="P1591" s="1">
        <v>3</v>
      </c>
      <c r="AA1591" s="1">
        <f>IF(P1591=1,$O$3,IF(P1591=2,$O$4,$O$5))</f>
        <v>0</v>
      </c>
    </row>
    <row r="1592">
      <c r="A1592" s="1" t="s">
        <v>173</v>
      </c>
      <c r="E1592" s="27" t="s">
        <v>8869</v>
      </c>
    </row>
    <row r="1593">
      <c r="A1593" s="1" t="s">
        <v>174</v>
      </c>
    </row>
    <row r="1594">
      <c r="A1594" s="1" t="s">
        <v>176</v>
      </c>
      <c r="E1594" s="27" t="s">
        <v>169</v>
      </c>
    </row>
    <row r="1595">
      <c r="A1595" s="1" t="s">
        <v>167</v>
      </c>
      <c r="B1595" s="1">
        <v>389</v>
      </c>
      <c r="C1595" s="26" t="s">
        <v>1396</v>
      </c>
      <c r="D1595" t="s">
        <v>603</v>
      </c>
      <c r="E1595" s="27" t="s">
        <v>8609</v>
      </c>
      <c r="F1595" s="28" t="s">
        <v>722</v>
      </c>
      <c r="G1595" s="29">
        <v>4</v>
      </c>
      <c r="H1595" s="28">
        <v>0</v>
      </c>
      <c r="I1595" s="30">
        <f>ROUND(G1595*H1595,P4)</f>
        <v>0</v>
      </c>
      <c r="L1595" s="31">
        <v>0</v>
      </c>
      <c r="M1595" s="24">
        <f>ROUND(G1595*L1595,P4)</f>
        <v>0</v>
      </c>
      <c r="N1595" s="25" t="s">
        <v>169</v>
      </c>
      <c r="O1595" s="32">
        <f>M1595*AA1595</f>
        <v>0</v>
      </c>
      <c r="P1595" s="1">
        <v>3</v>
      </c>
      <c r="AA1595" s="1">
        <f>IF(P1595=1,$O$3,IF(P1595=2,$O$4,$O$5))</f>
        <v>0</v>
      </c>
    </row>
    <row r="1596">
      <c r="A1596" s="1" t="s">
        <v>173</v>
      </c>
      <c r="E1596" s="27" t="s">
        <v>8870</v>
      </c>
    </row>
    <row r="1597">
      <c r="A1597" s="1" t="s">
        <v>174</v>
      </c>
    </row>
    <row r="1598">
      <c r="A1598" s="1" t="s">
        <v>176</v>
      </c>
      <c r="E1598" s="27" t="s">
        <v>169</v>
      </c>
    </row>
    <row r="1599">
      <c r="A1599" s="1" t="s">
        <v>167</v>
      </c>
      <c r="B1599" s="1">
        <v>390</v>
      </c>
      <c r="C1599" s="26" t="s">
        <v>8592</v>
      </c>
      <c r="D1599" t="s">
        <v>603</v>
      </c>
      <c r="E1599" s="27" t="s">
        <v>8585</v>
      </c>
      <c r="F1599" s="28" t="s">
        <v>171</v>
      </c>
      <c r="G1599" s="29">
        <v>64</v>
      </c>
      <c r="H1599" s="28">
        <v>0</v>
      </c>
      <c r="I1599" s="30">
        <f>ROUND(G1599*H1599,P4)</f>
        <v>0</v>
      </c>
      <c r="L1599" s="31">
        <v>0</v>
      </c>
      <c r="M1599" s="24">
        <f>ROUND(G1599*L1599,P4)</f>
        <v>0</v>
      </c>
      <c r="N1599" s="25" t="s">
        <v>169</v>
      </c>
      <c r="O1599" s="32">
        <f>M1599*AA1599</f>
        <v>0</v>
      </c>
      <c r="P1599" s="1">
        <v>3</v>
      </c>
      <c r="AA1599" s="1">
        <f>IF(P1599=1,$O$3,IF(P1599=2,$O$4,$O$5))</f>
        <v>0</v>
      </c>
    </row>
    <row r="1600" ht="25.5">
      <c r="A1600" s="1" t="s">
        <v>173</v>
      </c>
      <c r="E1600" s="27" t="s">
        <v>8586</v>
      </c>
    </row>
    <row r="1601" ht="51">
      <c r="A1601" s="1" t="s">
        <v>174</v>
      </c>
      <c r="E1601" s="33" t="s">
        <v>8871</v>
      </c>
    </row>
    <row r="1602">
      <c r="A1602" s="1" t="s">
        <v>176</v>
      </c>
      <c r="E1602" s="27" t="s">
        <v>169</v>
      </c>
    </row>
    <row r="1603">
      <c r="A1603" s="1" t="s">
        <v>167</v>
      </c>
      <c r="B1603" s="1">
        <v>391</v>
      </c>
      <c r="C1603" s="26" t="s">
        <v>8613</v>
      </c>
      <c r="D1603" t="s">
        <v>603</v>
      </c>
      <c r="E1603" s="27" t="s">
        <v>8639</v>
      </c>
      <c r="F1603" s="28" t="s">
        <v>171</v>
      </c>
      <c r="G1603" s="29">
        <v>4</v>
      </c>
      <c r="H1603" s="28">
        <v>0</v>
      </c>
      <c r="I1603" s="30">
        <f>ROUND(G1603*H1603,P4)</f>
        <v>0</v>
      </c>
      <c r="L1603" s="31">
        <v>0</v>
      </c>
      <c r="M1603" s="24">
        <f>ROUND(G1603*L1603,P4)</f>
        <v>0</v>
      </c>
      <c r="N1603" s="25" t="s">
        <v>169</v>
      </c>
      <c r="O1603" s="32">
        <f>M1603*AA1603</f>
        <v>0</v>
      </c>
      <c r="P1603" s="1">
        <v>3</v>
      </c>
      <c r="AA1603" s="1">
        <f>IF(P1603=1,$O$3,IF(P1603=2,$O$4,$O$5))</f>
        <v>0</v>
      </c>
    </row>
    <row r="1604" ht="25.5">
      <c r="A1604" s="1" t="s">
        <v>173</v>
      </c>
      <c r="E1604" s="27" t="s">
        <v>8640</v>
      </c>
    </row>
    <row r="1605" ht="51">
      <c r="A1605" s="1" t="s">
        <v>174</v>
      </c>
      <c r="E1605" s="33" t="s">
        <v>8872</v>
      </c>
    </row>
    <row r="1606">
      <c r="A1606" s="1" t="s">
        <v>176</v>
      </c>
      <c r="E1606" s="27" t="s">
        <v>169</v>
      </c>
    </row>
    <row r="1607">
      <c r="A1607" s="1" t="s">
        <v>167</v>
      </c>
      <c r="B1607" s="1">
        <v>392</v>
      </c>
      <c r="C1607" s="26" t="s">
        <v>8668</v>
      </c>
      <c r="D1607" t="s">
        <v>603</v>
      </c>
      <c r="E1607" s="27" t="s">
        <v>8590</v>
      </c>
      <c r="F1607" s="28" t="s">
        <v>2835</v>
      </c>
      <c r="G1607" s="29">
        <v>34</v>
      </c>
      <c r="H1607" s="28">
        <v>0</v>
      </c>
      <c r="I1607" s="30">
        <f>ROUND(G1607*H1607,P4)</f>
        <v>0</v>
      </c>
      <c r="L1607" s="31">
        <v>0</v>
      </c>
      <c r="M1607" s="24">
        <f>ROUND(G1607*L1607,P4)</f>
        <v>0</v>
      </c>
      <c r="N1607" s="25" t="s">
        <v>169</v>
      </c>
      <c r="O1607" s="32">
        <f>M1607*AA1607</f>
        <v>0</v>
      </c>
      <c r="P1607" s="1">
        <v>3</v>
      </c>
      <c r="AA1607" s="1">
        <f>IF(P1607=1,$O$3,IF(P1607=2,$O$4,$O$5))</f>
        <v>0</v>
      </c>
    </row>
    <row r="1608">
      <c r="A1608" s="1" t="s">
        <v>173</v>
      </c>
      <c r="E1608" s="27" t="s">
        <v>8591</v>
      </c>
    </row>
    <row r="1609">
      <c r="A1609" s="1" t="s">
        <v>174</v>
      </c>
    </row>
    <row r="1610">
      <c r="A1610" s="1" t="s">
        <v>176</v>
      </c>
      <c r="E1610" s="27" t="s">
        <v>169</v>
      </c>
    </row>
    <row r="1611">
      <c r="A1611" s="1" t="s">
        <v>167</v>
      </c>
      <c r="B1611" s="1">
        <v>393</v>
      </c>
      <c r="C1611" s="26" t="s">
        <v>8671</v>
      </c>
      <c r="D1611" t="s">
        <v>603</v>
      </c>
      <c r="E1611" s="27" t="s">
        <v>8669</v>
      </c>
      <c r="F1611" s="28" t="s">
        <v>2835</v>
      </c>
      <c r="G1611" s="29">
        <v>48</v>
      </c>
      <c r="H1611" s="28">
        <v>0</v>
      </c>
      <c r="I1611" s="30">
        <f>ROUND(G1611*H1611,P4)</f>
        <v>0</v>
      </c>
      <c r="L1611" s="31">
        <v>0</v>
      </c>
      <c r="M1611" s="24">
        <f>ROUND(G1611*L1611,P4)</f>
        <v>0</v>
      </c>
      <c r="N1611" s="25" t="s">
        <v>169</v>
      </c>
      <c r="O1611" s="32">
        <f>M1611*AA1611</f>
        <v>0</v>
      </c>
      <c r="P1611" s="1">
        <v>3</v>
      </c>
      <c r="AA1611" s="1">
        <f>IF(P1611=1,$O$3,IF(P1611=2,$O$4,$O$5))</f>
        <v>0</v>
      </c>
    </row>
    <row r="1612">
      <c r="A1612" s="1" t="s">
        <v>173</v>
      </c>
      <c r="E1612" s="27" t="s">
        <v>8670</v>
      </c>
    </row>
    <row r="1613">
      <c r="A1613" s="1" t="s">
        <v>174</v>
      </c>
    </row>
    <row r="1614">
      <c r="A1614" s="1" t="s">
        <v>176</v>
      </c>
      <c r="E1614" s="27" t="s">
        <v>169</v>
      </c>
    </row>
    <row r="1615">
      <c r="A1615" s="1" t="s">
        <v>167</v>
      </c>
      <c r="B1615" s="1">
        <v>394</v>
      </c>
      <c r="C1615" s="26" t="s">
        <v>8699</v>
      </c>
      <c r="D1615" t="s">
        <v>603</v>
      </c>
      <c r="E1615" s="27" t="s">
        <v>8550</v>
      </c>
      <c r="F1615" s="28" t="s">
        <v>722</v>
      </c>
      <c r="G1615" s="29">
        <v>1</v>
      </c>
      <c r="H1615" s="28">
        <v>0</v>
      </c>
      <c r="I1615" s="30">
        <f>ROUND(G1615*H1615,P4)</f>
        <v>0</v>
      </c>
      <c r="L1615" s="31">
        <v>0</v>
      </c>
      <c r="M1615" s="24">
        <f>ROUND(G1615*L1615,P4)</f>
        <v>0</v>
      </c>
      <c r="N1615" s="25" t="s">
        <v>169</v>
      </c>
      <c r="O1615" s="32">
        <f>M1615*AA1615</f>
        <v>0</v>
      </c>
      <c r="P1615" s="1">
        <v>3</v>
      </c>
      <c r="AA1615" s="1">
        <f>IF(P1615=1,$O$3,IF(P1615=2,$O$4,$O$5))</f>
        <v>0</v>
      </c>
    </row>
    <row r="1616">
      <c r="A1616" s="1" t="s">
        <v>173</v>
      </c>
      <c r="E1616" s="27" t="s">
        <v>8593</v>
      </c>
    </row>
    <row r="1617">
      <c r="A1617" s="1" t="s">
        <v>174</v>
      </c>
    </row>
    <row r="1618">
      <c r="A1618" s="1" t="s">
        <v>176</v>
      </c>
      <c r="E1618" s="27" t="s">
        <v>169</v>
      </c>
    </row>
    <row r="1619">
      <c r="A1619" s="1" t="s">
        <v>167</v>
      </c>
      <c r="B1619" s="1">
        <v>395</v>
      </c>
      <c r="C1619" s="26" t="s">
        <v>8873</v>
      </c>
      <c r="D1619" t="s">
        <v>169</v>
      </c>
      <c r="E1619" s="27" t="s">
        <v>8588</v>
      </c>
      <c r="F1619" s="28" t="s">
        <v>722</v>
      </c>
      <c r="G1619" s="29">
        <v>1</v>
      </c>
      <c r="H1619" s="28">
        <v>0</v>
      </c>
      <c r="I1619" s="30">
        <f>ROUND(G1619*H1619,P4)</f>
        <v>0</v>
      </c>
      <c r="L1619" s="31">
        <v>0</v>
      </c>
      <c r="M1619" s="24">
        <f>ROUND(G1619*L1619,P4)</f>
        <v>0</v>
      </c>
      <c r="N1619" s="25" t="s">
        <v>169</v>
      </c>
      <c r="O1619" s="32">
        <f>M1619*AA1619</f>
        <v>0</v>
      </c>
      <c r="P1619" s="1">
        <v>3</v>
      </c>
      <c r="AA1619" s="1">
        <f>IF(P1619=1,$O$3,IF(P1619=2,$O$4,$O$5))</f>
        <v>0</v>
      </c>
    </row>
    <row r="1620">
      <c r="A1620" s="1" t="s">
        <v>173</v>
      </c>
      <c r="E1620" s="27" t="s">
        <v>8874</v>
      </c>
    </row>
    <row r="1621">
      <c r="A1621" s="1" t="s">
        <v>174</v>
      </c>
    </row>
    <row r="1622">
      <c r="A1622" s="1" t="s">
        <v>176</v>
      </c>
      <c r="E1622" s="27" t="s">
        <v>169</v>
      </c>
    </row>
    <row r="1623">
      <c r="A1623" s="1" t="s">
        <v>167</v>
      </c>
      <c r="B1623" s="1">
        <v>396</v>
      </c>
      <c r="C1623" s="26" t="s">
        <v>8748</v>
      </c>
      <c r="D1623" t="s">
        <v>378</v>
      </c>
      <c r="E1623" s="27" t="s">
        <v>8749</v>
      </c>
      <c r="F1623" s="28" t="s">
        <v>722</v>
      </c>
      <c r="G1623" s="29">
        <v>6</v>
      </c>
      <c r="H1623" s="28">
        <v>0</v>
      </c>
      <c r="I1623" s="30">
        <f>ROUND(G1623*H1623,P4)</f>
        <v>0</v>
      </c>
      <c r="L1623" s="31">
        <v>0</v>
      </c>
      <c r="M1623" s="24">
        <f>ROUND(G1623*L1623,P4)</f>
        <v>0</v>
      </c>
      <c r="N1623" s="25" t="s">
        <v>169</v>
      </c>
      <c r="O1623" s="32">
        <f>M1623*AA1623</f>
        <v>0</v>
      </c>
      <c r="P1623" s="1">
        <v>3</v>
      </c>
      <c r="AA1623" s="1">
        <f>IF(P1623=1,$O$3,IF(P1623=2,$O$4,$O$5))</f>
        <v>0</v>
      </c>
    </row>
    <row r="1624">
      <c r="A1624" s="1" t="s">
        <v>173</v>
      </c>
      <c r="E1624" s="27" t="s">
        <v>169</v>
      </c>
    </row>
    <row r="1625">
      <c r="A1625" s="1" t="s">
        <v>174</v>
      </c>
    </row>
    <row r="1626">
      <c r="A1626" s="1" t="s">
        <v>176</v>
      </c>
      <c r="E1626" s="27" t="s">
        <v>169</v>
      </c>
    </row>
    <row r="1627">
      <c r="A1627" s="1" t="s">
        <v>167</v>
      </c>
      <c r="B1627" s="1">
        <v>397</v>
      </c>
      <c r="C1627" s="26" t="s">
        <v>8594</v>
      </c>
      <c r="D1627" t="s">
        <v>378</v>
      </c>
      <c r="E1627" s="27" t="s">
        <v>8595</v>
      </c>
      <c r="F1627" s="28" t="s">
        <v>722</v>
      </c>
      <c r="G1627" s="29">
        <v>4</v>
      </c>
      <c r="H1627" s="28">
        <v>0</v>
      </c>
      <c r="I1627" s="30">
        <f>ROUND(G1627*H1627,P4)</f>
        <v>0</v>
      </c>
      <c r="L1627" s="31">
        <v>0</v>
      </c>
      <c r="M1627" s="24">
        <f>ROUND(G1627*L1627,P4)</f>
        <v>0</v>
      </c>
      <c r="N1627" s="25" t="s">
        <v>169</v>
      </c>
      <c r="O1627" s="32">
        <f>M1627*AA1627</f>
        <v>0</v>
      </c>
      <c r="P1627" s="1">
        <v>3</v>
      </c>
      <c r="AA1627" s="1">
        <f>IF(P1627=1,$O$3,IF(P1627=2,$O$4,$O$5))</f>
        <v>0</v>
      </c>
    </row>
    <row r="1628">
      <c r="A1628" s="1" t="s">
        <v>173</v>
      </c>
      <c r="E1628" s="27" t="s">
        <v>169</v>
      </c>
    </row>
    <row r="1629">
      <c r="A1629" s="1" t="s">
        <v>174</v>
      </c>
    </row>
    <row r="1630">
      <c r="A1630" s="1" t="s">
        <v>176</v>
      </c>
      <c r="E1630" s="27" t="s">
        <v>169</v>
      </c>
    </row>
    <row r="1631">
      <c r="A1631" s="1" t="s">
        <v>167</v>
      </c>
      <c r="B1631" s="1">
        <v>398</v>
      </c>
      <c r="C1631" s="26" t="s">
        <v>8750</v>
      </c>
      <c r="D1631" t="s">
        <v>378</v>
      </c>
      <c r="E1631" s="27" t="s">
        <v>8751</v>
      </c>
      <c r="F1631" s="28" t="s">
        <v>722</v>
      </c>
      <c r="G1631" s="29">
        <v>2</v>
      </c>
      <c r="H1631" s="28">
        <v>0</v>
      </c>
      <c r="I1631" s="30">
        <f>ROUND(G1631*H1631,P4)</f>
        <v>0</v>
      </c>
      <c r="L1631" s="31">
        <v>0</v>
      </c>
      <c r="M1631" s="24">
        <f>ROUND(G1631*L1631,P4)</f>
        <v>0</v>
      </c>
      <c r="N1631" s="25" t="s">
        <v>169</v>
      </c>
      <c r="O1631" s="32">
        <f>M1631*AA1631</f>
        <v>0</v>
      </c>
      <c r="P1631" s="1">
        <v>3</v>
      </c>
      <c r="AA1631" s="1">
        <f>IF(P1631=1,$O$3,IF(P1631=2,$O$4,$O$5))</f>
        <v>0</v>
      </c>
    </row>
    <row r="1632">
      <c r="A1632" s="1" t="s">
        <v>173</v>
      </c>
      <c r="E1632" s="27" t="s">
        <v>169</v>
      </c>
    </row>
    <row r="1633">
      <c r="A1633" s="1" t="s">
        <v>174</v>
      </c>
    </row>
    <row r="1634">
      <c r="A1634" s="1" t="s">
        <v>176</v>
      </c>
      <c r="E1634" s="27" t="s">
        <v>169</v>
      </c>
    </row>
    <row r="1635" ht="25.5">
      <c r="A1635" s="1" t="s">
        <v>167</v>
      </c>
      <c r="B1635" s="1">
        <v>399</v>
      </c>
      <c r="C1635" s="26" t="s">
        <v>8875</v>
      </c>
      <c r="D1635" t="s">
        <v>378</v>
      </c>
      <c r="E1635" s="27" t="s">
        <v>8876</v>
      </c>
      <c r="F1635" s="28" t="s">
        <v>171</v>
      </c>
      <c r="G1635" s="29">
        <v>4</v>
      </c>
      <c r="H1635" s="28">
        <v>0</v>
      </c>
      <c r="I1635" s="30">
        <f>ROUND(G1635*H1635,P4)</f>
        <v>0</v>
      </c>
      <c r="L1635" s="31">
        <v>0</v>
      </c>
      <c r="M1635" s="24">
        <f>ROUND(G1635*L1635,P4)</f>
        <v>0</v>
      </c>
      <c r="N1635" s="25" t="s">
        <v>169</v>
      </c>
      <c r="O1635" s="32">
        <f>M1635*AA1635</f>
        <v>0</v>
      </c>
      <c r="P1635" s="1">
        <v>3</v>
      </c>
      <c r="AA1635" s="1">
        <f>IF(P1635=1,$O$3,IF(P1635=2,$O$4,$O$5))</f>
        <v>0</v>
      </c>
    </row>
    <row r="1636">
      <c r="A1636" s="1" t="s">
        <v>173</v>
      </c>
      <c r="E1636" s="27" t="s">
        <v>169</v>
      </c>
    </row>
    <row r="1637">
      <c r="A1637" s="1" t="s">
        <v>174</v>
      </c>
    </row>
    <row r="1638">
      <c r="A1638" s="1" t="s">
        <v>176</v>
      </c>
      <c r="E1638" s="27" t="s">
        <v>169</v>
      </c>
    </row>
    <row r="1639" ht="25.5">
      <c r="A1639" s="1" t="s">
        <v>167</v>
      </c>
      <c r="B1639" s="1">
        <v>400</v>
      </c>
      <c r="C1639" s="26" t="s">
        <v>8678</v>
      </c>
      <c r="D1639" t="s">
        <v>378</v>
      </c>
      <c r="E1639" s="27" t="s">
        <v>8679</v>
      </c>
      <c r="F1639" s="28" t="s">
        <v>171</v>
      </c>
      <c r="G1639" s="29">
        <v>3</v>
      </c>
      <c r="H1639" s="28">
        <v>0</v>
      </c>
      <c r="I1639" s="30">
        <f>ROUND(G1639*H1639,P4)</f>
        <v>0</v>
      </c>
      <c r="L1639" s="31">
        <v>0</v>
      </c>
      <c r="M1639" s="24">
        <f>ROUND(G1639*L1639,P4)</f>
        <v>0</v>
      </c>
      <c r="N1639" s="25" t="s">
        <v>169</v>
      </c>
      <c r="O1639" s="32">
        <f>M1639*AA1639</f>
        <v>0</v>
      </c>
      <c r="P1639" s="1">
        <v>3</v>
      </c>
      <c r="AA1639" s="1">
        <f>IF(P1639=1,$O$3,IF(P1639=2,$O$4,$O$5))</f>
        <v>0</v>
      </c>
    </row>
    <row r="1640">
      <c r="A1640" s="1" t="s">
        <v>173</v>
      </c>
      <c r="E1640" s="27" t="s">
        <v>169</v>
      </c>
    </row>
    <row r="1641">
      <c r="A1641" s="1" t="s">
        <v>174</v>
      </c>
    </row>
    <row r="1642">
      <c r="A1642" s="1" t="s">
        <v>176</v>
      </c>
      <c r="E1642" s="27" t="s">
        <v>169</v>
      </c>
    </row>
    <row r="1643">
      <c r="A1643" s="1" t="s">
        <v>164</v>
      </c>
      <c r="C1643" s="22" t="s">
        <v>8877</v>
      </c>
      <c r="E1643" s="23" t="s">
        <v>8878</v>
      </c>
      <c r="L1643" s="24">
        <f>SUMIFS(L1644:L1679,A1644:A1679,"P")</f>
        <v>0</v>
      </c>
      <c r="M1643" s="24">
        <f>SUMIFS(M1644:M1679,A1644:A1679,"P")</f>
        <v>0</v>
      </c>
      <c r="N1643" s="25"/>
    </row>
    <row r="1644">
      <c r="A1644" s="1" t="s">
        <v>167</v>
      </c>
      <c r="B1644" s="1">
        <v>401</v>
      </c>
      <c r="C1644" s="26" t="s">
        <v>8571</v>
      </c>
      <c r="D1644" t="s">
        <v>8860</v>
      </c>
      <c r="E1644" s="27" t="s">
        <v>8572</v>
      </c>
      <c r="F1644" s="28" t="s">
        <v>722</v>
      </c>
      <c r="G1644" s="29">
        <v>2</v>
      </c>
      <c r="H1644" s="28">
        <v>0</v>
      </c>
      <c r="I1644" s="30">
        <f>ROUND(G1644*H1644,P4)</f>
        <v>0</v>
      </c>
      <c r="L1644" s="31">
        <v>0</v>
      </c>
      <c r="M1644" s="24">
        <f>ROUND(G1644*L1644,P4)</f>
        <v>0</v>
      </c>
      <c r="N1644" s="25" t="s">
        <v>172</v>
      </c>
      <c r="O1644" s="32">
        <f>M1644*AA1644</f>
        <v>0</v>
      </c>
      <c r="P1644" s="1">
        <v>3</v>
      </c>
      <c r="AA1644" s="1">
        <f>IF(P1644=1,$O$3,IF(P1644=2,$O$4,$O$5))</f>
        <v>0</v>
      </c>
    </row>
    <row r="1645">
      <c r="A1645" s="1" t="s">
        <v>173</v>
      </c>
      <c r="E1645" s="27" t="s">
        <v>169</v>
      </c>
    </row>
    <row r="1646">
      <c r="A1646" s="1" t="s">
        <v>174</v>
      </c>
    </row>
    <row r="1647">
      <c r="A1647" s="1" t="s">
        <v>176</v>
      </c>
      <c r="E1647" s="27" t="s">
        <v>169</v>
      </c>
    </row>
    <row r="1648" ht="25.5">
      <c r="A1648" s="1" t="s">
        <v>167</v>
      </c>
      <c r="B1648" s="1">
        <v>402</v>
      </c>
      <c r="C1648" s="26" t="s">
        <v>8604</v>
      </c>
      <c r="D1648" t="s">
        <v>8860</v>
      </c>
      <c r="E1648" s="27" t="s">
        <v>8605</v>
      </c>
      <c r="F1648" s="28" t="s">
        <v>171</v>
      </c>
      <c r="G1648" s="29">
        <v>18</v>
      </c>
      <c r="H1648" s="28">
        <v>0</v>
      </c>
      <c r="I1648" s="30">
        <f>ROUND(G1648*H1648,P4)</f>
        <v>0</v>
      </c>
      <c r="L1648" s="31">
        <v>0</v>
      </c>
      <c r="M1648" s="24">
        <f>ROUND(G1648*L1648,P4)</f>
        <v>0</v>
      </c>
      <c r="N1648" s="25" t="s">
        <v>172</v>
      </c>
      <c r="O1648" s="32">
        <f>M1648*AA1648</f>
        <v>0</v>
      </c>
      <c r="P1648" s="1">
        <v>3</v>
      </c>
      <c r="AA1648" s="1">
        <f>IF(P1648=1,$O$3,IF(P1648=2,$O$4,$O$5))</f>
        <v>0</v>
      </c>
    </row>
    <row r="1649">
      <c r="A1649" s="1" t="s">
        <v>173</v>
      </c>
      <c r="E1649" s="27" t="s">
        <v>169</v>
      </c>
    </row>
    <row r="1650">
      <c r="A1650" s="1" t="s">
        <v>174</v>
      </c>
    </row>
    <row r="1651">
      <c r="A1651" s="1" t="s">
        <v>176</v>
      </c>
      <c r="E1651" s="27" t="s">
        <v>169</v>
      </c>
    </row>
    <row r="1652">
      <c r="A1652" s="1" t="s">
        <v>167</v>
      </c>
      <c r="B1652" s="1">
        <v>403</v>
      </c>
      <c r="C1652" s="26" t="s">
        <v>8540</v>
      </c>
      <c r="D1652" t="s">
        <v>8860</v>
      </c>
      <c r="E1652" s="27" t="s">
        <v>8625</v>
      </c>
      <c r="F1652" s="28" t="s">
        <v>722</v>
      </c>
      <c r="G1652" s="29">
        <v>1</v>
      </c>
      <c r="H1652" s="28">
        <v>0</v>
      </c>
      <c r="I1652" s="30">
        <f>ROUND(G1652*H1652,P4)</f>
        <v>0</v>
      </c>
      <c r="L1652" s="31">
        <v>0</v>
      </c>
      <c r="M1652" s="24">
        <f>ROUND(G1652*L1652,P4)</f>
        <v>0</v>
      </c>
      <c r="N1652" s="25" t="s">
        <v>169</v>
      </c>
      <c r="O1652" s="32">
        <f>M1652*AA1652</f>
        <v>0</v>
      </c>
      <c r="P1652" s="1">
        <v>3</v>
      </c>
      <c r="AA1652" s="1">
        <f>IF(P1652=1,$O$3,IF(P1652=2,$O$4,$O$5))</f>
        <v>0</v>
      </c>
    </row>
    <row r="1653" ht="25.5">
      <c r="A1653" s="1" t="s">
        <v>173</v>
      </c>
      <c r="E1653" s="27" t="s">
        <v>8879</v>
      </c>
    </row>
    <row r="1654">
      <c r="A1654" s="1" t="s">
        <v>174</v>
      </c>
    </row>
    <row r="1655">
      <c r="A1655" s="1" t="s">
        <v>176</v>
      </c>
      <c r="E1655" s="27" t="s">
        <v>169</v>
      </c>
    </row>
    <row r="1656">
      <c r="A1656" s="1" t="s">
        <v>167</v>
      </c>
      <c r="B1656" s="1">
        <v>404</v>
      </c>
      <c r="C1656" s="26" t="s">
        <v>8545</v>
      </c>
      <c r="D1656" t="s">
        <v>8860</v>
      </c>
      <c r="E1656" s="27" t="s">
        <v>8585</v>
      </c>
      <c r="F1656" s="28" t="s">
        <v>171</v>
      </c>
      <c r="G1656" s="29">
        <v>18</v>
      </c>
      <c r="H1656" s="28">
        <v>0</v>
      </c>
      <c r="I1656" s="30">
        <f>ROUND(G1656*H1656,P4)</f>
        <v>0</v>
      </c>
      <c r="L1656" s="31">
        <v>0</v>
      </c>
      <c r="M1656" s="24">
        <f>ROUND(G1656*L1656,P4)</f>
        <v>0</v>
      </c>
      <c r="N1656" s="25" t="s">
        <v>169</v>
      </c>
      <c r="O1656" s="32">
        <f>M1656*AA1656</f>
        <v>0</v>
      </c>
      <c r="P1656" s="1">
        <v>3</v>
      </c>
      <c r="AA1656" s="1">
        <f>IF(P1656=1,$O$3,IF(P1656=2,$O$4,$O$5))</f>
        <v>0</v>
      </c>
    </row>
    <row r="1657" ht="25.5">
      <c r="A1657" s="1" t="s">
        <v>173</v>
      </c>
      <c r="E1657" s="27" t="s">
        <v>8586</v>
      </c>
    </row>
    <row r="1658" ht="51">
      <c r="A1658" s="1" t="s">
        <v>174</v>
      </c>
      <c r="E1658" s="33" t="s">
        <v>8880</v>
      </c>
    </row>
    <row r="1659">
      <c r="A1659" s="1" t="s">
        <v>176</v>
      </c>
      <c r="E1659" s="27" t="s">
        <v>169</v>
      </c>
    </row>
    <row r="1660">
      <c r="A1660" s="1" t="s">
        <v>167</v>
      </c>
      <c r="B1660" s="1">
        <v>405</v>
      </c>
      <c r="C1660" s="26" t="s">
        <v>8549</v>
      </c>
      <c r="D1660" t="s">
        <v>8860</v>
      </c>
      <c r="E1660" s="27" t="s">
        <v>8588</v>
      </c>
      <c r="F1660" s="28" t="s">
        <v>171</v>
      </c>
      <c r="G1660" s="29">
        <v>2</v>
      </c>
      <c r="H1660" s="28">
        <v>0</v>
      </c>
      <c r="I1660" s="30">
        <f>ROUND(G1660*H1660,P4)</f>
        <v>0</v>
      </c>
      <c r="L1660" s="31">
        <v>0</v>
      </c>
      <c r="M1660" s="24">
        <f>ROUND(G1660*L1660,P4)</f>
        <v>0</v>
      </c>
      <c r="N1660" s="25" t="s">
        <v>169</v>
      </c>
      <c r="O1660" s="32">
        <f>M1660*AA1660</f>
        <v>0</v>
      </c>
      <c r="P1660" s="1">
        <v>3</v>
      </c>
      <c r="AA1660" s="1">
        <f>IF(P1660=1,$O$3,IF(P1660=2,$O$4,$O$5))</f>
        <v>0</v>
      </c>
    </row>
    <row r="1661">
      <c r="A1661" s="1" t="s">
        <v>173</v>
      </c>
      <c r="E1661" s="27" t="s">
        <v>8589</v>
      </c>
    </row>
    <row r="1662">
      <c r="A1662" s="1" t="s">
        <v>174</v>
      </c>
    </row>
    <row r="1663">
      <c r="A1663" s="1" t="s">
        <v>176</v>
      </c>
      <c r="E1663" s="27" t="s">
        <v>169</v>
      </c>
    </row>
    <row r="1664">
      <c r="A1664" s="1" t="s">
        <v>167</v>
      </c>
      <c r="B1664" s="1">
        <v>406</v>
      </c>
      <c r="C1664" s="26" t="s">
        <v>1391</v>
      </c>
      <c r="D1664" t="s">
        <v>8881</v>
      </c>
      <c r="E1664" s="27" t="s">
        <v>8550</v>
      </c>
      <c r="F1664" s="28" t="s">
        <v>722</v>
      </c>
      <c r="G1664" s="29">
        <v>1</v>
      </c>
      <c r="H1664" s="28">
        <v>0</v>
      </c>
      <c r="I1664" s="30">
        <f>ROUND(G1664*H1664,P4)</f>
        <v>0</v>
      </c>
      <c r="L1664" s="31">
        <v>0</v>
      </c>
      <c r="M1664" s="24">
        <f>ROUND(G1664*L1664,P4)</f>
        <v>0</v>
      </c>
      <c r="N1664" s="25" t="s">
        <v>169</v>
      </c>
      <c r="O1664" s="32">
        <f>M1664*AA1664</f>
        <v>0</v>
      </c>
      <c r="P1664" s="1">
        <v>3</v>
      </c>
      <c r="AA1664" s="1">
        <f>IF(P1664=1,$O$3,IF(P1664=2,$O$4,$O$5))</f>
        <v>0</v>
      </c>
    </row>
    <row r="1665">
      <c r="A1665" s="1" t="s">
        <v>173</v>
      </c>
      <c r="E1665" s="27" t="s">
        <v>8593</v>
      </c>
    </row>
    <row r="1666">
      <c r="A1666" s="1" t="s">
        <v>174</v>
      </c>
    </row>
    <row r="1667">
      <c r="A1667" s="1" t="s">
        <v>176</v>
      </c>
      <c r="E1667" s="27" t="s">
        <v>169</v>
      </c>
    </row>
    <row r="1668" ht="25.5">
      <c r="A1668" s="1" t="s">
        <v>167</v>
      </c>
      <c r="B1668" s="1">
        <v>407</v>
      </c>
      <c r="C1668" s="26" t="s">
        <v>8632</v>
      </c>
      <c r="D1668" t="s">
        <v>8860</v>
      </c>
      <c r="E1668" s="27" t="s">
        <v>8633</v>
      </c>
      <c r="F1668" s="28" t="s">
        <v>722</v>
      </c>
      <c r="G1668" s="29">
        <v>1</v>
      </c>
      <c r="H1668" s="28">
        <v>0</v>
      </c>
      <c r="I1668" s="30">
        <f>ROUND(G1668*H1668,P4)</f>
        <v>0</v>
      </c>
      <c r="L1668" s="31">
        <v>0</v>
      </c>
      <c r="M1668" s="24">
        <f>ROUND(G1668*L1668,P4)</f>
        <v>0</v>
      </c>
      <c r="N1668" s="25" t="s">
        <v>169</v>
      </c>
      <c r="O1668" s="32">
        <f>M1668*AA1668</f>
        <v>0</v>
      </c>
      <c r="P1668" s="1">
        <v>3</v>
      </c>
      <c r="AA1668" s="1">
        <f>IF(P1668=1,$O$3,IF(P1668=2,$O$4,$O$5))</f>
        <v>0</v>
      </c>
    </row>
    <row r="1669">
      <c r="A1669" s="1" t="s">
        <v>173</v>
      </c>
      <c r="E1669" s="27" t="s">
        <v>169</v>
      </c>
    </row>
    <row r="1670">
      <c r="A1670" s="1" t="s">
        <v>174</v>
      </c>
    </row>
    <row r="1671">
      <c r="A1671" s="1" t="s">
        <v>176</v>
      </c>
      <c r="E1671" s="27" t="s">
        <v>169</v>
      </c>
    </row>
    <row r="1672" ht="25.5">
      <c r="A1672" s="1" t="s">
        <v>167</v>
      </c>
      <c r="B1672" s="1">
        <v>408</v>
      </c>
      <c r="C1672" s="26" t="s">
        <v>8596</v>
      </c>
      <c r="D1672" t="s">
        <v>8860</v>
      </c>
      <c r="E1672" s="27" t="s">
        <v>8597</v>
      </c>
      <c r="F1672" s="28" t="s">
        <v>171</v>
      </c>
      <c r="G1672" s="29">
        <v>2</v>
      </c>
      <c r="H1672" s="28">
        <v>0</v>
      </c>
      <c r="I1672" s="30">
        <f>ROUND(G1672*H1672,P4)</f>
        <v>0</v>
      </c>
      <c r="L1672" s="31">
        <v>0</v>
      </c>
      <c r="M1672" s="24">
        <f>ROUND(G1672*L1672,P4)</f>
        <v>0</v>
      </c>
      <c r="N1672" s="25" t="s">
        <v>169</v>
      </c>
      <c r="O1672" s="32">
        <f>M1672*AA1672</f>
        <v>0</v>
      </c>
      <c r="P1672" s="1">
        <v>3</v>
      </c>
      <c r="AA1672" s="1">
        <f>IF(P1672=1,$O$3,IF(P1672=2,$O$4,$O$5))</f>
        <v>0</v>
      </c>
    </row>
    <row r="1673">
      <c r="A1673" s="1" t="s">
        <v>173</v>
      </c>
      <c r="E1673" s="27" t="s">
        <v>169</v>
      </c>
    </row>
    <row r="1674">
      <c r="A1674" s="1" t="s">
        <v>174</v>
      </c>
    </row>
    <row r="1675">
      <c r="A1675" s="1" t="s">
        <v>176</v>
      </c>
      <c r="E1675" s="27" t="s">
        <v>169</v>
      </c>
    </row>
    <row r="1676">
      <c r="A1676" s="1" t="s">
        <v>167</v>
      </c>
      <c r="B1676" s="1">
        <v>409</v>
      </c>
      <c r="C1676" s="26" t="s">
        <v>8598</v>
      </c>
      <c r="D1676" t="s">
        <v>8881</v>
      </c>
      <c r="E1676" s="27" t="s">
        <v>8599</v>
      </c>
      <c r="F1676" s="28" t="s">
        <v>722</v>
      </c>
      <c r="G1676" s="29">
        <v>2</v>
      </c>
      <c r="H1676" s="28">
        <v>0</v>
      </c>
      <c r="I1676" s="30">
        <f>ROUND(G1676*H1676,P4)</f>
        <v>0</v>
      </c>
      <c r="L1676" s="31">
        <v>0</v>
      </c>
      <c r="M1676" s="24">
        <f>ROUND(G1676*L1676,P4)</f>
        <v>0</v>
      </c>
      <c r="N1676" s="25" t="s">
        <v>169</v>
      </c>
      <c r="O1676" s="32">
        <f>M1676*AA1676</f>
        <v>0</v>
      </c>
      <c r="P1676" s="1">
        <v>3</v>
      </c>
      <c r="AA1676" s="1">
        <f>IF(P1676=1,$O$3,IF(P1676=2,$O$4,$O$5))</f>
        <v>0</v>
      </c>
    </row>
    <row r="1677">
      <c r="A1677" s="1" t="s">
        <v>173</v>
      </c>
      <c r="E1677" s="27" t="s">
        <v>8600</v>
      </c>
    </row>
    <row r="1678">
      <c r="A1678" s="1" t="s">
        <v>174</v>
      </c>
    </row>
    <row r="1679">
      <c r="A1679" s="1" t="s">
        <v>176</v>
      </c>
      <c r="E1679" s="27" t="s">
        <v>169</v>
      </c>
    </row>
    <row r="1680">
      <c r="A1680" s="1" t="s">
        <v>164</v>
      </c>
      <c r="C1680" s="22" t="s">
        <v>8882</v>
      </c>
      <c r="E1680" s="23" t="s">
        <v>8883</v>
      </c>
      <c r="L1680" s="24">
        <f>SUMIFS(L1681:L1716,A1681:A1716,"P")</f>
        <v>0</v>
      </c>
      <c r="M1680" s="24">
        <f>SUMIFS(M1681:M1716,A1681:A1716,"P")</f>
        <v>0</v>
      </c>
      <c r="N1680" s="25"/>
    </row>
    <row r="1681">
      <c r="A1681" s="1" t="s">
        <v>167</v>
      </c>
      <c r="B1681" s="1">
        <v>410</v>
      </c>
      <c r="C1681" s="26" t="s">
        <v>8571</v>
      </c>
      <c r="D1681" t="s">
        <v>8884</v>
      </c>
      <c r="E1681" s="27" t="s">
        <v>8572</v>
      </c>
      <c r="F1681" s="28" t="s">
        <v>722</v>
      </c>
      <c r="G1681" s="29">
        <v>3</v>
      </c>
      <c r="H1681" s="28">
        <v>0</v>
      </c>
      <c r="I1681" s="30">
        <f>ROUND(G1681*H1681,P4)</f>
        <v>0</v>
      </c>
      <c r="L1681" s="31">
        <v>0</v>
      </c>
      <c r="M1681" s="24">
        <f>ROUND(G1681*L1681,P4)</f>
        <v>0</v>
      </c>
      <c r="N1681" s="25" t="s">
        <v>172</v>
      </c>
      <c r="O1681" s="32">
        <f>M1681*AA1681</f>
        <v>0</v>
      </c>
      <c r="P1681" s="1">
        <v>3</v>
      </c>
      <c r="AA1681" s="1">
        <f>IF(P1681=1,$O$3,IF(P1681=2,$O$4,$O$5))</f>
        <v>0</v>
      </c>
    </row>
    <row r="1682">
      <c r="A1682" s="1" t="s">
        <v>173</v>
      </c>
      <c r="E1682" s="27" t="s">
        <v>169</v>
      </c>
    </row>
    <row r="1683">
      <c r="A1683" s="1" t="s">
        <v>174</v>
      </c>
    </row>
    <row r="1684">
      <c r="A1684" s="1" t="s">
        <v>176</v>
      </c>
      <c r="E1684" s="27" t="s">
        <v>169</v>
      </c>
    </row>
    <row r="1685" ht="25.5">
      <c r="A1685" s="1" t="s">
        <v>167</v>
      </c>
      <c r="B1685" s="1">
        <v>411</v>
      </c>
      <c r="C1685" s="26" t="s">
        <v>8604</v>
      </c>
      <c r="D1685" t="s">
        <v>8884</v>
      </c>
      <c r="E1685" s="27" t="s">
        <v>8605</v>
      </c>
      <c r="F1685" s="28" t="s">
        <v>171</v>
      </c>
      <c r="G1685" s="29">
        <v>10</v>
      </c>
      <c r="H1685" s="28">
        <v>0</v>
      </c>
      <c r="I1685" s="30">
        <f>ROUND(G1685*H1685,P4)</f>
        <v>0</v>
      </c>
      <c r="L1685" s="31">
        <v>0</v>
      </c>
      <c r="M1685" s="24">
        <f>ROUND(G1685*L1685,P4)</f>
        <v>0</v>
      </c>
      <c r="N1685" s="25" t="s">
        <v>172</v>
      </c>
      <c r="O1685" s="32">
        <f>M1685*AA1685</f>
        <v>0</v>
      </c>
      <c r="P1685" s="1">
        <v>3</v>
      </c>
      <c r="AA1685" s="1">
        <f>IF(P1685=1,$O$3,IF(P1685=2,$O$4,$O$5))</f>
        <v>0</v>
      </c>
    </row>
    <row r="1686">
      <c r="A1686" s="1" t="s">
        <v>173</v>
      </c>
      <c r="E1686" s="27" t="s">
        <v>169</v>
      </c>
    </row>
    <row r="1687">
      <c r="A1687" s="1" t="s">
        <v>174</v>
      </c>
    </row>
    <row r="1688">
      <c r="A1688" s="1" t="s">
        <v>176</v>
      </c>
      <c r="E1688" s="27" t="s">
        <v>169</v>
      </c>
    </row>
    <row r="1689">
      <c r="A1689" s="1" t="s">
        <v>167</v>
      </c>
      <c r="B1689" s="1">
        <v>412</v>
      </c>
      <c r="C1689" s="26" t="s">
        <v>8540</v>
      </c>
      <c r="D1689" t="s">
        <v>8884</v>
      </c>
      <c r="E1689" s="27" t="s">
        <v>8625</v>
      </c>
      <c r="F1689" s="28" t="s">
        <v>722</v>
      </c>
      <c r="G1689" s="29">
        <v>1</v>
      </c>
      <c r="H1689" s="28">
        <v>0</v>
      </c>
      <c r="I1689" s="30">
        <f>ROUND(G1689*H1689,P4)</f>
        <v>0</v>
      </c>
      <c r="L1689" s="31">
        <v>0</v>
      </c>
      <c r="M1689" s="24">
        <f>ROUND(G1689*L1689,P4)</f>
        <v>0</v>
      </c>
      <c r="N1689" s="25" t="s">
        <v>169</v>
      </c>
      <c r="O1689" s="32">
        <f>M1689*AA1689</f>
        <v>0</v>
      </c>
      <c r="P1689" s="1">
        <v>3</v>
      </c>
      <c r="AA1689" s="1">
        <f>IF(P1689=1,$O$3,IF(P1689=2,$O$4,$O$5))</f>
        <v>0</v>
      </c>
    </row>
    <row r="1690" ht="25.5">
      <c r="A1690" s="1" t="s">
        <v>173</v>
      </c>
      <c r="E1690" s="27" t="s">
        <v>8885</v>
      </c>
    </row>
    <row r="1691">
      <c r="A1691" s="1" t="s">
        <v>174</v>
      </c>
    </row>
    <row r="1692">
      <c r="A1692" s="1" t="s">
        <v>176</v>
      </c>
      <c r="E1692" s="27" t="s">
        <v>169</v>
      </c>
    </row>
    <row r="1693">
      <c r="A1693" s="1" t="s">
        <v>167</v>
      </c>
      <c r="B1693" s="1">
        <v>413</v>
      </c>
      <c r="C1693" s="26" t="s">
        <v>8543</v>
      </c>
      <c r="D1693" t="s">
        <v>8884</v>
      </c>
      <c r="E1693" s="27" t="s">
        <v>8615</v>
      </c>
      <c r="F1693" s="28" t="s">
        <v>722</v>
      </c>
      <c r="G1693" s="29">
        <v>1</v>
      </c>
      <c r="H1693" s="28">
        <v>0</v>
      </c>
      <c r="I1693" s="30">
        <f>ROUND(G1693*H1693,P4)</f>
        <v>0</v>
      </c>
      <c r="L1693" s="31">
        <v>0</v>
      </c>
      <c r="M1693" s="24">
        <f>ROUND(G1693*L1693,P4)</f>
        <v>0</v>
      </c>
      <c r="N1693" s="25" t="s">
        <v>169</v>
      </c>
      <c r="O1693" s="32">
        <f>M1693*AA1693</f>
        <v>0</v>
      </c>
      <c r="P1693" s="1">
        <v>3</v>
      </c>
      <c r="AA1693" s="1">
        <f>IF(P1693=1,$O$3,IF(P1693=2,$O$4,$O$5))</f>
        <v>0</v>
      </c>
    </row>
    <row r="1694">
      <c r="A1694" s="1" t="s">
        <v>173</v>
      </c>
      <c r="E1694" s="27" t="s">
        <v>8631</v>
      </c>
    </row>
    <row r="1695">
      <c r="A1695" s="1" t="s">
        <v>174</v>
      </c>
    </row>
    <row r="1696">
      <c r="A1696" s="1" t="s">
        <v>176</v>
      </c>
      <c r="E1696" s="27" t="s">
        <v>169</v>
      </c>
    </row>
    <row r="1697">
      <c r="A1697" s="1" t="s">
        <v>167</v>
      </c>
      <c r="B1697" s="1">
        <v>414</v>
      </c>
      <c r="C1697" s="26" t="s">
        <v>8549</v>
      </c>
      <c r="D1697" t="s">
        <v>8884</v>
      </c>
      <c r="E1697" s="27" t="s">
        <v>8585</v>
      </c>
      <c r="F1697" s="28" t="s">
        <v>171</v>
      </c>
      <c r="G1697" s="29">
        <v>10</v>
      </c>
      <c r="H1697" s="28">
        <v>0</v>
      </c>
      <c r="I1697" s="30">
        <f>ROUND(G1697*H1697,P4)</f>
        <v>0</v>
      </c>
      <c r="L1697" s="31">
        <v>0</v>
      </c>
      <c r="M1697" s="24">
        <f>ROUND(G1697*L1697,P4)</f>
        <v>0</v>
      </c>
      <c r="N1697" s="25" t="s">
        <v>169</v>
      </c>
      <c r="O1697" s="32">
        <f>M1697*AA1697</f>
        <v>0</v>
      </c>
      <c r="P1697" s="1">
        <v>3</v>
      </c>
      <c r="AA1697" s="1">
        <f>IF(P1697=1,$O$3,IF(P1697=2,$O$4,$O$5))</f>
        <v>0</v>
      </c>
    </row>
    <row r="1698" ht="25.5">
      <c r="A1698" s="1" t="s">
        <v>173</v>
      </c>
      <c r="E1698" s="27" t="s">
        <v>8586</v>
      </c>
    </row>
    <row r="1699" ht="51">
      <c r="A1699" s="1" t="s">
        <v>174</v>
      </c>
      <c r="E1699" s="33" t="s">
        <v>8629</v>
      </c>
    </row>
    <row r="1700">
      <c r="A1700" s="1" t="s">
        <v>176</v>
      </c>
      <c r="E1700" s="27" t="s">
        <v>169</v>
      </c>
    </row>
    <row r="1701">
      <c r="A1701" s="1" t="s">
        <v>167</v>
      </c>
      <c r="B1701" s="1">
        <v>415</v>
      </c>
      <c r="C1701" s="26" t="s">
        <v>1391</v>
      </c>
      <c r="D1701" t="s">
        <v>8884</v>
      </c>
      <c r="E1701" s="27" t="s">
        <v>8550</v>
      </c>
      <c r="F1701" s="28" t="s">
        <v>722</v>
      </c>
      <c r="G1701" s="29">
        <v>1</v>
      </c>
      <c r="H1701" s="28">
        <v>0</v>
      </c>
      <c r="I1701" s="30">
        <f>ROUND(G1701*H1701,P4)</f>
        <v>0</v>
      </c>
      <c r="L1701" s="31">
        <v>0</v>
      </c>
      <c r="M1701" s="24">
        <f>ROUND(G1701*L1701,P4)</f>
        <v>0</v>
      </c>
      <c r="N1701" s="25" t="s">
        <v>169</v>
      </c>
      <c r="O1701" s="32">
        <f>M1701*AA1701</f>
        <v>0</v>
      </c>
      <c r="P1701" s="1">
        <v>3</v>
      </c>
      <c r="AA1701" s="1">
        <f>IF(P1701=1,$O$3,IF(P1701=2,$O$4,$O$5))</f>
        <v>0</v>
      </c>
    </row>
    <row r="1702">
      <c r="A1702" s="1" t="s">
        <v>173</v>
      </c>
      <c r="E1702" s="27" t="s">
        <v>8593</v>
      </c>
    </row>
    <row r="1703">
      <c r="A1703" s="1" t="s">
        <v>174</v>
      </c>
    </row>
    <row r="1704">
      <c r="A1704" s="1" t="s">
        <v>176</v>
      </c>
      <c r="E1704" s="27" t="s">
        <v>169</v>
      </c>
    </row>
    <row r="1705" ht="25.5">
      <c r="A1705" s="1" t="s">
        <v>167</v>
      </c>
      <c r="B1705" s="1">
        <v>416</v>
      </c>
      <c r="C1705" s="26" t="s">
        <v>8632</v>
      </c>
      <c r="D1705" t="s">
        <v>8884</v>
      </c>
      <c r="E1705" s="27" t="s">
        <v>8633</v>
      </c>
      <c r="F1705" s="28" t="s">
        <v>722</v>
      </c>
      <c r="G1705" s="29">
        <v>1</v>
      </c>
      <c r="H1705" s="28">
        <v>0</v>
      </c>
      <c r="I1705" s="30">
        <f>ROUND(G1705*H1705,P4)</f>
        <v>0</v>
      </c>
      <c r="L1705" s="31">
        <v>0</v>
      </c>
      <c r="M1705" s="24">
        <f>ROUND(G1705*L1705,P4)</f>
        <v>0</v>
      </c>
      <c r="N1705" s="25" t="s">
        <v>169</v>
      </c>
      <c r="O1705" s="32">
        <f>M1705*AA1705</f>
        <v>0</v>
      </c>
      <c r="P1705" s="1">
        <v>3</v>
      </c>
      <c r="AA1705" s="1">
        <f>IF(P1705=1,$O$3,IF(P1705=2,$O$4,$O$5))</f>
        <v>0</v>
      </c>
    </row>
    <row r="1706">
      <c r="A1706" s="1" t="s">
        <v>173</v>
      </c>
      <c r="E1706" s="27" t="s">
        <v>169</v>
      </c>
    </row>
    <row r="1707">
      <c r="A1707" s="1" t="s">
        <v>174</v>
      </c>
    </row>
    <row r="1708">
      <c r="A1708" s="1" t="s">
        <v>176</v>
      </c>
      <c r="E1708" s="27" t="s">
        <v>169</v>
      </c>
    </row>
    <row r="1709" ht="25.5">
      <c r="A1709" s="1" t="s">
        <v>167</v>
      </c>
      <c r="B1709" s="1">
        <v>417</v>
      </c>
      <c r="C1709" s="26" t="s">
        <v>8644</v>
      </c>
      <c r="D1709" t="s">
        <v>8884</v>
      </c>
      <c r="E1709" s="27" t="s">
        <v>8603</v>
      </c>
      <c r="F1709" s="28" t="s">
        <v>722</v>
      </c>
      <c r="G1709" s="29">
        <v>1</v>
      </c>
      <c r="H1709" s="28">
        <v>0</v>
      </c>
      <c r="I1709" s="30">
        <f>ROUND(G1709*H1709,P4)</f>
        <v>0</v>
      </c>
      <c r="L1709" s="31">
        <v>0</v>
      </c>
      <c r="M1709" s="24">
        <f>ROUND(G1709*L1709,P4)</f>
        <v>0</v>
      </c>
      <c r="N1709" s="25" t="s">
        <v>169</v>
      </c>
      <c r="O1709" s="32">
        <f>M1709*AA1709</f>
        <v>0</v>
      </c>
      <c r="P1709" s="1">
        <v>3</v>
      </c>
      <c r="AA1709" s="1">
        <f>IF(P1709=1,$O$3,IF(P1709=2,$O$4,$O$5))</f>
        <v>0</v>
      </c>
    </row>
    <row r="1710">
      <c r="A1710" s="1" t="s">
        <v>173</v>
      </c>
      <c r="E1710" s="27" t="s">
        <v>169</v>
      </c>
    </row>
    <row r="1711">
      <c r="A1711" s="1" t="s">
        <v>174</v>
      </c>
    </row>
    <row r="1712">
      <c r="A1712" s="1" t="s">
        <v>176</v>
      </c>
      <c r="E1712" s="27" t="s">
        <v>169</v>
      </c>
    </row>
    <row r="1713">
      <c r="A1713" s="1" t="s">
        <v>167</v>
      </c>
      <c r="B1713" s="1">
        <v>418</v>
      </c>
      <c r="C1713" s="26" t="s">
        <v>8656</v>
      </c>
      <c r="D1713" t="s">
        <v>8884</v>
      </c>
      <c r="E1713" s="27" t="s">
        <v>8599</v>
      </c>
      <c r="F1713" s="28" t="s">
        <v>722</v>
      </c>
      <c r="G1713" s="29">
        <v>3</v>
      </c>
      <c r="H1713" s="28">
        <v>0</v>
      </c>
      <c r="I1713" s="30">
        <f>ROUND(G1713*H1713,P4)</f>
        <v>0</v>
      </c>
      <c r="L1713" s="31">
        <v>0</v>
      </c>
      <c r="M1713" s="24">
        <f>ROUND(G1713*L1713,P4)</f>
        <v>0</v>
      </c>
      <c r="N1713" s="25" t="s">
        <v>169</v>
      </c>
      <c r="O1713" s="32">
        <f>M1713*AA1713</f>
        <v>0</v>
      </c>
      <c r="P1713" s="1">
        <v>3</v>
      </c>
      <c r="AA1713" s="1">
        <f>IF(P1713=1,$O$3,IF(P1713=2,$O$4,$O$5))</f>
        <v>0</v>
      </c>
    </row>
    <row r="1714">
      <c r="A1714" s="1" t="s">
        <v>173</v>
      </c>
      <c r="E1714" s="27" t="s">
        <v>8657</v>
      </c>
    </row>
    <row r="1715">
      <c r="A1715" s="1" t="s">
        <v>174</v>
      </c>
    </row>
    <row r="1716">
      <c r="A1716" s="1" t="s">
        <v>176</v>
      </c>
      <c r="E1716" s="27" t="s">
        <v>169</v>
      </c>
    </row>
    <row r="1717">
      <c r="A1717" s="1" t="s">
        <v>164</v>
      </c>
      <c r="C1717" s="22" t="s">
        <v>8886</v>
      </c>
      <c r="E1717" s="23" t="s">
        <v>8887</v>
      </c>
      <c r="L1717" s="24">
        <f>SUMIFS(L1718:L1745,A1718:A1745,"P")</f>
        <v>0</v>
      </c>
      <c r="M1717" s="24">
        <f>SUMIFS(M1718:M1745,A1718:A1745,"P")</f>
        <v>0</v>
      </c>
      <c r="N1717" s="25"/>
    </row>
    <row r="1718">
      <c r="A1718" s="1" t="s">
        <v>167</v>
      </c>
      <c r="B1718" s="1">
        <v>419</v>
      </c>
      <c r="C1718" s="26" t="s">
        <v>8540</v>
      </c>
      <c r="D1718" t="s">
        <v>8888</v>
      </c>
      <c r="E1718" s="27" t="s">
        <v>8561</v>
      </c>
      <c r="F1718" s="28" t="s">
        <v>722</v>
      </c>
      <c r="G1718" s="29">
        <v>1</v>
      </c>
      <c r="H1718" s="28">
        <v>0</v>
      </c>
      <c r="I1718" s="30">
        <f>ROUND(G1718*H1718,P4)</f>
        <v>0</v>
      </c>
      <c r="L1718" s="31">
        <v>0</v>
      </c>
      <c r="M1718" s="24">
        <f>ROUND(G1718*L1718,P4)</f>
        <v>0</v>
      </c>
      <c r="N1718" s="25" t="s">
        <v>169</v>
      </c>
      <c r="O1718" s="32">
        <f>M1718*AA1718</f>
        <v>0</v>
      </c>
      <c r="P1718" s="1">
        <v>3</v>
      </c>
      <c r="AA1718" s="1">
        <f>IF(P1718=1,$O$3,IF(P1718=2,$O$4,$O$5))</f>
        <v>0</v>
      </c>
    </row>
    <row r="1719">
      <c r="A1719" s="1" t="s">
        <v>173</v>
      </c>
      <c r="E1719" s="27" t="s">
        <v>8889</v>
      </c>
    </row>
    <row r="1720">
      <c r="A1720" s="1" t="s">
        <v>174</v>
      </c>
    </row>
    <row r="1721">
      <c r="A1721" s="1" t="s">
        <v>176</v>
      </c>
      <c r="E1721" s="27" t="s">
        <v>169</v>
      </c>
    </row>
    <row r="1722">
      <c r="A1722" s="1" t="s">
        <v>167</v>
      </c>
      <c r="B1722" s="1">
        <v>420</v>
      </c>
      <c r="C1722" s="26" t="s">
        <v>8543</v>
      </c>
      <c r="D1722" t="s">
        <v>8888</v>
      </c>
      <c r="E1722" s="27" t="s">
        <v>8561</v>
      </c>
      <c r="F1722" s="28" t="s">
        <v>722</v>
      </c>
      <c r="G1722" s="29">
        <v>2</v>
      </c>
      <c r="H1722" s="28">
        <v>0</v>
      </c>
      <c r="I1722" s="30">
        <f>ROUND(G1722*H1722,P4)</f>
        <v>0</v>
      </c>
      <c r="L1722" s="31">
        <v>0</v>
      </c>
      <c r="M1722" s="24">
        <f>ROUND(G1722*L1722,P4)</f>
        <v>0</v>
      </c>
      <c r="N1722" s="25" t="s">
        <v>169</v>
      </c>
      <c r="O1722" s="32">
        <f>M1722*AA1722</f>
        <v>0</v>
      </c>
      <c r="P1722" s="1">
        <v>3</v>
      </c>
      <c r="AA1722" s="1">
        <f>IF(P1722=1,$O$3,IF(P1722=2,$O$4,$O$5))</f>
        <v>0</v>
      </c>
    </row>
    <row r="1723" ht="25.5">
      <c r="A1723" s="1" t="s">
        <v>173</v>
      </c>
      <c r="E1723" s="27" t="s">
        <v>8764</v>
      </c>
    </row>
    <row r="1724">
      <c r="A1724" s="1" t="s">
        <v>174</v>
      </c>
    </row>
    <row r="1725">
      <c r="A1725" s="1" t="s">
        <v>176</v>
      </c>
      <c r="E1725" s="27" t="s">
        <v>169</v>
      </c>
    </row>
    <row r="1726">
      <c r="A1726" s="1" t="s">
        <v>167</v>
      </c>
      <c r="B1726" s="1">
        <v>421</v>
      </c>
      <c r="C1726" s="26" t="s">
        <v>8545</v>
      </c>
      <c r="D1726" t="s">
        <v>8888</v>
      </c>
      <c r="E1726" s="27" t="s">
        <v>8546</v>
      </c>
      <c r="F1726" s="28" t="s">
        <v>8547</v>
      </c>
      <c r="G1726" s="29">
        <v>36</v>
      </c>
      <c r="H1726" s="28">
        <v>0</v>
      </c>
      <c r="I1726" s="30">
        <f>ROUND(G1726*H1726,P4)</f>
        <v>0</v>
      </c>
      <c r="L1726" s="31">
        <v>0</v>
      </c>
      <c r="M1726" s="24">
        <f>ROUND(G1726*L1726,P4)</f>
        <v>0</v>
      </c>
      <c r="N1726" s="25" t="s">
        <v>169</v>
      </c>
      <c r="O1726" s="32">
        <f>M1726*AA1726</f>
        <v>0</v>
      </c>
      <c r="P1726" s="1">
        <v>3</v>
      </c>
      <c r="AA1726" s="1">
        <f>IF(P1726=1,$O$3,IF(P1726=2,$O$4,$O$5))</f>
        <v>0</v>
      </c>
    </row>
    <row r="1727">
      <c r="A1727" s="1" t="s">
        <v>173</v>
      </c>
      <c r="E1727" s="27" t="s">
        <v>8548</v>
      </c>
    </row>
    <row r="1728">
      <c r="A1728" s="1" t="s">
        <v>174</v>
      </c>
    </row>
    <row r="1729">
      <c r="A1729" s="1" t="s">
        <v>176</v>
      </c>
      <c r="E1729" s="27" t="s">
        <v>169</v>
      </c>
    </row>
    <row r="1730">
      <c r="A1730" s="1" t="s">
        <v>167</v>
      </c>
      <c r="B1730" s="1">
        <v>422</v>
      </c>
      <c r="C1730" s="26" t="s">
        <v>8549</v>
      </c>
      <c r="D1730" t="s">
        <v>8890</v>
      </c>
      <c r="E1730" s="27" t="s">
        <v>8550</v>
      </c>
      <c r="F1730" s="28" t="s">
        <v>722</v>
      </c>
      <c r="G1730" s="29">
        <v>1</v>
      </c>
      <c r="H1730" s="28">
        <v>0</v>
      </c>
      <c r="I1730" s="30">
        <f>ROUND(G1730*H1730,P4)</f>
        <v>0</v>
      </c>
      <c r="L1730" s="31">
        <v>0</v>
      </c>
      <c r="M1730" s="24">
        <f>ROUND(G1730*L1730,P4)</f>
        <v>0</v>
      </c>
      <c r="N1730" s="25" t="s">
        <v>169</v>
      </c>
      <c r="O1730" s="32">
        <f>M1730*AA1730</f>
        <v>0</v>
      </c>
      <c r="P1730" s="1">
        <v>3</v>
      </c>
      <c r="AA1730" s="1">
        <f>IF(P1730=1,$O$3,IF(P1730=2,$O$4,$O$5))</f>
        <v>0</v>
      </c>
    </row>
    <row r="1731">
      <c r="A1731" s="1" t="s">
        <v>173</v>
      </c>
      <c r="E1731" s="27" t="s">
        <v>8551</v>
      </c>
    </row>
    <row r="1732">
      <c r="A1732" s="1" t="s">
        <v>174</v>
      </c>
    </row>
    <row r="1733">
      <c r="A1733" s="1" t="s">
        <v>176</v>
      </c>
      <c r="E1733" s="27" t="s">
        <v>169</v>
      </c>
    </row>
    <row r="1734">
      <c r="A1734" s="1" t="s">
        <v>167</v>
      </c>
      <c r="B1734" s="1">
        <v>423</v>
      </c>
      <c r="C1734" s="26" t="s">
        <v>8565</v>
      </c>
      <c r="D1734" t="s">
        <v>8759</v>
      </c>
      <c r="E1734" s="27" t="s">
        <v>8566</v>
      </c>
      <c r="F1734" s="28" t="s">
        <v>722</v>
      </c>
      <c r="G1734" s="29">
        <v>2</v>
      </c>
      <c r="H1734" s="28">
        <v>0</v>
      </c>
      <c r="I1734" s="30">
        <f>ROUND(G1734*H1734,P4)</f>
        <v>0</v>
      </c>
      <c r="L1734" s="31">
        <v>0</v>
      </c>
      <c r="M1734" s="24">
        <f>ROUND(G1734*L1734,P4)</f>
        <v>0</v>
      </c>
      <c r="N1734" s="25" t="s">
        <v>169</v>
      </c>
      <c r="O1734" s="32">
        <f>M1734*AA1734</f>
        <v>0</v>
      </c>
      <c r="P1734" s="1">
        <v>3</v>
      </c>
      <c r="AA1734" s="1">
        <f>IF(P1734=1,$O$3,IF(P1734=2,$O$4,$O$5))</f>
        <v>0</v>
      </c>
    </row>
    <row r="1735">
      <c r="A1735" s="1" t="s">
        <v>173</v>
      </c>
      <c r="E1735" s="27" t="s">
        <v>169</v>
      </c>
    </row>
    <row r="1736">
      <c r="A1736" s="1" t="s">
        <v>174</v>
      </c>
    </row>
    <row r="1737">
      <c r="A1737" s="1" t="s">
        <v>176</v>
      </c>
      <c r="E1737" s="27" t="s">
        <v>169</v>
      </c>
    </row>
    <row r="1738" ht="25.5">
      <c r="A1738" s="1" t="s">
        <v>167</v>
      </c>
      <c r="B1738" s="1">
        <v>424</v>
      </c>
      <c r="C1738" s="26" t="s">
        <v>8554</v>
      </c>
      <c r="D1738" t="s">
        <v>8759</v>
      </c>
      <c r="E1738" s="27" t="s">
        <v>8555</v>
      </c>
      <c r="F1738" s="28" t="s">
        <v>722</v>
      </c>
      <c r="G1738" s="29">
        <v>1</v>
      </c>
      <c r="H1738" s="28">
        <v>0</v>
      </c>
      <c r="I1738" s="30">
        <f>ROUND(G1738*H1738,P4)</f>
        <v>0</v>
      </c>
      <c r="L1738" s="31">
        <v>0</v>
      </c>
      <c r="M1738" s="24">
        <f>ROUND(G1738*L1738,P4)</f>
        <v>0</v>
      </c>
      <c r="N1738" s="25" t="s">
        <v>169</v>
      </c>
      <c r="O1738" s="32">
        <f>M1738*AA1738</f>
        <v>0</v>
      </c>
      <c r="P1738" s="1">
        <v>3</v>
      </c>
      <c r="AA1738" s="1">
        <f>IF(P1738=1,$O$3,IF(P1738=2,$O$4,$O$5))</f>
        <v>0</v>
      </c>
    </row>
    <row r="1739">
      <c r="A1739" s="1" t="s">
        <v>173</v>
      </c>
      <c r="E1739" s="27" t="s">
        <v>169</v>
      </c>
    </row>
    <row r="1740">
      <c r="A1740" s="1" t="s">
        <v>174</v>
      </c>
    </row>
    <row r="1741">
      <c r="A1741" s="1" t="s">
        <v>176</v>
      </c>
      <c r="E1741" s="27" t="s">
        <v>169</v>
      </c>
    </row>
    <row r="1742">
      <c r="A1742" s="1" t="s">
        <v>167</v>
      </c>
      <c r="B1742" s="1">
        <v>425</v>
      </c>
      <c r="C1742" s="26" t="s">
        <v>8556</v>
      </c>
      <c r="D1742" t="s">
        <v>8759</v>
      </c>
      <c r="E1742" s="27" t="s">
        <v>8557</v>
      </c>
      <c r="F1742" s="28" t="s">
        <v>8547</v>
      </c>
      <c r="G1742" s="29">
        <v>36</v>
      </c>
      <c r="H1742" s="28">
        <v>0</v>
      </c>
      <c r="I1742" s="30">
        <f>ROUND(G1742*H1742,P4)</f>
        <v>0</v>
      </c>
      <c r="L1742" s="31">
        <v>0</v>
      </c>
      <c r="M1742" s="24">
        <f>ROUND(G1742*L1742,P4)</f>
        <v>0</v>
      </c>
      <c r="N1742" s="25" t="s">
        <v>169</v>
      </c>
      <c r="O1742" s="32">
        <f>M1742*AA1742</f>
        <v>0</v>
      </c>
      <c r="P1742" s="1">
        <v>3</v>
      </c>
      <c r="AA1742" s="1">
        <f>IF(P1742=1,$O$3,IF(P1742=2,$O$4,$O$5))</f>
        <v>0</v>
      </c>
    </row>
    <row r="1743">
      <c r="A1743" s="1" t="s">
        <v>173</v>
      </c>
      <c r="E1743" s="27" t="s">
        <v>169</v>
      </c>
    </row>
    <row r="1744">
      <c r="A1744" s="1" t="s">
        <v>174</v>
      </c>
    </row>
    <row r="1745">
      <c r="A1745" s="1" t="s">
        <v>176</v>
      </c>
      <c r="E1745" s="27" t="s">
        <v>169</v>
      </c>
    </row>
    <row r="1746">
      <c r="A1746" s="1" t="s">
        <v>164</v>
      </c>
      <c r="C1746" s="22" t="s">
        <v>8891</v>
      </c>
      <c r="E1746" s="23" t="s">
        <v>8892</v>
      </c>
      <c r="L1746" s="24">
        <f>SUMIFS(L1747:L1790,A1747:A1790,"P")</f>
        <v>0</v>
      </c>
      <c r="M1746" s="24">
        <f>SUMIFS(M1747:M1790,A1747:A1790,"P")</f>
        <v>0</v>
      </c>
      <c r="N1746" s="25"/>
    </row>
    <row r="1747">
      <c r="A1747" s="1" t="s">
        <v>167</v>
      </c>
      <c r="B1747" s="1">
        <v>426</v>
      </c>
      <c r="C1747" s="26" t="s">
        <v>8571</v>
      </c>
      <c r="D1747" t="s">
        <v>8893</v>
      </c>
      <c r="E1747" s="27" t="s">
        <v>8572</v>
      </c>
      <c r="F1747" s="28" t="s">
        <v>722</v>
      </c>
      <c r="G1747" s="29">
        <v>5</v>
      </c>
      <c r="H1747" s="28">
        <v>0</v>
      </c>
      <c r="I1747" s="30">
        <f>ROUND(G1747*H1747,P4)</f>
        <v>0</v>
      </c>
      <c r="L1747" s="31">
        <v>0</v>
      </c>
      <c r="M1747" s="24">
        <f>ROUND(G1747*L1747,P4)</f>
        <v>0</v>
      </c>
      <c r="N1747" s="25" t="s">
        <v>172</v>
      </c>
      <c r="O1747" s="32">
        <f>M1747*AA1747</f>
        <v>0</v>
      </c>
      <c r="P1747" s="1">
        <v>3</v>
      </c>
      <c r="AA1747" s="1">
        <f>IF(P1747=1,$O$3,IF(P1747=2,$O$4,$O$5))</f>
        <v>0</v>
      </c>
    </row>
    <row r="1748">
      <c r="A1748" s="1" t="s">
        <v>173</v>
      </c>
      <c r="E1748" s="27" t="s">
        <v>169</v>
      </c>
    </row>
    <row r="1749">
      <c r="A1749" s="1" t="s">
        <v>174</v>
      </c>
    </row>
    <row r="1750">
      <c r="A1750" s="1" t="s">
        <v>176</v>
      </c>
      <c r="E1750" s="27" t="s">
        <v>169</v>
      </c>
    </row>
    <row r="1751">
      <c r="A1751" s="1" t="s">
        <v>167</v>
      </c>
      <c r="B1751" s="1">
        <v>427</v>
      </c>
      <c r="C1751" s="26" t="s">
        <v>8691</v>
      </c>
      <c r="D1751" t="s">
        <v>169</v>
      </c>
      <c r="E1751" s="27" t="s">
        <v>8620</v>
      </c>
      <c r="F1751" s="28" t="s">
        <v>722</v>
      </c>
      <c r="G1751" s="29">
        <v>1</v>
      </c>
      <c r="H1751" s="28">
        <v>0</v>
      </c>
      <c r="I1751" s="30">
        <f>ROUND(G1751*H1751,P4)</f>
        <v>0</v>
      </c>
      <c r="L1751" s="31">
        <v>0</v>
      </c>
      <c r="M1751" s="24">
        <f>ROUND(G1751*L1751,P4)</f>
        <v>0</v>
      </c>
      <c r="N1751" s="25" t="s">
        <v>172</v>
      </c>
      <c r="O1751" s="32">
        <f>M1751*AA1751</f>
        <v>0</v>
      </c>
      <c r="P1751" s="1">
        <v>3</v>
      </c>
      <c r="AA1751" s="1">
        <f>IF(P1751=1,$O$3,IF(P1751=2,$O$4,$O$5))</f>
        <v>0</v>
      </c>
    </row>
    <row r="1752">
      <c r="A1752" s="1" t="s">
        <v>173</v>
      </c>
      <c r="E1752" s="27" t="s">
        <v>169</v>
      </c>
    </row>
    <row r="1753">
      <c r="A1753" s="1" t="s">
        <v>174</v>
      </c>
    </row>
    <row r="1754">
      <c r="A1754" s="1" t="s">
        <v>176</v>
      </c>
      <c r="E1754" s="27" t="s">
        <v>169</v>
      </c>
    </row>
    <row r="1755" ht="25.5">
      <c r="A1755" s="1" t="s">
        <v>167</v>
      </c>
      <c r="B1755" s="1">
        <v>428</v>
      </c>
      <c r="C1755" s="26" t="s">
        <v>8604</v>
      </c>
      <c r="D1755" t="s">
        <v>8893</v>
      </c>
      <c r="E1755" s="27" t="s">
        <v>8605</v>
      </c>
      <c r="F1755" s="28" t="s">
        <v>171</v>
      </c>
      <c r="G1755" s="29">
        <v>23</v>
      </c>
      <c r="H1755" s="28">
        <v>0</v>
      </c>
      <c r="I1755" s="30">
        <f>ROUND(G1755*H1755,P4)</f>
        <v>0</v>
      </c>
      <c r="L1755" s="31">
        <v>0</v>
      </c>
      <c r="M1755" s="24">
        <f>ROUND(G1755*L1755,P4)</f>
        <v>0</v>
      </c>
      <c r="N1755" s="25" t="s">
        <v>172</v>
      </c>
      <c r="O1755" s="32">
        <f>M1755*AA1755</f>
        <v>0</v>
      </c>
      <c r="P1755" s="1">
        <v>3</v>
      </c>
      <c r="AA1755" s="1">
        <f>IF(P1755=1,$O$3,IF(P1755=2,$O$4,$O$5))</f>
        <v>0</v>
      </c>
    </row>
    <row r="1756">
      <c r="A1756" s="1" t="s">
        <v>173</v>
      </c>
      <c r="E1756" s="27" t="s">
        <v>169</v>
      </c>
    </row>
    <row r="1757">
      <c r="A1757" s="1" t="s">
        <v>174</v>
      </c>
    </row>
    <row r="1758">
      <c r="A1758" s="1" t="s">
        <v>176</v>
      </c>
      <c r="E1758" s="27" t="s">
        <v>169</v>
      </c>
    </row>
    <row r="1759">
      <c r="A1759" s="1" t="s">
        <v>167</v>
      </c>
      <c r="B1759" s="1">
        <v>429</v>
      </c>
      <c r="C1759" s="26" t="s">
        <v>8540</v>
      </c>
      <c r="D1759" t="s">
        <v>8893</v>
      </c>
      <c r="E1759" s="27" t="s">
        <v>8625</v>
      </c>
      <c r="F1759" s="28" t="s">
        <v>722</v>
      </c>
      <c r="G1759" s="29">
        <v>1</v>
      </c>
      <c r="H1759" s="28">
        <v>0</v>
      </c>
      <c r="I1759" s="30">
        <f>ROUND(G1759*H1759,P4)</f>
        <v>0</v>
      </c>
      <c r="L1759" s="31">
        <v>0</v>
      </c>
      <c r="M1759" s="24">
        <f>ROUND(G1759*L1759,P4)</f>
        <v>0</v>
      </c>
      <c r="N1759" s="25" t="s">
        <v>169</v>
      </c>
      <c r="O1759" s="32">
        <f>M1759*AA1759</f>
        <v>0</v>
      </c>
      <c r="P1759" s="1">
        <v>3</v>
      </c>
      <c r="AA1759" s="1">
        <f>IF(P1759=1,$O$3,IF(P1759=2,$O$4,$O$5))</f>
        <v>0</v>
      </c>
    </row>
    <row r="1760" ht="25.5">
      <c r="A1760" s="1" t="s">
        <v>173</v>
      </c>
      <c r="E1760" s="27" t="s">
        <v>8894</v>
      </c>
    </row>
    <row r="1761">
      <c r="A1761" s="1" t="s">
        <v>174</v>
      </c>
    </row>
    <row r="1762">
      <c r="A1762" s="1" t="s">
        <v>176</v>
      </c>
      <c r="E1762" s="27" t="s">
        <v>169</v>
      </c>
    </row>
    <row r="1763">
      <c r="A1763" s="1" t="s">
        <v>167</v>
      </c>
      <c r="B1763" s="1">
        <v>430</v>
      </c>
      <c r="C1763" s="26" t="s">
        <v>8543</v>
      </c>
      <c r="D1763" t="s">
        <v>8893</v>
      </c>
      <c r="E1763" s="27" t="s">
        <v>8581</v>
      </c>
      <c r="F1763" s="28" t="s">
        <v>722</v>
      </c>
      <c r="G1763" s="29">
        <v>1</v>
      </c>
      <c r="H1763" s="28">
        <v>0</v>
      </c>
      <c r="I1763" s="30">
        <f>ROUND(G1763*H1763,P4)</f>
        <v>0</v>
      </c>
      <c r="L1763" s="31">
        <v>0</v>
      </c>
      <c r="M1763" s="24">
        <f>ROUND(G1763*L1763,P4)</f>
        <v>0</v>
      </c>
      <c r="N1763" s="25" t="s">
        <v>169</v>
      </c>
      <c r="O1763" s="32">
        <f>M1763*AA1763</f>
        <v>0</v>
      </c>
      <c r="P1763" s="1">
        <v>3</v>
      </c>
      <c r="AA1763" s="1">
        <f>IF(P1763=1,$O$3,IF(P1763=2,$O$4,$O$5))</f>
        <v>0</v>
      </c>
    </row>
    <row r="1764">
      <c r="A1764" s="1" t="s">
        <v>173</v>
      </c>
      <c r="E1764" s="27" t="s">
        <v>8895</v>
      </c>
    </row>
    <row r="1765">
      <c r="A1765" s="1" t="s">
        <v>174</v>
      </c>
    </row>
    <row r="1766">
      <c r="A1766" s="1" t="s">
        <v>176</v>
      </c>
      <c r="E1766" s="27" t="s">
        <v>169</v>
      </c>
    </row>
    <row r="1767">
      <c r="A1767" s="1" t="s">
        <v>167</v>
      </c>
      <c r="B1767" s="1">
        <v>431</v>
      </c>
      <c r="C1767" s="26" t="s">
        <v>8549</v>
      </c>
      <c r="D1767" t="s">
        <v>8893</v>
      </c>
      <c r="E1767" s="27" t="s">
        <v>8585</v>
      </c>
      <c r="F1767" s="28" t="s">
        <v>171</v>
      </c>
      <c r="G1767" s="29">
        <v>23</v>
      </c>
      <c r="H1767" s="28">
        <v>0</v>
      </c>
      <c r="I1767" s="30">
        <f>ROUND(G1767*H1767,P4)</f>
        <v>0</v>
      </c>
      <c r="L1767" s="31">
        <v>0</v>
      </c>
      <c r="M1767" s="24">
        <f>ROUND(G1767*L1767,P4)</f>
        <v>0</v>
      </c>
      <c r="N1767" s="25" t="s">
        <v>169</v>
      </c>
      <c r="O1767" s="32">
        <f>M1767*AA1767</f>
        <v>0</v>
      </c>
      <c r="P1767" s="1">
        <v>3</v>
      </c>
      <c r="AA1767" s="1">
        <f>IF(P1767=1,$O$3,IF(P1767=2,$O$4,$O$5))</f>
        <v>0</v>
      </c>
    </row>
    <row r="1768" ht="25.5">
      <c r="A1768" s="1" t="s">
        <v>173</v>
      </c>
      <c r="E1768" s="27" t="s">
        <v>8586</v>
      </c>
    </row>
    <row r="1769" ht="51">
      <c r="A1769" s="1" t="s">
        <v>174</v>
      </c>
      <c r="E1769" s="33" t="s">
        <v>8896</v>
      </c>
    </row>
    <row r="1770">
      <c r="A1770" s="1" t="s">
        <v>176</v>
      </c>
      <c r="E1770" s="27" t="s">
        <v>169</v>
      </c>
    </row>
    <row r="1771">
      <c r="A1771" s="1" t="s">
        <v>167</v>
      </c>
      <c r="B1771" s="1">
        <v>432</v>
      </c>
      <c r="C1771" s="26" t="s">
        <v>1391</v>
      </c>
      <c r="D1771" t="s">
        <v>8893</v>
      </c>
      <c r="E1771" s="27" t="s">
        <v>8588</v>
      </c>
      <c r="F1771" s="28" t="s">
        <v>171</v>
      </c>
      <c r="G1771" s="29">
        <v>8</v>
      </c>
      <c r="H1771" s="28">
        <v>0</v>
      </c>
      <c r="I1771" s="30">
        <f>ROUND(G1771*H1771,P4)</f>
        <v>0</v>
      </c>
      <c r="L1771" s="31">
        <v>0</v>
      </c>
      <c r="M1771" s="24">
        <f>ROUND(G1771*L1771,P4)</f>
        <v>0</v>
      </c>
      <c r="N1771" s="25" t="s">
        <v>169</v>
      </c>
      <c r="O1771" s="32">
        <f>M1771*AA1771</f>
        <v>0</v>
      </c>
      <c r="P1771" s="1">
        <v>3</v>
      </c>
      <c r="AA1771" s="1">
        <f>IF(P1771=1,$O$3,IF(P1771=2,$O$4,$O$5))</f>
        <v>0</v>
      </c>
    </row>
    <row r="1772">
      <c r="A1772" s="1" t="s">
        <v>173</v>
      </c>
      <c r="E1772" s="27" t="s">
        <v>8589</v>
      </c>
    </row>
    <row r="1773">
      <c r="A1773" s="1" t="s">
        <v>174</v>
      </c>
    </row>
    <row r="1774">
      <c r="A1774" s="1" t="s">
        <v>176</v>
      </c>
      <c r="E1774" s="27" t="s">
        <v>169</v>
      </c>
    </row>
    <row r="1775">
      <c r="A1775" s="1" t="s">
        <v>167</v>
      </c>
      <c r="B1775" s="1">
        <v>433</v>
      </c>
      <c r="C1775" s="26" t="s">
        <v>1394</v>
      </c>
      <c r="D1775" t="s">
        <v>8893</v>
      </c>
      <c r="E1775" s="27" t="s">
        <v>8550</v>
      </c>
      <c r="F1775" s="28" t="s">
        <v>722</v>
      </c>
      <c r="G1775" s="29">
        <v>1</v>
      </c>
      <c r="H1775" s="28">
        <v>0</v>
      </c>
      <c r="I1775" s="30">
        <f>ROUND(G1775*H1775,P4)</f>
        <v>0</v>
      </c>
      <c r="L1775" s="31">
        <v>0</v>
      </c>
      <c r="M1775" s="24">
        <f>ROUND(G1775*L1775,P4)</f>
        <v>0</v>
      </c>
      <c r="N1775" s="25" t="s">
        <v>169</v>
      </c>
      <c r="O1775" s="32">
        <f>M1775*AA1775</f>
        <v>0</v>
      </c>
      <c r="P1775" s="1">
        <v>3</v>
      </c>
      <c r="AA1775" s="1">
        <f>IF(P1775=1,$O$3,IF(P1775=2,$O$4,$O$5))</f>
        <v>0</v>
      </c>
    </row>
    <row r="1776">
      <c r="A1776" s="1" t="s">
        <v>173</v>
      </c>
      <c r="E1776" s="27" t="s">
        <v>8593</v>
      </c>
    </row>
    <row r="1777">
      <c r="A1777" s="1" t="s">
        <v>174</v>
      </c>
    </row>
    <row r="1778">
      <c r="A1778" s="1" t="s">
        <v>176</v>
      </c>
      <c r="E1778" s="27" t="s">
        <v>169</v>
      </c>
    </row>
    <row r="1779" ht="25.5">
      <c r="A1779" s="1" t="s">
        <v>167</v>
      </c>
      <c r="B1779" s="1">
        <v>434</v>
      </c>
      <c r="C1779" s="26" t="s">
        <v>8632</v>
      </c>
      <c r="D1779" t="s">
        <v>8893</v>
      </c>
      <c r="E1779" s="27" t="s">
        <v>8633</v>
      </c>
      <c r="F1779" s="28" t="s">
        <v>722</v>
      </c>
      <c r="G1779" s="29">
        <v>1</v>
      </c>
      <c r="H1779" s="28">
        <v>0</v>
      </c>
      <c r="I1779" s="30">
        <f>ROUND(G1779*H1779,P4)</f>
        <v>0</v>
      </c>
      <c r="L1779" s="31">
        <v>0</v>
      </c>
      <c r="M1779" s="24">
        <f>ROUND(G1779*L1779,P4)</f>
        <v>0</v>
      </c>
      <c r="N1779" s="25" t="s">
        <v>169</v>
      </c>
      <c r="O1779" s="32">
        <f>M1779*AA1779</f>
        <v>0</v>
      </c>
      <c r="P1779" s="1">
        <v>3</v>
      </c>
      <c r="AA1779" s="1">
        <f>IF(P1779=1,$O$3,IF(P1779=2,$O$4,$O$5))</f>
        <v>0</v>
      </c>
    </row>
    <row r="1780">
      <c r="A1780" s="1" t="s">
        <v>173</v>
      </c>
      <c r="E1780" s="27" t="s">
        <v>169</v>
      </c>
    </row>
    <row r="1781">
      <c r="A1781" s="1" t="s">
        <v>174</v>
      </c>
    </row>
    <row r="1782">
      <c r="A1782" s="1" t="s">
        <v>176</v>
      </c>
      <c r="E1782" s="27" t="s">
        <v>169</v>
      </c>
    </row>
    <row r="1783" ht="25.5">
      <c r="A1783" s="1" t="s">
        <v>167</v>
      </c>
      <c r="B1783" s="1">
        <v>435</v>
      </c>
      <c r="C1783" s="26" t="s">
        <v>8596</v>
      </c>
      <c r="D1783" t="s">
        <v>8893</v>
      </c>
      <c r="E1783" s="27" t="s">
        <v>8597</v>
      </c>
      <c r="F1783" s="28" t="s">
        <v>171</v>
      </c>
      <c r="G1783" s="29">
        <v>8</v>
      </c>
      <c r="H1783" s="28">
        <v>0</v>
      </c>
      <c r="I1783" s="30">
        <f>ROUND(G1783*H1783,P4)</f>
        <v>0</v>
      </c>
      <c r="L1783" s="31">
        <v>0</v>
      </c>
      <c r="M1783" s="24">
        <f>ROUND(G1783*L1783,P4)</f>
        <v>0</v>
      </c>
      <c r="N1783" s="25" t="s">
        <v>169</v>
      </c>
      <c r="O1783" s="32">
        <f>M1783*AA1783</f>
        <v>0</v>
      </c>
      <c r="P1783" s="1">
        <v>3</v>
      </c>
      <c r="AA1783" s="1">
        <f>IF(P1783=1,$O$3,IF(P1783=2,$O$4,$O$5))</f>
        <v>0</v>
      </c>
    </row>
    <row r="1784">
      <c r="A1784" s="1" t="s">
        <v>173</v>
      </c>
      <c r="E1784" s="27" t="s">
        <v>169</v>
      </c>
    </row>
    <row r="1785">
      <c r="A1785" s="1" t="s">
        <v>174</v>
      </c>
    </row>
    <row r="1786">
      <c r="A1786" s="1" t="s">
        <v>176</v>
      </c>
      <c r="E1786" s="27" t="s">
        <v>169</v>
      </c>
    </row>
    <row r="1787">
      <c r="A1787" s="1" t="s">
        <v>167</v>
      </c>
      <c r="B1787" s="1">
        <v>436</v>
      </c>
      <c r="C1787" s="26" t="s">
        <v>8598</v>
      </c>
      <c r="D1787" t="s">
        <v>8893</v>
      </c>
      <c r="E1787" s="27" t="s">
        <v>8599</v>
      </c>
      <c r="F1787" s="28" t="s">
        <v>722</v>
      </c>
      <c r="G1787" s="29">
        <v>5</v>
      </c>
      <c r="H1787" s="28">
        <v>0</v>
      </c>
      <c r="I1787" s="30">
        <f>ROUND(G1787*H1787,P4)</f>
        <v>0</v>
      </c>
      <c r="L1787" s="31">
        <v>0</v>
      </c>
      <c r="M1787" s="24">
        <f>ROUND(G1787*L1787,P4)</f>
        <v>0</v>
      </c>
      <c r="N1787" s="25" t="s">
        <v>169</v>
      </c>
      <c r="O1787" s="32">
        <f>M1787*AA1787</f>
        <v>0</v>
      </c>
      <c r="P1787" s="1">
        <v>3</v>
      </c>
      <c r="AA1787" s="1">
        <f>IF(P1787=1,$O$3,IF(P1787=2,$O$4,$O$5))</f>
        <v>0</v>
      </c>
    </row>
    <row r="1788">
      <c r="A1788" s="1" t="s">
        <v>173</v>
      </c>
      <c r="E1788" s="27" t="s">
        <v>8600</v>
      </c>
    </row>
    <row r="1789">
      <c r="A1789" s="1" t="s">
        <v>174</v>
      </c>
    </row>
    <row r="1790">
      <c r="A1790" s="1" t="s">
        <v>176</v>
      </c>
      <c r="E1790" s="27" t="s">
        <v>169</v>
      </c>
    </row>
    <row r="1791">
      <c r="A1791" s="1" t="s">
        <v>164</v>
      </c>
      <c r="C1791" s="22" t="s">
        <v>8661</v>
      </c>
      <c r="E1791" s="23" t="s">
        <v>8897</v>
      </c>
      <c r="L1791" s="24">
        <f>SUMIFS(L1792:L1827,A1792:A1827,"P")</f>
        <v>0</v>
      </c>
      <c r="M1791" s="24">
        <f>SUMIFS(M1792:M1827,A1792:A1827,"P")</f>
        <v>0</v>
      </c>
      <c r="N1791" s="25"/>
    </row>
    <row r="1792">
      <c r="A1792" s="1" t="s">
        <v>167</v>
      </c>
      <c r="B1792" s="1">
        <v>437</v>
      </c>
      <c r="C1792" s="26" t="s">
        <v>8540</v>
      </c>
      <c r="D1792" t="s">
        <v>8898</v>
      </c>
      <c r="E1792" s="27" t="s">
        <v>8561</v>
      </c>
      <c r="F1792" s="28" t="s">
        <v>722</v>
      </c>
      <c r="G1792" s="29">
        <v>1</v>
      </c>
      <c r="H1792" s="28">
        <v>0</v>
      </c>
      <c r="I1792" s="30">
        <f>ROUND(G1792*H1792,P4)</f>
        <v>0</v>
      </c>
      <c r="L1792" s="31">
        <v>0</v>
      </c>
      <c r="M1792" s="24">
        <f>ROUND(G1792*L1792,P4)</f>
        <v>0</v>
      </c>
      <c r="N1792" s="25" t="s">
        <v>169</v>
      </c>
      <c r="O1792" s="32">
        <f>M1792*AA1792</f>
        <v>0</v>
      </c>
      <c r="P1792" s="1">
        <v>3</v>
      </c>
      <c r="AA1792" s="1">
        <f>IF(P1792=1,$O$3,IF(P1792=2,$O$4,$O$5))</f>
        <v>0</v>
      </c>
    </row>
    <row r="1793">
      <c r="A1793" s="1" t="s">
        <v>173</v>
      </c>
      <c r="E1793" s="27" t="s">
        <v>8899</v>
      </c>
    </row>
    <row r="1794">
      <c r="A1794" s="1" t="s">
        <v>174</v>
      </c>
    </row>
    <row r="1795">
      <c r="A1795" s="1" t="s">
        <v>176</v>
      </c>
      <c r="E1795" s="27" t="s">
        <v>169</v>
      </c>
    </row>
    <row r="1796">
      <c r="A1796" s="1" t="s">
        <v>167</v>
      </c>
      <c r="B1796" s="1">
        <v>438</v>
      </c>
      <c r="C1796" s="26" t="s">
        <v>8543</v>
      </c>
      <c r="D1796" t="s">
        <v>8898</v>
      </c>
      <c r="E1796" s="27" t="s">
        <v>8561</v>
      </c>
      <c r="F1796" s="28" t="s">
        <v>722</v>
      </c>
      <c r="G1796" s="29">
        <v>2</v>
      </c>
      <c r="H1796" s="28">
        <v>0</v>
      </c>
      <c r="I1796" s="30">
        <f>ROUND(G1796*H1796,P4)</f>
        <v>0</v>
      </c>
      <c r="L1796" s="31">
        <v>0</v>
      </c>
      <c r="M1796" s="24">
        <f>ROUND(G1796*L1796,P4)</f>
        <v>0</v>
      </c>
      <c r="N1796" s="25" t="s">
        <v>169</v>
      </c>
      <c r="O1796" s="32">
        <f>M1796*AA1796</f>
        <v>0</v>
      </c>
      <c r="P1796" s="1">
        <v>3</v>
      </c>
      <c r="AA1796" s="1">
        <f>IF(P1796=1,$O$3,IF(P1796=2,$O$4,$O$5))</f>
        <v>0</v>
      </c>
    </row>
    <row r="1797" ht="25.5">
      <c r="A1797" s="1" t="s">
        <v>173</v>
      </c>
      <c r="E1797" s="27" t="s">
        <v>8900</v>
      </c>
    </row>
    <row r="1798">
      <c r="A1798" s="1" t="s">
        <v>174</v>
      </c>
    </row>
    <row r="1799">
      <c r="A1799" s="1" t="s">
        <v>176</v>
      </c>
      <c r="E1799" s="27" t="s">
        <v>169</v>
      </c>
    </row>
    <row r="1800">
      <c r="A1800" s="1" t="s">
        <v>167</v>
      </c>
      <c r="B1800" s="1">
        <v>439</v>
      </c>
      <c r="C1800" s="26" t="s">
        <v>8545</v>
      </c>
      <c r="D1800" t="s">
        <v>8898</v>
      </c>
      <c r="E1800" s="27" t="s">
        <v>8561</v>
      </c>
      <c r="F1800" s="28" t="s">
        <v>722</v>
      </c>
      <c r="G1800" s="29">
        <v>1</v>
      </c>
      <c r="H1800" s="28">
        <v>0</v>
      </c>
      <c r="I1800" s="30">
        <f>ROUND(G1800*H1800,P4)</f>
        <v>0</v>
      </c>
      <c r="L1800" s="31">
        <v>0</v>
      </c>
      <c r="M1800" s="24">
        <f>ROUND(G1800*L1800,P4)</f>
        <v>0</v>
      </c>
      <c r="N1800" s="25" t="s">
        <v>169</v>
      </c>
      <c r="O1800" s="32">
        <f>M1800*AA1800</f>
        <v>0</v>
      </c>
      <c r="P1800" s="1">
        <v>3</v>
      </c>
      <c r="AA1800" s="1">
        <f>IF(P1800=1,$O$3,IF(P1800=2,$O$4,$O$5))</f>
        <v>0</v>
      </c>
    </row>
    <row r="1801" ht="25.5">
      <c r="A1801" s="1" t="s">
        <v>173</v>
      </c>
      <c r="E1801" s="27" t="s">
        <v>8564</v>
      </c>
    </row>
    <row r="1802">
      <c r="A1802" s="1" t="s">
        <v>174</v>
      </c>
    </row>
    <row r="1803">
      <c r="A1803" s="1" t="s">
        <v>176</v>
      </c>
      <c r="E1803" s="27" t="s">
        <v>169</v>
      </c>
    </row>
    <row r="1804">
      <c r="A1804" s="1" t="s">
        <v>167</v>
      </c>
      <c r="B1804" s="1">
        <v>440</v>
      </c>
      <c r="C1804" s="26" t="s">
        <v>8549</v>
      </c>
      <c r="D1804" t="s">
        <v>8898</v>
      </c>
      <c r="E1804" s="27" t="s">
        <v>8546</v>
      </c>
      <c r="F1804" s="28" t="s">
        <v>8547</v>
      </c>
      <c r="G1804" s="29">
        <v>36</v>
      </c>
      <c r="H1804" s="28">
        <v>0</v>
      </c>
      <c r="I1804" s="30">
        <f>ROUND(G1804*H1804,P4)</f>
        <v>0</v>
      </c>
      <c r="L1804" s="31">
        <v>0</v>
      </c>
      <c r="M1804" s="24">
        <f>ROUND(G1804*L1804,P4)</f>
        <v>0</v>
      </c>
      <c r="N1804" s="25" t="s">
        <v>169</v>
      </c>
      <c r="O1804" s="32">
        <f>M1804*AA1804</f>
        <v>0</v>
      </c>
      <c r="P1804" s="1">
        <v>3</v>
      </c>
      <c r="AA1804" s="1">
        <f>IF(P1804=1,$O$3,IF(P1804=2,$O$4,$O$5))</f>
        <v>0</v>
      </c>
    </row>
    <row r="1805">
      <c r="A1805" s="1" t="s">
        <v>173</v>
      </c>
      <c r="E1805" s="27" t="s">
        <v>8548</v>
      </c>
    </row>
    <row r="1806">
      <c r="A1806" s="1" t="s">
        <v>174</v>
      </c>
    </row>
    <row r="1807">
      <c r="A1807" s="1" t="s">
        <v>176</v>
      </c>
      <c r="E1807" s="27" t="s">
        <v>169</v>
      </c>
    </row>
    <row r="1808">
      <c r="A1808" s="1" t="s">
        <v>167</v>
      </c>
      <c r="B1808" s="1">
        <v>441</v>
      </c>
      <c r="C1808" s="26" t="s">
        <v>1391</v>
      </c>
      <c r="D1808" t="s">
        <v>8898</v>
      </c>
      <c r="E1808" s="27" t="s">
        <v>8550</v>
      </c>
      <c r="F1808" s="28" t="s">
        <v>722</v>
      </c>
      <c r="G1808" s="29">
        <v>1</v>
      </c>
      <c r="H1808" s="28">
        <v>0</v>
      </c>
      <c r="I1808" s="30">
        <f>ROUND(G1808*H1808,P4)</f>
        <v>0</v>
      </c>
      <c r="L1808" s="31">
        <v>0</v>
      </c>
      <c r="M1808" s="24">
        <f>ROUND(G1808*L1808,P4)</f>
        <v>0</v>
      </c>
      <c r="N1808" s="25" t="s">
        <v>169</v>
      </c>
      <c r="O1808" s="32">
        <f>M1808*AA1808</f>
        <v>0</v>
      </c>
      <c r="P1808" s="1">
        <v>3</v>
      </c>
      <c r="AA1808" s="1">
        <f>IF(P1808=1,$O$3,IF(P1808=2,$O$4,$O$5))</f>
        <v>0</v>
      </c>
    </row>
    <row r="1809">
      <c r="A1809" s="1" t="s">
        <v>173</v>
      </c>
      <c r="E1809" s="27" t="s">
        <v>8551</v>
      </c>
    </row>
    <row r="1810">
      <c r="A1810" s="1" t="s">
        <v>174</v>
      </c>
    </row>
    <row r="1811">
      <c r="A1811" s="1" t="s">
        <v>176</v>
      </c>
      <c r="E1811" s="27" t="s">
        <v>169</v>
      </c>
    </row>
    <row r="1812">
      <c r="A1812" s="1" t="s">
        <v>167</v>
      </c>
      <c r="B1812" s="1">
        <v>442</v>
      </c>
      <c r="C1812" s="26" t="s">
        <v>8565</v>
      </c>
      <c r="D1812" t="s">
        <v>8893</v>
      </c>
      <c r="E1812" s="27" t="s">
        <v>8566</v>
      </c>
      <c r="F1812" s="28" t="s">
        <v>722</v>
      </c>
      <c r="G1812" s="29">
        <v>2</v>
      </c>
      <c r="H1812" s="28">
        <v>0</v>
      </c>
      <c r="I1812" s="30">
        <f>ROUND(G1812*H1812,P4)</f>
        <v>0</v>
      </c>
      <c r="L1812" s="31">
        <v>0</v>
      </c>
      <c r="M1812" s="24">
        <f>ROUND(G1812*L1812,P4)</f>
        <v>0</v>
      </c>
      <c r="N1812" s="25" t="s">
        <v>169</v>
      </c>
      <c r="O1812" s="32">
        <f>M1812*AA1812</f>
        <v>0</v>
      </c>
      <c r="P1812" s="1">
        <v>3</v>
      </c>
      <c r="AA1812" s="1">
        <f>IF(P1812=1,$O$3,IF(P1812=2,$O$4,$O$5))</f>
        <v>0</v>
      </c>
    </row>
    <row r="1813">
      <c r="A1813" s="1" t="s">
        <v>173</v>
      </c>
      <c r="E1813" s="27" t="s">
        <v>169</v>
      </c>
    </row>
    <row r="1814">
      <c r="A1814" s="1" t="s">
        <v>174</v>
      </c>
    </row>
    <row r="1815">
      <c r="A1815" s="1" t="s">
        <v>176</v>
      </c>
      <c r="E1815" s="27" t="s">
        <v>169</v>
      </c>
    </row>
    <row r="1816">
      <c r="A1816" s="1" t="s">
        <v>167</v>
      </c>
      <c r="B1816" s="1">
        <v>443</v>
      </c>
      <c r="C1816" s="26" t="s">
        <v>8565</v>
      </c>
      <c r="D1816" t="s">
        <v>8901</v>
      </c>
      <c r="E1816" s="27" t="s">
        <v>8566</v>
      </c>
      <c r="F1816" s="28" t="s">
        <v>722</v>
      </c>
      <c r="G1816" s="29">
        <v>2</v>
      </c>
      <c r="H1816" s="28">
        <v>0</v>
      </c>
      <c r="I1816" s="30">
        <f>ROUND(G1816*H1816,P4)</f>
        <v>0</v>
      </c>
      <c r="L1816" s="31">
        <v>0</v>
      </c>
      <c r="M1816" s="24">
        <f>ROUND(G1816*L1816,P4)</f>
        <v>0</v>
      </c>
      <c r="N1816" s="25" t="s">
        <v>169</v>
      </c>
      <c r="O1816" s="32">
        <f>M1816*AA1816</f>
        <v>0</v>
      </c>
      <c r="P1816" s="1">
        <v>3</v>
      </c>
      <c r="AA1816" s="1">
        <f>IF(P1816=1,$O$3,IF(P1816=2,$O$4,$O$5))</f>
        <v>0</v>
      </c>
    </row>
    <row r="1817">
      <c r="A1817" s="1" t="s">
        <v>173</v>
      </c>
      <c r="E1817" s="27" t="s">
        <v>169</v>
      </c>
    </row>
    <row r="1818">
      <c r="A1818" s="1" t="s">
        <v>174</v>
      </c>
    </row>
    <row r="1819">
      <c r="A1819" s="1" t="s">
        <v>176</v>
      </c>
      <c r="E1819" s="27" t="s">
        <v>169</v>
      </c>
    </row>
    <row r="1820" ht="25.5">
      <c r="A1820" s="1" t="s">
        <v>167</v>
      </c>
      <c r="B1820" s="1">
        <v>444</v>
      </c>
      <c r="C1820" s="26" t="s">
        <v>8554</v>
      </c>
      <c r="D1820" t="s">
        <v>8902</v>
      </c>
      <c r="E1820" s="27" t="s">
        <v>8555</v>
      </c>
      <c r="F1820" s="28" t="s">
        <v>722</v>
      </c>
      <c r="G1820" s="29">
        <v>1</v>
      </c>
      <c r="H1820" s="28">
        <v>0</v>
      </c>
      <c r="I1820" s="30">
        <f>ROUND(G1820*H1820,P4)</f>
        <v>0</v>
      </c>
      <c r="L1820" s="31">
        <v>0</v>
      </c>
      <c r="M1820" s="24">
        <f>ROUND(G1820*L1820,P4)</f>
        <v>0</v>
      </c>
      <c r="N1820" s="25" t="s">
        <v>169</v>
      </c>
      <c r="O1820" s="32">
        <f>M1820*AA1820</f>
        <v>0</v>
      </c>
      <c r="P1820" s="1">
        <v>3</v>
      </c>
      <c r="AA1820" s="1">
        <f>IF(P1820=1,$O$3,IF(P1820=2,$O$4,$O$5))</f>
        <v>0</v>
      </c>
    </row>
    <row r="1821">
      <c r="A1821" s="1" t="s">
        <v>173</v>
      </c>
      <c r="E1821" s="27" t="s">
        <v>169</v>
      </c>
    </row>
    <row r="1822">
      <c r="A1822" s="1" t="s">
        <v>174</v>
      </c>
    </row>
    <row r="1823">
      <c r="A1823" s="1" t="s">
        <v>176</v>
      </c>
      <c r="E1823" s="27" t="s">
        <v>169</v>
      </c>
    </row>
    <row r="1824">
      <c r="A1824" s="1" t="s">
        <v>167</v>
      </c>
      <c r="B1824" s="1">
        <v>445</v>
      </c>
      <c r="C1824" s="26" t="s">
        <v>8556</v>
      </c>
      <c r="D1824" t="s">
        <v>8893</v>
      </c>
      <c r="E1824" s="27" t="s">
        <v>8557</v>
      </c>
      <c r="F1824" s="28" t="s">
        <v>8547</v>
      </c>
      <c r="G1824" s="29">
        <v>28</v>
      </c>
      <c r="H1824" s="28">
        <v>0</v>
      </c>
      <c r="I1824" s="30">
        <f>ROUND(G1824*H1824,P4)</f>
        <v>0</v>
      </c>
      <c r="L1824" s="31">
        <v>0</v>
      </c>
      <c r="M1824" s="24">
        <f>ROUND(G1824*L1824,P4)</f>
        <v>0</v>
      </c>
      <c r="N1824" s="25" t="s">
        <v>169</v>
      </c>
      <c r="O1824" s="32">
        <f>M1824*AA1824</f>
        <v>0</v>
      </c>
      <c r="P1824" s="1">
        <v>3</v>
      </c>
      <c r="AA1824" s="1">
        <f>IF(P1824=1,$O$3,IF(P1824=2,$O$4,$O$5))</f>
        <v>0</v>
      </c>
    </row>
    <row r="1825">
      <c r="A1825" s="1" t="s">
        <v>173</v>
      </c>
      <c r="E1825" s="27" t="s">
        <v>169</v>
      </c>
    </row>
    <row r="1826">
      <c r="A1826" s="1" t="s">
        <v>174</v>
      </c>
    </row>
    <row r="1827">
      <c r="A1827" s="1" t="s">
        <v>176</v>
      </c>
      <c r="E1827" s="27" t="s">
        <v>169</v>
      </c>
    </row>
    <row r="1828">
      <c r="A1828" s="1" t="s">
        <v>164</v>
      </c>
      <c r="C1828" s="22" t="s">
        <v>8903</v>
      </c>
      <c r="E1828" s="23" t="s">
        <v>8904</v>
      </c>
      <c r="L1828" s="24">
        <f>SUMIFS(L1829:L1856,A1829:A1856,"P")</f>
        <v>0</v>
      </c>
      <c r="M1828" s="24">
        <f>SUMIFS(M1829:M1856,A1829:A1856,"P")</f>
        <v>0</v>
      </c>
      <c r="N1828" s="25"/>
    </row>
    <row r="1829" ht="25.5">
      <c r="A1829" s="1" t="s">
        <v>167</v>
      </c>
      <c r="B1829" s="1">
        <v>446</v>
      </c>
      <c r="C1829" s="26" t="s">
        <v>8604</v>
      </c>
      <c r="D1829" t="s">
        <v>2559</v>
      </c>
      <c r="E1829" s="27" t="s">
        <v>8605</v>
      </c>
      <c r="F1829" s="28" t="s">
        <v>171</v>
      </c>
      <c r="G1829" s="29">
        <v>26</v>
      </c>
      <c r="H1829" s="28">
        <v>0</v>
      </c>
      <c r="I1829" s="30">
        <f>ROUND(G1829*H1829,P4)</f>
        <v>0</v>
      </c>
      <c r="L1829" s="31">
        <v>0</v>
      </c>
      <c r="M1829" s="24">
        <f>ROUND(G1829*L1829,P4)</f>
        <v>0</v>
      </c>
      <c r="N1829" s="25" t="s">
        <v>172</v>
      </c>
      <c r="O1829" s="32">
        <f>M1829*AA1829</f>
        <v>0</v>
      </c>
      <c r="P1829" s="1">
        <v>3</v>
      </c>
      <c r="AA1829" s="1">
        <f>IF(P1829=1,$O$3,IF(P1829=2,$O$4,$O$5))</f>
        <v>0</v>
      </c>
    </row>
    <row r="1830">
      <c r="A1830" s="1" t="s">
        <v>173</v>
      </c>
      <c r="E1830" s="27" t="s">
        <v>169</v>
      </c>
    </row>
    <row r="1831">
      <c r="A1831" s="1" t="s">
        <v>174</v>
      </c>
    </row>
    <row r="1832">
      <c r="A1832" s="1" t="s">
        <v>176</v>
      </c>
      <c r="E1832" s="27" t="s">
        <v>169</v>
      </c>
    </row>
    <row r="1833">
      <c r="A1833" s="1" t="s">
        <v>167</v>
      </c>
      <c r="B1833" s="1">
        <v>447</v>
      </c>
      <c r="C1833" s="26" t="s">
        <v>8540</v>
      </c>
      <c r="D1833" t="s">
        <v>2559</v>
      </c>
      <c r="E1833" s="27" t="s">
        <v>8683</v>
      </c>
      <c r="F1833" s="28" t="s">
        <v>722</v>
      </c>
      <c r="G1833" s="29">
        <v>12</v>
      </c>
      <c r="H1833" s="28">
        <v>0</v>
      </c>
      <c r="I1833" s="30">
        <f>ROUND(G1833*H1833,P4)</f>
        <v>0</v>
      </c>
      <c r="L1833" s="31">
        <v>0</v>
      </c>
      <c r="M1833" s="24">
        <f>ROUND(G1833*L1833,P4)</f>
        <v>0</v>
      </c>
      <c r="N1833" s="25" t="s">
        <v>169</v>
      </c>
      <c r="O1833" s="32">
        <f>M1833*AA1833</f>
        <v>0</v>
      </c>
      <c r="P1833" s="1">
        <v>3</v>
      </c>
      <c r="AA1833" s="1">
        <f>IF(P1833=1,$O$3,IF(P1833=2,$O$4,$O$5))</f>
        <v>0</v>
      </c>
    </row>
    <row r="1834" ht="25.5">
      <c r="A1834" s="1" t="s">
        <v>173</v>
      </c>
      <c r="E1834" s="27" t="s">
        <v>8774</v>
      </c>
    </row>
    <row r="1835">
      <c r="A1835" s="1" t="s">
        <v>174</v>
      </c>
    </row>
    <row r="1836">
      <c r="A1836" s="1" t="s">
        <v>176</v>
      </c>
      <c r="E1836" s="27" t="s">
        <v>169</v>
      </c>
    </row>
    <row r="1837">
      <c r="A1837" s="1" t="s">
        <v>167</v>
      </c>
      <c r="B1837" s="1">
        <v>448</v>
      </c>
      <c r="C1837" s="26" t="s">
        <v>8543</v>
      </c>
      <c r="D1837" t="s">
        <v>2559</v>
      </c>
      <c r="E1837" s="27" t="s">
        <v>8585</v>
      </c>
      <c r="F1837" s="28" t="s">
        <v>171</v>
      </c>
      <c r="G1837" s="29">
        <v>26</v>
      </c>
      <c r="H1837" s="28">
        <v>0</v>
      </c>
      <c r="I1837" s="30">
        <f>ROUND(G1837*H1837,P4)</f>
        <v>0</v>
      </c>
      <c r="L1837" s="31">
        <v>0</v>
      </c>
      <c r="M1837" s="24">
        <f>ROUND(G1837*L1837,P4)</f>
        <v>0</v>
      </c>
      <c r="N1837" s="25" t="s">
        <v>169</v>
      </c>
      <c r="O1837" s="32">
        <f>M1837*AA1837</f>
        <v>0</v>
      </c>
      <c r="P1837" s="1">
        <v>3</v>
      </c>
      <c r="AA1837" s="1">
        <f>IF(P1837=1,$O$3,IF(P1837=2,$O$4,$O$5))</f>
        <v>0</v>
      </c>
    </row>
    <row r="1838" ht="25.5">
      <c r="A1838" s="1" t="s">
        <v>173</v>
      </c>
      <c r="E1838" s="27" t="s">
        <v>8586</v>
      </c>
    </row>
    <row r="1839" ht="51">
      <c r="A1839" s="1" t="s">
        <v>174</v>
      </c>
      <c r="E1839" s="33" t="s">
        <v>8905</v>
      </c>
    </row>
    <row r="1840">
      <c r="A1840" s="1" t="s">
        <v>176</v>
      </c>
      <c r="E1840" s="27" t="s">
        <v>169</v>
      </c>
    </row>
    <row r="1841">
      <c r="A1841" s="1" t="s">
        <v>167</v>
      </c>
      <c r="B1841" s="1">
        <v>449</v>
      </c>
      <c r="C1841" s="26" t="s">
        <v>8545</v>
      </c>
      <c r="D1841" t="s">
        <v>2559</v>
      </c>
      <c r="E1841" s="27" t="s">
        <v>8588</v>
      </c>
      <c r="F1841" s="28" t="s">
        <v>171</v>
      </c>
      <c r="G1841" s="29">
        <v>20</v>
      </c>
      <c r="H1841" s="28">
        <v>0</v>
      </c>
      <c r="I1841" s="30">
        <f>ROUND(G1841*H1841,P4)</f>
        <v>0</v>
      </c>
      <c r="L1841" s="31">
        <v>0</v>
      </c>
      <c r="M1841" s="24">
        <f>ROUND(G1841*L1841,P4)</f>
        <v>0</v>
      </c>
      <c r="N1841" s="25" t="s">
        <v>169</v>
      </c>
      <c r="O1841" s="32">
        <f>M1841*AA1841</f>
        <v>0</v>
      </c>
      <c r="P1841" s="1">
        <v>3</v>
      </c>
      <c r="AA1841" s="1">
        <f>IF(P1841=1,$O$3,IF(P1841=2,$O$4,$O$5))</f>
        <v>0</v>
      </c>
    </row>
    <row r="1842">
      <c r="A1842" s="1" t="s">
        <v>173</v>
      </c>
      <c r="E1842" s="27" t="s">
        <v>8685</v>
      </c>
    </row>
    <row r="1843">
      <c r="A1843" s="1" t="s">
        <v>174</v>
      </c>
    </row>
    <row r="1844">
      <c r="A1844" s="1" t="s">
        <v>176</v>
      </c>
      <c r="E1844" s="27" t="s">
        <v>169</v>
      </c>
    </row>
    <row r="1845">
      <c r="A1845" s="1" t="s">
        <v>167</v>
      </c>
      <c r="B1845" s="1">
        <v>450</v>
      </c>
      <c r="C1845" s="26" t="s">
        <v>8549</v>
      </c>
      <c r="D1845" t="s">
        <v>2559</v>
      </c>
      <c r="E1845" s="27" t="s">
        <v>8550</v>
      </c>
      <c r="F1845" s="28" t="s">
        <v>722</v>
      </c>
      <c r="G1845" s="29">
        <v>1</v>
      </c>
      <c r="H1845" s="28">
        <v>0</v>
      </c>
      <c r="I1845" s="30">
        <f>ROUND(G1845*H1845,P4)</f>
        <v>0</v>
      </c>
      <c r="L1845" s="31">
        <v>0</v>
      </c>
      <c r="M1845" s="24">
        <f>ROUND(G1845*L1845,P4)</f>
        <v>0</v>
      </c>
      <c r="N1845" s="25" t="s">
        <v>169</v>
      </c>
      <c r="O1845" s="32">
        <f>M1845*AA1845</f>
        <v>0</v>
      </c>
      <c r="P1845" s="1">
        <v>3</v>
      </c>
      <c r="AA1845" s="1">
        <f>IF(P1845=1,$O$3,IF(P1845=2,$O$4,$O$5))</f>
        <v>0</v>
      </c>
    </row>
    <row r="1846">
      <c r="A1846" s="1" t="s">
        <v>173</v>
      </c>
      <c r="E1846" s="27" t="s">
        <v>8593</v>
      </c>
    </row>
    <row r="1847">
      <c r="A1847" s="1" t="s">
        <v>174</v>
      </c>
    </row>
    <row r="1848">
      <c r="A1848" s="1" t="s">
        <v>176</v>
      </c>
      <c r="E1848" s="27" t="s">
        <v>169</v>
      </c>
    </row>
    <row r="1849" ht="25.5">
      <c r="A1849" s="1" t="s">
        <v>167</v>
      </c>
      <c r="B1849" s="1">
        <v>451</v>
      </c>
      <c r="C1849" s="26" t="s">
        <v>8686</v>
      </c>
      <c r="D1849" t="s">
        <v>169</v>
      </c>
      <c r="E1849" s="27" t="s">
        <v>8687</v>
      </c>
      <c r="F1849" s="28" t="s">
        <v>722</v>
      </c>
      <c r="G1849" s="29">
        <v>1</v>
      </c>
      <c r="H1849" s="28">
        <v>0</v>
      </c>
      <c r="I1849" s="30">
        <f>ROUND(G1849*H1849,P4)</f>
        <v>0</v>
      </c>
      <c r="L1849" s="31">
        <v>0</v>
      </c>
      <c r="M1849" s="24">
        <f>ROUND(G1849*L1849,P4)</f>
        <v>0</v>
      </c>
      <c r="N1849" s="25" t="s">
        <v>169</v>
      </c>
      <c r="O1849" s="32">
        <f>M1849*AA1849</f>
        <v>0</v>
      </c>
      <c r="P1849" s="1">
        <v>3</v>
      </c>
      <c r="AA1849" s="1">
        <f>IF(P1849=1,$O$3,IF(P1849=2,$O$4,$O$5))</f>
        <v>0</v>
      </c>
    </row>
    <row r="1850">
      <c r="A1850" s="1" t="s">
        <v>173</v>
      </c>
      <c r="E1850" s="27" t="s">
        <v>169</v>
      </c>
    </row>
    <row r="1851">
      <c r="A1851" s="1" t="s">
        <v>174</v>
      </c>
    </row>
    <row r="1852">
      <c r="A1852" s="1" t="s">
        <v>176</v>
      </c>
      <c r="E1852" s="27" t="s">
        <v>169</v>
      </c>
    </row>
    <row r="1853" ht="25.5">
      <c r="A1853" s="1" t="s">
        <v>167</v>
      </c>
      <c r="B1853" s="1">
        <v>452</v>
      </c>
      <c r="C1853" s="26" t="s">
        <v>8596</v>
      </c>
      <c r="D1853" t="s">
        <v>2559</v>
      </c>
      <c r="E1853" s="27" t="s">
        <v>8597</v>
      </c>
      <c r="F1853" s="28" t="s">
        <v>171</v>
      </c>
      <c r="G1853" s="29">
        <v>20</v>
      </c>
      <c r="H1853" s="28">
        <v>0</v>
      </c>
      <c r="I1853" s="30">
        <f>ROUND(G1853*H1853,P4)</f>
        <v>0</v>
      </c>
      <c r="L1853" s="31">
        <v>0</v>
      </c>
      <c r="M1853" s="24">
        <f>ROUND(G1853*L1853,P4)</f>
        <v>0</v>
      </c>
      <c r="N1853" s="25" t="s">
        <v>169</v>
      </c>
      <c r="O1853" s="32">
        <f>M1853*AA1853</f>
        <v>0</v>
      </c>
      <c r="P1853" s="1">
        <v>3</v>
      </c>
      <c r="AA1853" s="1">
        <f>IF(P1853=1,$O$3,IF(P1853=2,$O$4,$O$5))</f>
        <v>0</v>
      </c>
    </row>
    <row r="1854">
      <c r="A1854" s="1" t="s">
        <v>173</v>
      </c>
      <c r="E1854" s="27" t="s">
        <v>169</v>
      </c>
    </row>
    <row r="1855">
      <c r="A1855" s="1" t="s">
        <v>174</v>
      </c>
    </row>
    <row r="1856">
      <c r="A1856" s="1" t="s">
        <v>176</v>
      </c>
      <c r="E1856" s="27" t="s">
        <v>169</v>
      </c>
    </row>
    <row r="1857">
      <c r="A1857" s="1" t="s">
        <v>164</v>
      </c>
      <c r="C1857" s="22" t="s">
        <v>8906</v>
      </c>
      <c r="E1857" s="23" t="s">
        <v>8907</v>
      </c>
      <c r="L1857" s="24">
        <f>SUMIFS(L1858:L1893,A1858:A1893,"P")</f>
        <v>0</v>
      </c>
      <c r="M1857" s="24">
        <f>SUMIFS(M1858:M1893,A1858:A1893,"P")</f>
        <v>0</v>
      </c>
      <c r="N1857" s="25"/>
    </row>
    <row r="1858">
      <c r="A1858" s="1" t="s">
        <v>167</v>
      </c>
      <c r="B1858" s="1">
        <v>453</v>
      </c>
      <c r="C1858" s="26" t="s">
        <v>8540</v>
      </c>
      <c r="D1858" t="s">
        <v>8908</v>
      </c>
      <c r="E1858" s="27" t="s">
        <v>8625</v>
      </c>
      <c r="F1858" s="28" t="s">
        <v>722</v>
      </c>
      <c r="G1858" s="29">
        <v>1</v>
      </c>
      <c r="H1858" s="28">
        <v>0</v>
      </c>
      <c r="I1858" s="30">
        <f>ROUND(G1858*H1858,P4)</f>
        <v>0</v>
      </c>
      <c r="L1858" s="31">
        <v>0</v>
      </c>
      <c r="M1858" s="24">
        <f>ROUND(G1858*L1858,P4)</f>
        <v>0</v>
      </c>
      <c r="N1858" s="25" t="s">
        <v>169</v>
      </c>
      <c r="O1858" s="32">
        <f>M1858*AA1858</f>
        <v>0</v>
      </c>
      <c r="P1858" s="1">
        <v>3</v>
      </c>
      <c r="AA1858" s="1">
        <f>IF(P1858=1,$O$3,IF(P1858=2,$O$4,$O$5))</f>
        <v>0</v>
      </c>
    </row>
    <row r="1859" ht="25.5">
      <c r="A1859" s="1" t="s">
        <v>173</v>
      </c>
      <c r="E1859" s="27" t="s">
        <v>8909</v>
      </c>
    </row>
    <row r="1860">
      <c r="A1860" s="1" t="s">
        <v>174</v>
      </c>
    </row>
    <row r="1861">
      <c r="A1861" s="1" t="s">
        <v>176</v>
      </c>
      <c r="E1861" s="27" t="s">
        <v>169</v>
      </c>
    </row>
    <row r="1862">
      <c r="A1862" s="1" t="s">
        <v>167</v>
      </c>
      <c r="B1862" s="1">
        <v>454</v>
      </c>
      <c r="C1862" s="26" t="s">
        <v>8543</v>
      </c>
      <c r="D1862" t="s">
        <v>8908</v>
      </c>
      <c r="E1862" s="27" t="s">
        <v>8615</v>
      </c>
      <c r="F1862" s="28" t="s">
        <v>722</v>
      </c>
      <c r="G1862" s="29">
        <v>2</v>
      </c>
      <c r="H1862" s="28">
        <v>0</v>
      </c>
      <c r="I1862" s="30">
        <f>ROUND(G1862*H1862,P4)</f>
        <v>0</v>
      </c>
      <c r="L1862" s="31">
        <v>0</v>
      </c>
      <c r="M1862" s="24">
        <f>ROUND(G1862*L1862,P4)</f>
        <v>0</v>
      </c>
      <c r="N1862" s="25" t="s">
        <v>169</v>
      </c>
      <c r="O1862" s="32">
        <f>M1862*AA1862</f>
        <v>0</v>
      </c>
      <c r="P1862" s="1">
        <v>3</v>
      </c>
      <c r="AA1862" s="1">
        <f>IF(P1862=1,$O$3,IF(P1862=2,$O$4,$O$5))</f>
        <v>0</v>
      </c>
    </row>
    <row r="1863">
      <c r="A1863" s="1" t="s">
        <v>173</v>
      </c>
      <c r="E1863" s="27" t="s">
        <v>8910</v>
      </c>
    </row>
    <row r="1864">
      <c r="A1864" s="1" t="s">
        <v>174</v>
      </c>
    </row>
    <row r="1865">
      <c r="A1865" s="1" t="s">
        <v>176</v>
      </c>
      <c r="E1865" s="27" t="s">
        <v>169</v>
      </c>
    </row>
    <row r="1866">
      <c r="A1866" s="1" t="s">
        <v>167</v>
      </c>
      <c r="B1866" s="1">
        <v>455</v>
      </c>
      <c r="C1866" s="26" t="s">
        <v>8545</v>
      </c>
      <c r="D1866" t="s">
        <v>8908</v>
      </c>
      <c r="E1866" s="27" t="s">
        <v>8911</v>
      </c>
      <c r="F1866" s="28" t="s">
        <v>722</v>
      </c>
      <c r="G1866" s="29">
        <v>1</v>
      </c>
      <c r="H1866" s="28">
        <v>0</v>
      </c>
      <c r="I1866" s="30">
        <f>ROUND(G1866*H1866,P4)</f>
        <v>0</v>
      </c>
      <c r="L1866" s="31">
        <v>0</v>
      </c>
      <c r="M1866" s="24">
        <f>ROUND(G1866*L1866,P4)</f>
        <v>0</v>
      </c>
      <c r="N1866" s="25" t="s">
        <v>169</v>
      </c>
      <c r="O1866" s="32">
        <f>M1866*AA1866</f>
        <v>0</v>
      </c>
      <c r="P1866" s="1">
        <v>3</v>
      </c>
      <c r="AA1866" s="1">
        <f>IF(P1866=1,$O$3,IF(P1866=2,$O$4,$O$5))</f>
        <v>0</v>
      </c>
    </row>
    <row r="1867">
      <c r="A1867" s="1" t="s">
        <v>173</v>
      </c>
      <c r="E1867" s="27" t="s">
        <v>8912</v>
      </c>
    </row>
    <row r="1868">
      <c r="A1868" s="1" t="s">
        <v>174</v>
      </c>
    </row>
    <row r="1869">
      <c r="A1869" s="1" t="s">
        <v>176</v>
      </c>
      <c r="E1869" s="27" t="s">
        <v>169</v>
      </c>
    </row>
    <row r="1870">
      <c r="A1870" s="1" t="s">
        <v>167</v>
      </c>
      <c r="B1870" s="1">
        <v>456</v>
      </c>
      <c r="C1870" s="26" t="s">
        <v>8549</v>
      </c>
      <c r="D1870" t="s">
        <v>8908</v>
      </c>
      <c r="E1870" s="27" t="s">
        <v>8639</v>
      </c>
      <c r="F1870" s="28" t="s">
        <v>171</v>
      </c>
      <c r="G1870" s="29">
        <v>7</v>
      </c>
      <c r="H1870" s="28">
        <v>0</v>
      </c>
      <c r="I1870" s="30">
        <f>ROUND(G1870*H1870,P4)</f>
        <v>0</v>
      </c>
      <c r="L1870" s="31">
        <v>0</v>
      </c>
      <c r="M1870" s="24">
        <f>ROUND(G1870*L1870,P4)</f>
        <v>0</v>
      </c>
      <c r="N1870" s="25" t="s">
        <v>169</v>
      </c>
      <c r="O1870" s="32">
        <f>M1870*AA1870</f>
        <v>0</v>
      </c>
      <c r="P1870" s="1">
        <v>3</v>
      </c>
      <c r="AA1870" s="1">
        <f>IF(P1870=1,$O$3,IF(P1870=2,$O$4,$O$5))</f>
        <v>0</v>
      </c>
    </row>
    <row r="1871" ht="25.5">
      <c r="A1871" s="1" t="s">
        <v>173</v>
      </c>
      <c r="E1871" s="27" t="s">
        <v>8640</v>
      </c>
    </row>
    <row r="1872" ht="51">
      <c r="A1872" s="1" t="s">
        <v>174</v>
      </c>
      <c r="E1872" s="33" t="s">
        <v>8913</v>
      </c>
    </row>
    <row r="1873">
      <c r="A1873" s="1" t="s">
        <v>176</v>
      </c>
      <c r="E1873" s="27" t="s">
        <v>169</v>
      </c>
    </row>
    <row r="1874">
      <c r="A1874" s="1" t="s">
        <v>167</v>
      </c>
      <c r="B1874" s="1">
        <v>457</v>
      </c>
      <c r="C1874" s="26" t="s">
        <v>1391</v>
      </c>
      <c r="D1874" t="s">
        <v>8908</v>
      </c>
      <c r="E1874" s="27" t="s">
        <v>8590</v>
      </c>
      <c r="F1874" s="28" t="s">
        <v>2835</v>
      </c>
      <c r="G1874" s="29">
        <v>8</v>
      </c>
      <c r="H1874" s="28">
        <v>0</v>
      </c>
      <c r="I1874" s="30">
        <f>ROUND(G1874*H1874,P4)</f>
        <v>0</v>
      </c>
      <c r="L1874" s="31">
        <v>0</v>
      </c>
      <c r="M1874" s="24">
        <f>ROUND(G1874*L1874,P4)</f>
        <v>0</v>
      </c>
      <c r="N1874" s="25" t="s">
        <v>169</v>
      </c>
      <c r="O1874" s="32">
        <f>M1874*AA1874</f>
        <v>0</v>
      </c>
      <c r="P1874" s="1">
        <v>3</v>
      </c>
      <c r="AA1874" s="1">
        <f>IF(P1874=1,$O$3,IF(P1874=2,$O$4,$O$5))</f>
        <v>0</v>
      </c>
    </row>
    <row r="1875">
      <c r="A1875" s="1" t="s">
        <v>173</v>
      </c>
      <c r="E1875" s="27" t="s">
        <v>8591</v>
      </c>
    </row>
    <row r="1876">
      <c r="A1876" s="1" t="s">
        <v>174</v>
      </c>
    </row>
    <row r="1877">
      <c r="A1877" s="1" t="s">
        <v>176</v>
      </c>
      <c r="E1877" s="27" t="s">
        <v>169</v>
      </c>
    </row>
    <row r="1878">
      <c r="A1878" s="1" t="s">
        <v>167</v>
      </c>
      <c r="B1878" s="1">
        <v>458</v>
      </c>
      <c r="C1878" s="26" t="s">
        <v>1394</v>
      </c>
      <c r="D1878" t="s">
        <v>8908</v>
      </c>
      <c r="E1878" s="27" t="s">
        <v>8550</v>
      </c>
      <c r="F1878" s="28" t="s">
        <v>722</v>
      </c>
      <c r="G1878" s="29">
        <v>1</v>
      </c>
      <c r="H1878" s="28">
        <v>0</v>
      </c>
      <c r="I1878" s="30">
        <f>ROUND(G1878*H1878,P4)</f>
        <v>0</v>
      </c>
      <c r="L1878" s="31">
        <v>0</v>
      </c>
      <c r="M1878" s="24">
        <f>ROUND(G1878*L1878,P4)</f>
        <v>0</v>
      </c>
      <c r="N1878" s="25" t="s">
        <v>169</v>
      </c>
      <c r="O1878" s="32">
        <f>M1878*AA1878</f>
        <v>0</v>
      </c>
      <c r="P1878" s="1">
        <v>3</v>
      </c>
      <c r="AA1878" s="1">
        <f>IF(P1878=1,$O$3,IF(P1878=2,$O$4,$O$5))</f>
        <v>0</v>
      </c>
    </row>
    <row r="1879">
      <c r="A1879" s="1" t="s">
        <v>173</v>
      </c>
      <c r="E1879" s="27" t="s">
        <v>8593</v>
      </c>
    </row>
    <row r="1880">
      <c r="A1880" s="1" t="s">
        <v>174</v>
      </c>
    </row>
    <row r="1881">
      <c r="A1881" s="1" t="s">
        <v>176</v>
      </c>
      <c r="E1881" s="27" t="s">
        <v>169</v>
      </c>
    </row>
    <row r="1882" ht="25.5">
      <c r="A1882" s="1" t="s">
        <v>167</v>
      </c>
      <c r="B1882" s="1">
        <v>459</v>
      </c>
      <c r="C1882" s="26" t="s">
        <v>8914</v>
      </c>
      <c r="D1882" t="s">
        <v>169</v>
      </c>
      <c r="E1882" s="27" t="s">
        <v>8915</v>
      </c>
      <c r="F1882" s="28" t="s">
        <v>722</v>
      </c>
      <c r="G1882" s="29">
        <v>1</v>
      </c>
      <c r="H1882" s="28">
        <v>0</v>
      </c>
      <c r="I1882" s="30">
        <f>ROUND(G1882*H1882,P4)</f>
        <v>0</v>
      </c>
      <c r="L1882" s="31">
        <v>0</v>
      </c>
      <c r="M1882" s="24">
        <f>ROUND(G1882*L1882,P4)</f>
        <v>0</v>
      </c>
      <c r="N1882" s="25" t="s">
        <v>169</v>
      </c>
      <c r="O1882" s="32">
        <f>M1882*AA1882</f>
        <v>0</v>
      </c>
      <c r="P1882" s="1">
        <v>3</v>
      </c>
      <c r="AA1882" s="1">
        <f>IF(P1882=1,$O$3,IF(P1882=2,$O$4,$O$5))</f>
        <v>0</v>
      </c>
    </row>
    <row r="1883">
      <c r="A1883" s="1" t="s">
        <v>173</v>
      </c>
      <c r="E1883" s="27" t="s">
        <v>169</v>
      </c>
    </row>
    <row r="1884">
      <c r="A1884" s="1" t="s">
        <v>174</v>
      </c>
    </row>
    <row r="1885">
      <c r="A1885" s="1" t="s">
        <v>176</v>
      </c>
      <c r="E1885" s="27" t="s">
        <v>169</v>
      </c>
    </row>
    <row r="1886" ht="25.5">
      <c r="A1886" s="1" t="s">
        <v>167</v>
      </c>
      <c r="B1886" s="1">
        <v>460</v>
      </c>
      <c r="C1886" s="26" t="s">
        <v>8916</v>
      </c>
      <c r="D1886" t="s">
        <v>169</v>
      </c>
      <c r="E1886" s="27" t="s">
        <v>8917</v>
      </c>
      <c r="F1886" s="28" t="s">
        <v>722</v>
      </c>
      <c r="G1886" s="29">
        <v>2</v>
      </c>
      <c r="H1886" s="28">
        <v>0</v>
      </c>
      <c r="I1886" s="30">
        <f>ROUND(G1886*H1886,P4)</f>
        <v>0</v>
      </c>
      <c r="L1886" s="31">
        <v>0</v>
      </c>
      <c r="M1886" s="24">
        <f>ROUND(G1886*L1886,P4)</f>
        <v>0</v>
      </c>
      <c r="N1886" s="25" t="s">
        <v>169</v>
      </c>
      <c r="O1886" s="32">
        <f>M1886*AA1886</f>
        <v>0</v>
      </c>
      <c r="P1886" s="1">
        <v>3</v>
      </c>
      <c r="AA1886" s="1">
        <f>IF(P1886=1,$O$3,IF(P1886=2,$O$4,$O$5))</f>
        <v>0</v>
      </c>
    </row>
    <row r="1887">
      <c r="A1887" s="1" t="s">
        <v>173</v>
      </c>
      <c r="E1887" s="27" t="s">
        <v>169</v>
      </c>
    </row>
    <row r="1888">
      <c r="A1888" s="1" t="s">
        <v>174</v>
      </c>
    </row>
    <row r="1889">
      <c r="A1889" s="1" t="s">
        <v>176</v>
      </c>
      <c r="E1889" s="27" t="s">
        <v>169</v>
      </c>
    </row>
    <row r="1890" ht="25.5">
      <c r="A1890" s="1" t="s">
        <v>167</v>
      </c>
      <c r="B1890" s="1">
        <v>461</v>
      </c>
      <c r="C1890" s="26" t="s">
        <v>8875</v>
      </c>
      <c r="D1890" t="s">
        <v>169</v>
      </c>
      <c r="E1890" s="27" t="s">
        <v>8876</v>
      </c>
      <c r="F1890" s="28" t="s">
        <v>171</v>
      </c>
      <c r="G1890" s="29">
        <v>7</v>
      </c>
      <c r="H1890" s="28">
        <v>0</v>
      </c>
      <c r="I1890" s="30">
        <f>ROUND(G1890*H1890,P4)</f>
        <v>0</v>
      </c>
      <c r="L1890" s="31">
        <v>0</v>
      </c>
      <c r="M1890" s="24">
        <f>ROUND(G1890*L1890,P4)</f>
        <v>0</v>
      </c>
      <c r="N1890" s="25" t="s">
        <v>169</v>
      </c>
      <c r="O1890" s="32">
        <f>M1890*AA1890</f>
        <v>0</v>
      </c>
      <c r="P1890" s="1">
        <v>3</v>
      </c>
      <c r="AA1890" s="1">
        <f>IF(P1890=1,$O$3,IF(P1890=2,$O$4,$O$5))</f>
        <v>0</v>
      </c>
    </row>
    <row r="1891">
      <c r="A1891" s="1" t="s">
        <v>173</v>
      </c>
      <c r="E1891" s="27" t="s">
        <v>169</v>
      </c>
    </row>
    <row r="1892">
      <c r="A1892" s="1" t="s">
        <v>174</v>
      </c>
    </row>
    <row r="1893">
      <c r="A1893" s="1" t="s">
        <v>176</v>
      </c>
      <c r="E1893" s="27" t="s">
        <v>169</v>
      </c>
    </row>
    <row r="1894">
      <c r="A1894" s="1" t="s">
        <v>164</v>
      </c>
      <c r="C1894" s="22" t="s">
        <v>8918</v>
      </c>
      <c r="E1894" s="23" t="s">
        <v>8919</v>
      </c>
      <c r="L1894" s="24">
        <f>SUMIFS(L1895:L1922,A1895:A1922,"P")</f>
        <v>0</v>
      </c>
      <c r="M1894" s="24">
        <f>SUMIFS(M1895:M1922,A1895:A1922,"P")</f>
        <v>0</v>
      </c>
      <c r="N1894" s="25"/>
    </row>
    <row r="1895">
      <c r="A1895" s="1" t="s">
        <v>167</v>
      </c>
      <c r="B1895" s="1">
        <v>462</v>
      </c>
      <c r="C1895" s="26" t="s">
        <v>8540</v>
      </c>
      <c r="D1895" t="s">
        <v>8920</v>
      </c>
      <c r="E1895" s="27" t="s">
        <v>8561</v>
      </c>
      <c r="F1895" s="28" t="s">
        <v>722</v>
      </c>
      <c r="G1895" s="29">
        <v>1</v>
      </c>
      <c r="H1895" s="28">
        <v>0</v>
      </c>
      <c r="I1895" s="30">
        <f>ROUND(G1895*H1895,P4)</f>
        <v>0</v>
      </c>
      <c r="L1895" s="31">
        <v>0</v>
      </c>
      <c r="M1895" s="24">
        <f>ROUND(G1895*L1895,P4)</f>
        <v>0</v>
      </c>
      <c r="N1895" s="25" t="s">
        <v>169</v>
      </c>
      <c r="O1895" s="32">
        <f>M1895*AA1895</f>
        <v>0</v>
      </c>
      <c r="P1895" s="1">
        <v>3</v>
      </c>
      <c r="AA1895" s="1">
        <f>IF(P1895=1,$O$3,IF(P1895=2,$O$4,$O$5))</f>
        <v>0</v>
      </c>
    </row>
    <row r="1896">
      <c r="A1896" s="1" t="s">
        <v>173</v>
      </c>
      <c r="E1896" s="27" t="s">
        <v>8921</v>
      </c>
    </row>
    <row r="1897">
      <c r="A1897" s="1" t="s">
        <v>174</v>
      </c>
    </row>
    <row r="1898">
      <c r="A1898" s="1" t="s">
        <v>176</v>
      </c>
      <c r="E1898" s="27" t="s">
        <v>169</v>
      </c>
    </row>
    <row r="1899">
      <c r="A1899" s="1" t="s">
        <v>167</v>
      </c>
      <c r="B1899" s="1">
        <v>463</v>
      </c>
      <c r="C1899" s="26" t="s">
        <v>8543</v>
      </c>
      <c r="D1899" t="s">
        <v>8922</v>
      </c>
      <c r="E1899" s="27" t="s">
        <v>8561</v>
      </c>
      <c r="F1899" s="28" t="s">
        <v>722</v>
      </c>
      <c r="G1899" s="29">
        <v>2</v>
      </c>
      <c r="H1899" s="28">
        <v>0</v>
      </c>
      <c r="I1899" s="30">
        <f>ROUND(G1899*H1899,P4)</f>
        <v>0</v>
      </c>
      <c r="L1899" s="31">
        <v>0</v>
      </c>
      <c r="M1899" s="24">
        <f>ROUND(G1899*L1899,P4)</f>
        <v>0</v>
      </c>
      <c r="N1899" s="25" t="s">
        <v>169</v>
      </c>
      <c r="O1899" s="32">
        <f>M1899*AA1899</f>
        <v>0</v>
      </c>
      <c r="P1899" s="1">
        <v>3</v>
      </c>
      <c r="AA1899" s="1">
        <f>IF(P1899=1,$O$3,IF(P1899=2,$O$4,$O$5))</f>
        <v>0</v>
      </c>
    </row>
    <row r="1900" ht="25.5">
      <c r="A1900" s="1" t="s">
        <v>173</v>
      </c>
      <c r="E1900" s="27" t="s">
        <v>8764</v>
      </c>
    </row>
    <row r="1901">
      <c r="A1901" s="1" t="s">
        <v>174</v>
      </c>
    </row>
    <row r="1902">
      <c r="A1902" s="1" t="s">
        <v>176</v>
      </c>
      <c r="E1902" s="27" t="s">
        <v>169</v>
      </c>
    </row>
    <row r="1903">
      <c r="A1903" s="1" t="s">
        <v>167</v>
      </c>
      <c r="B1903" s="1">
        <v>464</v>
      </c>
      <c r="C1903" s="26" t="s">
        <v>8545</v>
      </c>
      <c r="D1903" t="s">
        <v>8923</v>
      </c>
      <c r="E1903" s="27" t="s">
        <v>8546</v>
      </c>
      <c r="F1903" s="28" t="s">
        <v>8547</v>
      </c>
      <c r="G1903" s="29">
        <v>36</v>
      </c>
      <c r="H1903" s="28">
        <v>0</v>
      </c>
      <c r="I1903" s="30">
        <f>ROUND(G1903*H1903,P4)</f>
        <v>0</v>
      </c>
      <c r="L1903" s="31">
        <v>0</v>
      </c>
      <c r="M1903" s="24">
        <f>ROUND(G1903*L1903,P4)</f>
        <v>0</v>
      </c>
      <c r="N1903" s="25" t="s">
        <v>169</v>
      </c>
      <c r="O1903" s="32">
        <f>M1903*AA1903</f>
        <v>0</v>
      </c>
      <c r="P1903" s="1">
        <v>3</v>
      </c>
      <c r="AA1903" s="1">
        <f>IF(P1903=1,$O$3,IF(P1903=2,$O$4,$O$5))</f>
        <v>0</v>
      </c>
    </row>
    <row r="1904">
      <c r="A1904" s="1" t="s">
        <v>173</v>
      </c>
      <c r="E1904" s="27" t="s">
        <v>8548</v>
      </c>
    </row>
    <row r="1905">
      <c r="A1905" s="1" t="s">
        <v>174</v>
      </c>
    </row>
    <row r="1906">
      <c r="A1906" s="1" t="s">
        <v>176</v>
      </c>
      <c r="E1906" s="27" t="s">
        <v>169</v>
      </c>
    </row>
    <row r="1907">
      <c r="A1907" s="1" t="s">
        <v>167</v>
      </c>
      <c r="B1907" s="1">
        <v>465</v>
      </c>
      <c r="C1907" s="26" t="s">
        <v>8549</v>
      </c>
      <c r="D1907" t="s">
        <v>8923</v>
      </c>
      <c r="E1907" s="27" t="s">
        <v>8550</v>
      </c>
      <c r="F1907" s="28" t="s">
        <v>722</v>
      </c>
      <c r="G1907" s="29">
        <v>1</v>
      </c>
      <c r="H1907" s="28">
        <v>0</v>
      </c>
      <c r="I1907" s="30">
        <f>ROUND(G1907*H1907,P4)</f>
        <v>0</v>
      </c>
      <c r="L1907" s="31">
        <v>0</v>
      </c>
      <c r="M1907" s="24">
        <f>ROUND(G1907*L1907,P4)</f>
        <v>0</v>
      </c>
      <c r="N1907" s="25" t="s">
        <v>169</v>
      </c>
      <c r="O1907" s="32">
        <f>M1907*AA1907</f>
        <v>0</v>
      </c>
      <c r="P1907" s="1">
        <v>3</v>
      </c>
      <c r="AA1907" s="1">
        <f>IF(P1907=1,$O$3,IF(P1907=2,$O$4,$O$5))</f>
        <v>0</v>
      </c>
    </row>
    <row r="1908">
      <c r="A1908" s="1" t="s">
        <v>173</v>
      </c>
      <c r="E1908" s="27" t="s">
        <v>8551</v>
      </c>
    </row>
    <row r="1909">
      <c r="A1909" s="1" t="s">
        <v>174</v>
      </c>
    </row>
    <row r="1910">
      <c r="A1910" s="1" t="s">
        <v>176</v>
      </c>
      <c r="E1910" s="27" t="s">
        <v>169</v>
      </c>
    </row>
    <row r="1911">
      <c r="A1911" s="1" t="s">
        <v>167</v>
      </c>
      <c r="B1911" s="1">
        <v>466</v>
      </c>
      <c r="C1911" s="26" t="s">
        <v>8565</v>
      </c>
      <c r="D1911" t="s">
        <v>169</v>
      </c>
      <c r="E1911" s="27" t="s">
        <v>8566</v>
      </c>
      <c r="F1911" s="28" t="s">
        <v>722</v>
      </c>
      <c r="G1911" s="29">
        <v>2</v>
      </c>
      <c r="H1911" s="28">
        <v>0</v>
      </c>
      <c r="I1911" s="30">
        <f>ROUND(G1911*H1911,P4)</f>
        <v>0</v>
      </c>
      <c r="L1911" s="31">
        <v>0</v>
      </c>
      <c r="M1911" s="24">
        <f>ROUND(G1911*L1911,P4)</f>
        <v>0</v>
      </c>
      <c r="N1911" s="25" t="s">
        <v>169</v>
      </c>
      <c r="O1911" s="32">
        <f>M1911*AA1911</f>
        <v>0</v>
      </c>
      <c r="P1911" s="1">
        <v>3</v>
      </c>
      <c r="AA1911" s="1">
        <f>IF(P1911=1,$O$3,IF(P1911=2,$O$4,$O$5))</f>
        <v>0</v>
      </c>
    </row>
    <row r="1912">
      <c r="A1912" s="1" t="s">
        <v>173</v>
      </c>
      <c r="E1912" s="27" t="s">
        <v>169</v>
      </c>
    </row>
    <row r="1913">
      <c r="A1913" s="1" t="s">
        <v>174</v>
      </c>
    </row>
    <row r="1914">
      <c r="A1914" s="1" t="s">
        <v>176</v>
      </c>
      <c r="E1914" s="27" t="s">
        <v>169</v>
      </c>
    </row>
    <row r="1915" ht="25.5">
      <c r="A1915" s="1" t="s">
        <v>167</v>
      </c>
      <c r="B1915" s="1">
        <v>467</v>
      </c>
      <c r="C1915" s="26" t="s">
        <v>8554</v>
      </c>
      <c r="D1915" t="s">
        <v>169</v>
      </c>
      <c r="E1915" s="27" t="s">
        <v>8555</v>
      </c>
      <c r="F1915" s="28" t="s">
        <v>722</v>
      </c>
      <c r="G1915" s="29">
        <v>1</v>
      </c>
      <c r="H1915" s="28">
        <v>0</v>
      </c>
      <c r="I1915" s="30">
        <f>ROUND(G1915*H1915,P4)</f>
        <v>0</v>
      </c>
      <c r="L1915" s="31">
        <v>0</v>
      </c>
      <c r="M1915" s="24">
        <f>ROUND(G1915*L1915,P4)</f>
        <v>0</v>
      </c>
      <c r="N1915" s="25" t="s">
        <v>169</v>
      </c>
      <c r="O1915" s="32">
        <f>M1915*AA1915</f>
        <v>0</v>
      </c>
      <c r="P1915" s="1">
        <v>3</v>
      </c>
      <c r="AA1915" s="1">
        <f>IF(P1915=1,$O$3,IF(P1915=2,$O$4,$O$5))</f>
        <v>0</v>
      </c>
    </row>
    <row r="1916">
      <c r="A1916" s="1" t="s">
        <v>173</v>
      </c>
      <c r="E1916" s="27" t="s">
        <v>169</v>
      </c>
    </row>
    <row r="1917">
      <c r="A1917" s="1" t="s">
        <v>174</v>
      </c>
    </row>
    <row r="1918">
      <c r="A1918" s="1" t="s">
        <v>176</v>
      </c>
      <c r="E1918" s="27" t="s">
        <v>169</v>
      </c>
    </row>
    <row r="1919">
      <c r="A1919" s="1" t="s">
        <v>167</v>
      </c>
      <c r="B1919" s="1">
        <v>468</v>
      </c>
      <c r="C1919" s="26" t="s">
        <v>8556</v>
      </c>
      <c r="D1919" t="s">
        <v>169</v>
      </c>
      <c r="E1919" s="27" t="s">
        <v>8557</v>
      </c>
      <c r="F1919" s="28" t="s">
        <v>8547</v>
      </c>
      <c r="G1919" s="29">
        <v>36</v>
      </c>
      <c r="H1919" s="28">
        <v>0</v>
      </c>
      <c r="I1919" s="30">
        <f>ROUND(G1919*H1919,P4)</f>
        <v>0</v>
      </c>
      <c r="L1919" s="31">
        <v>0</v>
      </c>
      <c r="M1919" s="24">
        <f>ROUND(G1919*L1919,P4)</f>
        <v>0</v>
      </c>
      <c r="N1919" s="25" t="s">
        <v>169</v>
      </c>
      <c r="O1919" s="32">
        <f>M1919*AA1919</f>
        <v>0</v>
      </c>
      <c r="P1919" s="1">
        <v>3</v>
      </c>
      <c r="AA1919" s="1">
        <f>IF(P1919=1,$O$3,IF(P1919=2,$O$4,$O$5))</f>
        <v>0</v>
      </c>
    </row>
    <row r="1920">
      <c r="A1920" s="1" t="s">
        <v>173</v>
      </c>
      <c r="E1920" s="27" t="s">
        <v>169</v>
      </c>
    </row>
    <row r="1921">
      <c r="A1921" s="1" t="s">
        <v>174</v>
      </c>
    </row>
    <row r="1922">
      <c r="A1922" s="1" t="s">
        <v>176</v>
      </c>
      <c r="E1922" s="27" t="s">
        <v>169</v>
      </c>
    </row>
    <row r="1923">
      <c r="A1923" s="1" t="s">
        <v>164</v>
      </c>
      <c r="C1923" s="22" t="s">
        <v>8924</v>
      </c>
      <c r="E1923" s="23" t="s">
        <v>8925</v>
      </c>
      <c r="L1923" s="24">
        <f>SUMIFS(L1924:L1967,A1924:A1967,"P")</f>
        <v>0</v>
      </c>
      <c r="M1923" s="24">
        <f>SUMIFS(M1924:M1967,A1924:A1967,"P")</f>
        <v>0</v>
      </c>
      <c r="N1923" s="25"/>
    </row>
    <row r="1924">
      <c r="A1924" s="1" t="s">
        <v>167</v>
      </c>
      <c r="B1924" s="1">
        <v>469</v>
      </c>
      <c r="C1924" s="26" t="s">
        <v>8571</v>
      </c>
      <c r="D1924" t="s">
        <v>8926</v>
      </c>
      <c r="E1924" s="27" t="s">
        <v>8572</v>
      </c>
      <c r="F1924" s="28" t="s">
        <v>722</v>
      </c>
      <c r="G1924" s="29">
        <v>10</v>
      </c>
      <c r="H1924" s="28">
        <v>0</v>
      </c>
      <c r="I1924" s="30">
        <f>ROUND(G1924*H1924,P4)</f>
        <v>0</v>
      </c>
      <c r="L1924" s="31">
        <v>0</v>
      </c>
      <c r="M1924" s="24">
        <f>ROUND(G1924*L1924,P4)</f>
        <v>0</v>
      </c>
      <c r="N1924" s="25" t="s">
        <v>172</v>
      </c>
      <c r="O1924" s="32">
        <f>M1924*AA1924</f>
        <v>0</v>
      </c>
      <c r="P1924" s="1">
        <v>3</v>
      </c>
      <c r="AA1924" s="1">
        <f>IF(P1924=1,$O$3,IF(P1924=2,$O$4,$O$5))</f>
        <v>0</v>
      </c>
    </row>
    <row r="1925">
      <c r="A1925" s="1" t="s">
        <v>173</v>
      </c>
      <c r="E1925" s="27" t="s">
        <v>169</v>
      </c>
    </row>
    <row r="1926">
      <c r="A1926" s="1" t="s">
        <v>174</v>
      </c>
    </row>
    <row r="1927">
      <c r="A1927" s="1" t="s">
        <v>176</v>
      </c>
      <c r="E1927" s="27" t="s">
        <v>169</v>
      </c>
    </row>
    <row r="1928" ht="25.5">
      <c r="A1928" s="1" t="s">
        <v>167</v>
      </c>
      <c r="B1928" s="1">
        <v>470</v>
      </c>
      <c r="C1928" s="26" t="s">
        <v>8604</v>
      </c>
      <c r="D1928" t="s">
        <v>8927</v>
      </c>
      <c r="E1928" s="27" t="s">
        <v>8605</v>
      </c>
      <c r="F1928" s="28" t="s">
        <v>171</v>
      </c>
      <c r="G1928" s="29">
        <v>15</v>
      </c>
      <c r="H1928" s="28">
        <v>0</v>
      </c>
      <c r="I1928" s="30">
        <f>ROUND(G1928*H1928,P4)</f>
        <v>0</v>
      </c>
      <c r="L1928" s="31">
        <v>0</v>
      </c>
      <c r="M1928" s="24">
        <f>ROUND(G1928*L1928,P4)</f>
        <v>0</v>
      </c>
      <c r="N1928" s="25" t="s">
        <v>172</v>
      </c>
      <c r="O1928" s="32">
        <f>M1928*AA1928</f>
        <v>0</v>
      </c>
      <c r="P1928" s="1">
        <v>3</v>
      </c>
      <c r="AA1928" s="1">
        <f>IF(P1928=1,$O$3,IF(P1928=2,$O$4,$O$5))</f>
        <v>0</v>
      </c>
    </row>
    <row r="1929">
      <c r="A1929" s="1" t="s">
        <v>173</v>
      </c>
      <c r="E1929" s="27" t="s">
        <v>169</v>
      </c>
    </row>
    <row r="1930">
      <c r="A1930" s="1" t="s">
        <v>174</v>
      </c>
    </row>
    <row r="1931">
      <c r="A1931" s="1" t="s">
        <v>176</v>
      </c>
      <c r="E1931" s="27" t="s">
        <v>169</v>
      </c>
    </row>
    <row r="1932" ht="25.5">
      <c r="A1932" s="1" t="s">
        <v>167</v>
      </c>
      <c r="B1932" s="1">
        <v>471</v>
      </c>
      <c r="C1932" s="26" t="s">
        <v>8604</v>
      </c>
      <c r="D1932" t="s">
        <v>8928</v>
      </c>
      <c r="E1932" s="27" t="s">
        <v>8605</v>
      </c>
      <c r="F1932" s="28" t="s">
        <v>171</v>
      </c>
      <c r="G1932" s="29">
        <v>29</v>
      </c>
      <c r="H1932" s="28">
        <v>0</v>
      </c>
      <c r="I1932" s="30">
        <f>ROUND(G1932*H1932,P4)</f>
        <v>0</v>
      </c>
      <c r="L1932" s="31">
        <v>0</v>
      </c>
      <c r="M1932" s="24">
        <f>ROUND(G1932*L1932,P4)</f>
        <v>0</v>
      </c>
      <c r="N1932" s="25" t="s">
        <v>172</v>
      </c>
      <c r="O1932" s="32">
        <f>M1932*AA1932</f>
        <v>0</v>
      </c>
      <c r="P1932" s="1">
        <v>3</v>
      </c>
      <c r="AA1932" s="1">
        <f>IF(P1932=1,$O$3,IF(P1932=2,$O$4,$O$5))</f>
        <v>0</v>
      </c>
    </row>
    <row r="1933">
      <c r="A1933" s="1" t="s">
        <v>173</v>
      </c>
      <c r="E1933" s="27" t="s">
        <v>169</v>
      </c>
    </row>
    <row r="1934">
      <c r="A1934" s="1" t="s">
        <v>174</v>
      </c>
    </row>
    <row r="1935">
      <c r="A1935" s="1" t="s">
        <v>176</v>
      </c>
      <c r="E1935" s="27" t="s">
        <v>169</v>
      </c>
    </row>
    <row r="1936">
      <c r="A1936" s="1" t="s">
        <v>167</v>
      </c>
      <c r="B1936" s="1">
        <v>472</v>
      </c>
      <c r="C1936" s="26" t="s">
        <v>8540</v>
      </c>
      <c r="D1936" t="s">
        <v>8929</v>
      </c>
      <c r="E1936" s="27" t="s">
        <v>8625</v>
      </c>
      <c r="F1936" s="28" t="s">
        <v>722</v>
      </c>
      <c r="G1936" s="29">
        <v>1</v>
      </c>
      <c r="H1936" s="28">
        <v>0</v>
      </c>
      <c r="I1936" s="30">
        <f>ROUND(G1936*H1936,P4)</f>
        <v>0</v>
      </c>
      <c r="L1936" s="31">
        <v>0</v>
      </c>
      <c r="M1936" s="24">
        <f>ROUND(G1936*L1936,P4)</f>
        <v>0</v>
      </c>
      <c r="N1936" s="25" t="s">
        <v>169</v>
      </c>
      <c r="O1936" s="32">
        <f>M1936*AA1936</f>
        <v>0</v>
      </c>
      <c r="P1936" s="1">
        <v>3</v>
      </c>
      <c r="AA1936" s="1">
        <f>IF(P1936=1,$O$3,IF(P1936=2,$O$4,$O$5))</f>
        <v>0</v>
      </c>
    </row>
    <row r="1937" ht="25.5">
      <c r="A1937" s="1" t="s">
        <v>173</v>
      </c>
      <c r="E1937" s="27" t="s">
        <v>8930</v>
      </c>
    </row>
    <row r="1938">
      <c r="A1938" s="1" t="s">
        <v>174</v>
      </c>
    </row>
    <row r="1939">
      <c r="A1939" s="1" t="s">
        <v>176</v>
      </c>
      <c r="E1939" s="27" t="s">
        <v>169</v>
      </c>
    </row>
    <row r="1940">
      <c r="A1940" s="1" t="s">
        <v>167</v>
      </c>
      <c r="B1940" s="1">
        <v>473</v>
      </c>
      <c r="C1940" s="26" t="s">
        <v>8543</v>
      </c>
      <c r="D1940" t="s">
        <v>8929</v>
      </c>
      <c r="E1940" s="27" t="s">
        <v>8615</v>
      </c>
      <c r="F1940" s="28" t="s">
        <v>722</v>
      </c>
      <c r="G1940" s="29">
        <v>1</v>
      </c>
      <c r="H1940" s="28">
        <v>0</v>
      </c>
      <c r="I1940" s="30">
        <f>ROUND(G1940*H1940,P4)</f>
        <v>0</v>
      </c>
      <c r="L1940" s="31">
        <v>0</v>
      </c>
      <c r="M1940" s="24">
        <f>ROUND(G1940*L1940,P4)</f>
        <v>0</v>
      </c>
      <c r="N1940" s="25" t="s">
        <v>169</v>
      </c>
      <c r="O1940" s="32">
        <f>M1940*AA1940</f>
        <v>0</v>
      </c>
      <c r="P1940" s="1">
        <v>3</v>
      </c>
      <c r="AA1940" s="1">
        <f>IF(P1940=1,$O$3,IF(P1940=2,$O$4,$O$5))</f>
        <v>0</v>
      </c>
    </row>
    <row r="1941">
      <c r="A1941" s="1" t="s">
        <v>173</v>
      </c>
      <c r="E1941" s="27" t="s">
        <v>8931</v>
      </c>
    </row>
    <row r="1942">
      <c r="A1942" s="1" t="s">
        <v>174</v>
      </c>
    </row>
    <row r="1943">
      <c r="A1943" s="1" t="s">
        <v>176</v>
      </c>
      <c r="E1943" s="27" t="s">
        <v>169</v>
      </c>
    </row>
    <row r="1944">
      <c r="A1944" s="1" t="s">
        <v>167</v>
      </c>
      <c r="B1944" s="1">
        <v>474</v>
      </c>
      <c r="C1944" s="26" t="s">
        <v>8549</v>
      </c>
      <c r="D1944" t="s">
        <v>8932</v>
      </c>
      <c r="E1944" s="27" t="s">
        <v>8585</v>
      </c>
      <c r="F1944" s="28" t="s">
        <v>171</v>
      </c>
      <c r="G1944" s="29">
        <v>15</v>
      </c>
      <c r="H1944" s="28">
        <v>0</v>
      </c>
      <c r="I1944" s="30">
        <f>ROUND(G1944*H1944,P4)</f>
        <v>0</v>
      </c>
      <c r="L1944" s="31">
        <v>0</v>
      </c>
      <c r="M1944" s="24">
        <f>ROUND(G1944*L1944,P4)</f>
        <v>0</v>
      </c>
      <c r="N1944" s="25" t="s">
        <v>169</v>
      </c>
      <c r="O1944" s="32">
        <f>M1944*AA1944</f>
        <v>0</v>
      </c>
      <c r="P1944" s="1">
        <v>3</v>
      </c>
      <c r="AA1944" s="1">
        <f>IF(P1944=1,$O$3,IF(P1944=2,$O$4,$O$5))</f>
        <v>0</v>
      </c>
    </row>
    <row r="1945" ht="25.5">
      <c r="A1945" s="1" t="s">
        <v>173</v>
      </c>
      <c r="E1945" s="27" t="s">
        <v>8586</v>
      </c>
    </row>
    <row r="1946" ht="51">
      <c r="A1946" s="1" t="s">
        <v>174</v>
      </c>
      <c r="E1946" s="33" t="s">
        <v>8933</v>
      </c>
    </row>
    <row r="1947">
      <c r="A1947" s="1" t="s">
        <v>176</v>
      </c>
      <c r="E1947" s="27" t="s">
        <v>169</v>
      </c>
    </row>
    <row r="1948">
      <c r="A1948" s="1" t="s">
        <v>167</v>
      </c>
      <c r="B1948" s="1">
        <v>475</v>
      </c>
      <c r="C1948" s="26" t="s">
        <v>1391</v>
      </c>
      <c r="D1948" t="s">
        <v>8929</v>
      </c>
      <c r="E1948" s="27" t="s">
        <v>8585</v>
      </c>
      <c r="F1948" s="28" t="s">
        <v>171</v>
      </c>
      <c r="G1948" s="29">
        <v>29</v>
      </c>
      <c r="H1948" s="28">
        <v>0</v>
      </c>
      <c r="I1948" s="30">
        <f>ROUND(G1948*H1948,P4)</f>
        <v>0</v>
      </c>
      <c r="L1948" s="31">
        <v>0</v>
      </c>
      <c r="M1948" s="24">
        <f>ROUND(G1948*L1948,P4)</f>
        <v>0</v>
      </c>
      <c r="N1948" s="25" t="s">
        <v>169</v>
      </c>
      <c r="O1948" s="32">
        <f>M1948*AA1948</f>
        <v>0</v>
      </c>
      <c r="P1948" s="1">
        <v>3</v>
      </c>
      <c r="AA1948" s="1">
        <f>IF(P1948=1,$O$3,IF(P1948=2,$O$4,$O$5))</f>
        <v>0</v>
      </c>
    </row>
    <row r="1949" ht="25.5">
      <c r="A1949" s="1" t="s">
        <v>173</v>
      </c>
      <c r="E1949" s="27" t="s">
        <v>8586</v>
      </c>
    </row>
    <row r="1950" ht="51">
      <c r="A1950" s="1" t="s">
        <v>174</v>
      </c>
      <c r="E1950" s="33" t="s">
        <v>8934</v>
      </c>
    </row>
    <row r="1951">
      <c r="A1951" s="1" t="s">
        <v>176</v>
      </c>
      <c r="E1951" s="27" t="s">
        <v>169</v>
      </c>
    </row>
    <row r="1952">
      <c r="A1952" s="1" t="s">
        <v>167</v>
      </c>
      <c r="B1952" s="1">
        <v>476</v>
      </c>
      <c r="C1952" s="26" t="s">
        <v>1394</v>
      </c>
      <c r="D1952" t="s">
        <v>8929</v>
      </c>
      <c r="E1952" s="27" t="s">
        <v>8550</v>
      </c>
      <c r="F1952" s="28" t="s">
        <v>722</v>
      </c>
      <c r="G1952" s="29">
        <v>1</v>
      </c>
      <c r="H1952" s="28">
        <v>0</v>
      </c>
      <c r="I1952" s="30">
        <f>ROUND(G1952*H1952,P4)</f>
        <v>0</v>
      </c>
      <c r="L1952" s="31">
        <v>0</v>
      </c>
      <c r="M1952" s="24">
        <f>ROUND(G1952*L1952,P4)</f>
        <v>0</v>
      </c>
      <c r="N1952" s="25" t="s">
        <v>169</v>
      </c>
      <c r="O1952" s="32">
        <f>M1952*AA1952</f>
        <v>0</v>
      </c>
      <c r="P1952" s="1">
        <v>3</v>
      </c>
      <c r="AA1952" s="1">
        <f>IF(P1952=1,$O$3,IF(P1952=2,$O$4,$O$5))</f>
        <v>0</v>
      </c>
    </row>
    <row r="1953">
      <c r="A1953" s="1" t="s">
        <v>173</v>
      </c>
      <c r="E1953" s="27" t="s">
        <v>8593</v>
      </c>
    </row>
    <row r="1954">
      <c r="A1954" s="1" t="s">
        <v>174</v>
      </c>
    </row>
    <row r="1955">
      <c r="A1955" s="1" t="s">
        <v>176</v>
      </c>
      <c r="E1955" s="27" t="s">
        <v>169</v>
      </c>
    </row>
    <row r="1956" ht="25.5">
      <c r="A1956" s="1" t="s">
        <v>167</v>
      </c>
      <c r="B1956" s="1">
        <v>477</v>
      </c>
      <c r="C1956" s="26" t="s">
        <v>8632</v>
      </c>
      <c r="D1956" t="s">
        <v>8926</v>
      </c>
      <c r="E1956" s="27" t="s">
        <v>8633</v>
      </c>
      <c r="F1956" s="28" t="s">
        <v>722</v>
      </c>
      <c r="G1956" s="29">
        <v>1</v>
      </c>
      <c r="H1956" s="28">
        <v>0</v>
      </c>
      <c r="I1956" s="30">
        <f>ROUND(G1956*H1956,P4)</f>
        <v>0</v>
      </c>
      <c r="L1956" s="31">
        <v>0</v>
      </c>
      <c r="M1956" s="24">
        <f>ROUND(G1956*L1956,P4)</f>
        <v>0</v>
      </c>
      <c r="N1956" s="25" t="s">
        <v>169</v>
      </c>
      <c r="O1956" s="32">
        <f>M1956*AA1956</f>
        <v>0</v>
      </c>
      <c r="P1956" s="1">
        <v>3</v>
      </c>
      <c r="AA1956" s="1">
        <f>IF(P1956=1,$O$3,IF(P1956=2,$O$4,$O$5))</f>
        <v>0</v>
      </c>
    </row>
    <row r="1957">
      <c r="A1957" s="1" t="s">
        <v>173</v>
      </c>
      <c r="E1957" s="27" t="s">
        <v>169</v>
      </c>
    </row>
    <row r="1958">
      <c r="A1958" s="1" t="s">
        <v>174</v>
      </c>
    </row>
    <row r="1959">
      <c r="A1959" s="1" t="s">
        <v>176</v>
      </c>
      <c r="E1959" s="27" t="s">
        <v>169</v>
      </c>
    </row>
    <row r="1960" ht="25.5">
      <c r="A1960" s="1" t="s">
        <v>167</v>
      </c>
      <c r="B1960" s="1">
        <v>478</v>
      </c>
      <c r="C1960" s="26" t="s">
        <v>8644</v>
      </c>
      <c r="D1960" t="s">
        <v>169</v>
      </c>
      <c r="E1960" s="27" t="s">
        <v>8603</v>
      </c>
      <c r="F1960" s="28" t="s">
        <v>722</v>
      </c>
      <c r="G1960" s="29">
        <v>1</v>
      </c>
      <c r="H1960" s="28">
        <v>0</v>
      </c>
      <c r="I1960" s="30">
        <f>ROUND(G1960*H1960,P4)</f>
        <v>0</v>
      </c>
      <c r="L1960" s="31">
        <v>0</v>
      </c>
      <c r="M1960" s="24">
        <f>ROUND(G1960*L1960,P4)</f>
        <v>0</v>
      </c>
      <c r="N1960" s="25" t="s">
        <v>169</v>
      </c>
      <c r="O1960" s="32">
        <f>M1960*AA1960</f>
        <v>0</v>
      </c>
      <c r="P1960" s="1">
        <v>3</v>
      </c>
      <c r="AA1960" s="1">
        <f>IF(P1960=1,$O$3,IF(P1960=2,$O$4,$O$5))</f>
        <v>0</v>
      </c>
    </row>
    <row r="1961">
      <c r="A1961" s="1" t="s">
        <v>173</v>
      </c>
      <c r="E1961" s="27" t="s">
        <v>169</v>
      </c>
    </row>
    <row r="1962">
      <c r="A1962" s="1" t="s">
        <v>174</v>
      </c>
    </row>
    <row r="1963">
      <c r="A1963" s="1" t="s">
        <v>176</v>
      </c>
      <c r="E1963" s="27" t="s">
        <v>169</v>
      </c>
    </row>
    <row r="1964">
      <c r="A1964" s="1" t="s">
        <v>167</v>
      </c>
      <c r="B1964" s="1">
        <v>479</v>
      </c>
      <c r="C1964" s="26" t="s">
        <v>8656</v>
      </c>
      <c r="D1964" t="s">
        <v>169</v>
      </c>
      <c r="E1964" s="27" t="s">
        <v>8599</v>
      </c>
      <c r="F1964" s="28" t="s">
        <v>722</v>
      </c>
      <c r="G1964" s="29">
        <v>10</v>
      </c>
      <c r="H1964" s="28">
        <v>0</v>
      </c>
      <c r="I1964" s="30">
        <f>ROUND(G1964*H1964,P4)</f>
        <v>0</v>
      </c>
      <c r="L1964" s="31">
        <v>0</v>
      </c>
      <c r="M1964" s="24">
        <f>ROUND(G1964*L1964,P4)</f>
        <v>0</v>
      </c>
      <c r="N1964" s="25" t="s">
        <v>169</v>
      </c>
      <c r="O1964" s="32">
        <f>M1964*AA1964</f>
        <v>0</v>
      </c>
      <c r="P1964" s="1">
        <v>3</v>
      </c>
      <c r="AA1964" s="1">
        <f>IF(P1964=1,$O$3,IF(P1964=2,$O$4,$O$5))</f>
        <v>0</v>
      </c>
    </row>
    <row r="1965">
      <c r="A1965" s="1" t="s">
        <v>173</v>
      </c>
      <c r="E1965" s="27" t="s">
        <v>8657</v>
      </c>
    </row>
    <row r="1966">
      <c r="A1966" s="1" t="s">
        <v>174</v>
      </c>
    </row>
    <row r="1967">
      <c r="A1967" s="1" t="s">
        <v>176</v>
      </c>
      <c r="E1967" s="27" t="s">
        <v>169</v>
      </c>
    </row>
    <row r="1968">
      <c r="A1968" s="1" t="s">
        <v>164</v>
      </c>
      <c r="C1968" s="22" t="s">
        <v>8935</v>
      </c>
      <c r="E1968" s="23" t="s">
        <v>8936</v>
      </c>
      <c r="L1968" s="24">
        <f>SUMIFS(L1969:L2020,A1969:A2020,"P")</f>
        <v>0</v>
      </c>
      <c r="M1968" s="24">
        <f>SUMIFS(M1969:M2020,A1969:A2020,"P")</f>
        <v>0</v>
      </c>
      <c r="N1968" s="25"/>
    </row>
    <row r="1969">
      <c r="A1969" s="1" t="s">
        <v>167</v>
      </c>
      <c r="B1969" s="1">
        <v>480</v>
      </c>
      <c r="C1969" s="26" t="s">
        <v>8571</v>
      </c>
      <c r="D1969" t="s">
        <v>169</v>
      </c>
      <c r="E1969" s="27" t="s">
        <v>8572</v>
      </c>
      <c r="F1969" s="28" t="s">
        <v>722</v>
      </c>
      <c r="G1969" s="29">
        <v>8</v>
      </c>
      <c r="H1969" s="28">
        <v>0</v>
      </c>
      <c r="I1969" s="30">
        <f>ROUND(G1969*H1969,P4)</f>
        <v>0</v>
      </c>
      <c r="L1969" s="31">
        <v>0</v>
      </c>
      <c r="M1969" s="24">
        <f>ROUND(G1969*L1969,P4)</f>
        <v>0</v>
      </c>
      <c r="N1969" s="25" t="s">
        <v>172</v>
      </c>
      <c r="O1969" s="32">
        <f>M1969*AA1969</f>
        <v>0</v>
      </c>
      <c r="P1969" s="1">
        <v>3</v>
      </c>
      <c r="AA1969" s="1">
        <f>IF(P1969=1,$O$3,IF(P1969=2,$O$4,$O$5))</f>
        <v>0</v>
      </c>
    </row>
    <row r="1970">
      <c r="A1970" s="1" t="s">
        <v>173</v>
      </c>
      <c r="E1970" s="27" t="s">
        <v>169</v>
      </c>
    </row>
    <row r="1971">
      <c r="A1971" s="1" t="s">
        <v>174</v>
      </c>
    </row>
    <row r="1972">
      <c r="A1972" s="1" t="s">
        <v>176</v>
      </c>
      <c r="E1972" s="27" t="s">
        <v>169</v>
      </c>
    </row>
    <row r="1973" ht="25.5">
      <c r="A1973" s="1" t="s">
        <v>167</v>
      </c>
      <c r="B1973" s="1">
        <v>481</v>
      </c>
      <c r="C1973" s="26" t="s">
        <v>8604</v>
      </c>
      <c r="D1973" t="s">
        <v>169</v>
      </c>
      <c r="E1973" s="27" t="s">
        <v>8605</v>
      </c>
      <c r="F1973" s="28" t="s">
        <v>171</v>
      </c>
      <c r="G1973" s="29">
        <v>18</v>
      </c>
      <c r="H1973" s="28">
        <v>0</v>
      </c>
      <c r="I1973" s="30">
        <f>ROUND(G1973*H1973,P4)</f>
        <v>0</v>
      </c>
      <c r="L1973" s="31">
        <v>0</v>
      </c>
      <c r="M1973" s="24">
        <f>ROUND(G1973*L1973,P4)</f>
        <v>0</v>
      </c>
      <c r="N1973" s="25" t="s">
        <v>172</v>
      </c>
      <c r="O1973" s="32">
        <f>M1973*AA1973</f>
        <v>0</v>
      </c>
      <c r="P1973" s="1">
        <v>3</v>
      </c>
      <c r="AA1973" s="1">
        <f>IF(P1973=1,$O$3,IF(P1973=2,$O$4,$O$5))</f>
        <v>0</v>
      </c>
    </row>
    <row r="1974">
      <c r="A1974" s="1" t="s">
        <v>173</v>
      </c>
      <c r="E1974" s="27" t="s">
        <v>169</v>
      </c>
    </row>
    <row r="1975">
      <c r="A1975" s="1" t="s">
        <v>174</v>
      </c>
    </row>
    <row r="1976">
      <c r="A1976" s="1" t="s">
        <v>176</v>
      </c>
      <c r="E1976" s="27" t="s">
        <v>169</v>
      </c>
    </row>
    <row r="1977" ht="25.5">
      <c r="A1977" s="1" t="s">
        <v>167</v>
      </c>
      <c r="B1977" s="1">
        <v>482</v>
      </c>
      <c r="C1977" s="26" t="s">
        <v>8575</v>
      </c>
      <c r="D1977" t="s">
        <v>8908</v>
      </c>
      <c r="E1977" s="27" t="s">
        <v>8576</v>
      </c>
      <c r="F1977" s="28" t="s">
        <v>171</v>
      </c>
      <c r="G1977" s="29">
        <v>18</v>
      </c>
      <c r="H1977" s="28">
        <v>0</v>
      </c>
      <c r="I1977" s="30">
        <f>ROUND(G1977*H1977,P4)</f>
        <v>0</v>
      </c>
      <c r="L1977" s="31">
        <v>0</v>
      </c>
      <c r="M1977" s="24">
        <f>ROUND(G1977*L1977,P4)</f>
        <v>0</v>
      </c>
      <c r="N1977" s="25" t="s">
        <v>172</v>
      </c>
      <c r="O1977" s="32">
        <f>M1977*AA1977</f>
        <v>0</v>
      </c>
      <c r="P1977" s="1">
        <v>3</v>
      </c>
      <c r="AA1977" s="1">
        <f>IF(P1977=1,$O$3,IF(P1977=2,$O$4,$O$5))</f>
        <v>0</v>
      </c>
    </row>
    <row r="1978">
      <c r="A1978" s="1" t="s">
        <v>173</v>
      </c>
      <c r="E1978" s="27" t="s">
        <v>169</v>
      </c>
    </row>
    <row r="1979">
      <c r="A1979" s="1" t="s">
        <v>174</v>
      </c>
    </row>
    <row r="1980">
      <c r="A1980" s="1" t="s">
        <v>176</v>
      </c>
      <c r="E1980" s="27" t="s">
        <v>169</v>
      </c>
    </row>
    <row r="1981">
      <c r="A1981" s="1" t="s">
        <v>167</v>
      </c>
      <c r="B1981" s="1">
        <v>483</v>
      </c>
      <c r="C1981" s="26" t="s">
        <v>8540</v>
      </c>
      <c r="D1981" t="s">
        <v>2564</v>
      </c>
      <c r="E1981" s="27" t="s">
        <v>8625</v>
      </c>
      <c r="F1981" s="28" t="s">
        <v>722</v>
      </c>
      <c r="G1981" s="29">
        <v>1</v>
      </c>
      <c r="H1981" s="28">
        <v>0</v>
      </c>
      <c r="I1981" s="30">
        <f>ROUND(G1981*H1981,P4)</f>
        <v>0</v>
      </c>
      <c r="L1981" s="31">
        <v>0</v>
      </c>
      <c r="M1981" s="24">
        <f>ROUND(G1981*L1981,P4)</f>
        <v>0</v>
      </c>
      <c r="N1981" s="25" t="s">
        <v>169</v>
      </c>
      <c r="O1981" s="32">
        <f>M1981*AA1981</f>
        <v>0</v>
      </c>
      <c r="P1981" s="1">
        <v>3</v>
      </c>
      <c r="AA1981" s="1">
        <f>IF(P1981=1,$O$3,IF(P1981=2,$O$4,$O$5))</f>
        <v>0</v>
      </c>
    </row>
    <row r="1982" ht="25.5">
      <c r="A1982" s="1" t="s">
        <v>173</v>
      </c>
      <c r="E1982" s="27" t="s">
        <v>8937</v>
      </c>
    </row>
    <row r="1983">
      <c r="A1983" s="1" t="s">
        <v>174</v>
      </c>
    </row>
    <row r="1984">
      <c r="A1984" s="1" t="s">
        <v>176</v>
      </c>
      <c r="E1984" s="27" t="s">
        <v>169</v>
      </c>
    </row>
    <row r="1985">
      <c r="A1985" s="1" t="s">
        <v>167</v>
      </c>
      <c r="B1985" s="1">
        <v>484</v>
      </c>
      <c r="C1985" s="26" t="s">
        <v>8543</v>
      </c>
      <c r="D1985" t="s">
        <v>2564</v>
      </c>
      <c r="E1985" s="27" t="s">
        <v>8581</v>
      </c>
      <c r="F1985" s="28" t="s">
        <v>722</v>
      </c>
      <c r="G1985" s="29">
        <v>2</v>
      </c>
      <c r="H1985" s="28">
        <v>0</v>
      </c>
      <c r="I1985" s="30">
        <f>ROUND(G1985*H1985,P4)</f>
        <v>0</v>
      </c>
      <c r="L1985" s="31">
        <v>0</v>
      </c>
      <c r="M1985" s="24">
        <f>ROUND(G1985*L1985,P4)</f>
        <v>0</v>
      </c>
      <c r="N1985" s="25" t="s">
        <v>169</v>
      </c>
      <c r="O1985" s="32">
        <f>M1985*AA1985</f>
        <v>0</v>
      </c>
      <c r="P1985" s="1">
        <v>3</v>
      </c>
      <c r="AA1985" s="1">
        <f>IF(P1985=1,$O$3,IF(P1985=2,$O$4,$O$5))</f>
        <v>0</v>
      </c>
    </row>
    <row r="1986">
      <c r="A1986" s="1" t="s">
        <v>173</v>
      </c>
      <c r="E1986" s="27" t="s">
        <v>8582</v>
      </c>
    </row>
    <row r="1987">
      <c r="A1987" s="1" t="s">
        <v>174</v>
      </c>
    </row>
    <row r="1988">
      <c r="A1988" s="1" t="s">
        <v>176</v>
      </c>
      <c r="E1988" s="27" t="s">
        <v>169</v>
      </c>
    </row>
    <row r="1989">
      <c r="A1989" s="1" t="s">
        <v>167</v>
      </c>
      <c r="B1989" s="1">
        <v>485</v>
      </c>
      <c r="C1989" s="26" t="s">
        <v>8549</v>
      </c>
      <c r="D1989" t="s">
        <v>169</v>
      </c>
      <c r="E1989" s="27" t="s">
        <v>8585</v>
      </c>
      <c r="F1989" s="28" t="s">
        <v>171</v>
      </c>
      <c r="G1989" s="29">
        <v>26</v>
      </c>
      <c r="H1989" s="28">
        <v>0</v>
      </c>
      <c r="I1989" s="30">
        <f>ROUND(G1989*H1989,P4)</f>
        <v>0</v>
      </c>
      <c r="L1989" s="31">
        <v>0</v>
      </c>
      <c r="M1989" s="24">
        <f>ROUND(G1989*L1989,P4)</f>
        <v>0</v>
      </c>
      <c r="N1989" s="25" t="s">
        <v>169</v>
      </c>
      <c r="O1989" s="32">
        <f>M1989*AA1989</f>
        <v>0</v>
      </c>
      <c r="P1989" s="1">
        <v>3</v>
      </c>
      <c r="AA1989" s="1">
        <f>IF(P1989=1,$O$3,IF(P1989=2,$O$4,$O$5))</f>
        <v>0</v>
      </c>
    </row>
    <row r="1990" ht="25.5">
      <c r="A1990" s="1" t="s">
        <v>173</v>
      </c>
      <c r="E1990" s="27" t="s">
        <v>8586</v>
      </c>
    </row>
    <row r="1991" ht="51">
      <c r="A1991" s="1" t="s">
        <v>174</v>
      </c>
      <c r="E1991" s="33" t="s">
        <v>8740</v>
      </c>
    </row>
    <row r="1992">
      <c r="A1992" s="1" t="s">
        <v>176</v>
      </c>
      <c r="E1992" s="27" t="s">
        <v>169</v>
      </c>
    </row>
    <row r="1993">
      <c r="A1993" s="1" t="s">
        <v>167</v>
      </c>
      <c r="B1993" s="1">
        <v>486</v>
      </c>
      <c r="C1993" s="26" t="s">
        <v>1391</v>
      </c>
      <c r="D1993" t="s">
        <v>8938</v>
      </c>
      <c r="E1993" s="27" t="s">
        <v>8585</v>
      </c>
      <c r="F1993" s="28" t="s">
        <v>171</v>
      </c>
      <c r="G1993" s="29">
        <v>18</v>
      </c>
      <c r="H1993" s="28">
        <v>0</v>
      </c>
      <c r="I1993" s="30">
        <f>ROUND(G1993*H1993,P4)</f>
        <v>0</v>
      </c>
      <c r="L1993" s="31">
        <v>0</v>
      </c>
      <c r="M1993" s="24">
        <f>ROUND(G1993*L1993,P4)</f>
        <v>0</v>
      </c>
      <c r="N1993" s="25" t="s">
        <v>169</v>
      </c>
      <c r="O1993" s="32">
        <f>M1993*AA1993</f>
        <v>0</v>
      </c>
      <c r="P1993" s="1">
        <v>3</v>
      </c>
      <c r="AA1993" s="1">
        <f>IF(P1993=1,$O$3,IF(P1993=2,$O$4,$O$5))</f>
        <v>0</v>
      </c>
    </row>
    <row r="1994" ht="25.5">
      <c r="A1994" s="1" t="s">
        <v>173</v>
      </c>
      <c r="E1994" s="27" t="s">
        <v>8586</v>
      </c>
    </row>
    <row r="1995" ht="51">
      <c r="A1995" s="1" t="s">
        <v>174</v>
      </c>
      <c r="E1995" s="33" t="s">
        <v>8939</v>
      </c>
    </row>
    <row r="1996">
      <c r="A1996" s="1" t="s">
        <v>176</v>
      </c>
      <c r="E1996" s="27" t="s">
        <v>169</v>
      </c>
    </row>
    <row r="1997">
      <c r="A1997" s="1" t="s">
        <v>167</v>
      </c>
      <c r="B1997" s="1">
        <v>487</v>
      </c>
      <c r="C1997" s="26" t="s">
        <v>1394</v>
      </c>
      <c r="D1997" t="s">
        <v>8940</v>
      </c>
      <c r="E1997" s="27" t="s">
        <v>8588</v>
      </c>
      <c r="F1997" s="28" t="s">
        <v>171</v>
      </c>
      <c r="G1997" s="29">
        <v>15</v>
      </c>
      <c r="H1997" s="28">
        <v>0</v>
      </c>
      <c r="I1997" s="30">
        <f>ROUND(G1997*H1997,P4)</f>
        <v>0</v>
      </c>
      <c r="L1997" s="31">
        <v>0</v>
      </c>
      <c r="M1997" s="24">
        <f>ROUND(G1997*L1997,P4)</f>
        <v>0</v>
      </c>
      <c r="N1997" s="25" t="s">
        <v>169</v>
      </c>
      <c r="O1997" s="32">
        <f>M1997*AA1997</f>
        <v>0</v>
      </c>
      <c r="P1997" s="1">
        <v>3</v>
      </c>
      <c r="AA1997" s="1">
        <f>IF(P1997=1,$O$3,IF(P1997=2,$O$4,$O$5))</f>
        <v>0</v>
      </c>
    </row>
    <row r="1998">
      <c r="A1998" s="1" t="s">
        <v>173</v>
      </c>
      <c r="E1998" s="27" t="s">
        <v>8589</v>
      </c>
    </row>
    <row r="1999">
      <c r="A1999" s="1" t="s">
        <v>174</v>
      </c>
    </row>
    <row r="2000">
      <c r="A2000" s="1" t="s">
        <v>176</v>
      </c>
      <c r="E2000" s="27" t="s">
        <v>169</v>
      </c>
    </row>
    <row r="2001">
      <c r="A2001" s="1" t="s">
        <v>167</v>
      </c>
      <c r="B2001" s="1">
        <v>488</v>
      </c>
      <c r="C2001" s="26" t="s">
        <v>1396</v>
      </c>
      <c r="D2001" t="s">
        <v>8940</v>
      </c>
      <c r="E2001" s="27" t="s">
        <v>8550</v>
      </c>
      <c r="F2001" s="28" t="s">
        <v>722</v>
      </c>
      <c r="G2001" s="29">
        <v>1</v>
      </c>
      <c r="H2001" s="28">
        <v>0</v>
      </c>
      <c r="I2001" s="30">
        <f>ROUND(G2001*H2001,P4)</f>
        <v>0</v>
      </c>
      <c r="L2001" s="31">
        <v>0</v>
      </c>
      <c r="M2001" s="24">
        <f>ROUND(G2001*L2001,P4)</f>
        <v>0</v>
      </c>
      <c r="N2001" s="25" t="s">
        <v>169</v>
      </c>
      <c r="O2001" s="32">
        <f>M2001*AA2001</f>
        <v>0</v>
      </c>
      <c r="P2001" s="1">
        <v>3</v>
      </c>
      <c r="AA2001" s="1">
        <f>IF(P2001=1,$O$3,IF(P2001=2,$O$4,$O$5))</f>
        <v>0</v>
      </c>
    </row>
    <row r="2002">
      <c r="A2002" s="1" t="s">
        <v>173</v>
      </c>
      <c r="E2002" s="27" t="s">
        <v>8593</v>
      </c>
    </row>
    <row r="2003">
      <c r="A2003" s="1" t="s">
        <v>174</v>
      </c>
    </row>
    <row r="2004">
      <c r="A2004" s="1" t="s">
        <v>176</v>
      </c>
      <c r="E2004" s="27" t="s">
        <v>169</v>
      </c>
    </row>
    <row r="2005" ht="25.5">
      <c r="A2005" s="1" t="s">
        <v>167</v>
      </c>
      <c r="B2005" s="1">
        <v>489</v>
      </c>
      <c r="C2005" s="26" t="s">
        <v>8632</v>
      </c>
      <c r="D2005" t="s">
        <v>169</v>
      </c>
      <c r="E2005" s="27" t="s">
        <v>8633</v>
      </c>
      <c r="F2005" s="28" t="s">
        <v>722</v>
      </c>
      <c r="G2005" s="29">
        <v>1</v>
      </c>
      <c r="H2005" s="28">
        <v>0</v>
      </c>
      <c r="I2005" s="30">
        <f>ROUND(G2005*H2005,P4)</f>
        <v>0</v>
      </c>
      <c r="L2005" s="31">
        <v>0</v>
      </c>
      <c r="M2005" s="24">
        <f>ROUND(G2005*L2005,P4)</f>
        <v>0</v>
      </c>
      <c r="N2005" s="25" t="s">
        <v>169</v>
      </c>
      <c r="O2005" s="32">
        <f>M2005*AA2005</f>
        <v>0</v>
      </c>
      <c r="P2005" s="1">
        <v>3</v>
      </c>
      <c r="AA2005" s="1">
        <f>IF(P2005=1,$O$3,IF(P2005=2,$O$4,$O$5))</f>
        <v>0</v>
      </c>
    </row>
    <row r="2006">
      <c r="A2006" s="1" t="s">
        <v>173</v>
      </c>
      <c r="E2006" s="27" t="s">
        <v>169</v>
      </c>
    </row>
    <row r="2007">
      <c r="A2007" s="1" t="s">
        <v>174</v>
      </c>
    </row>
    <row r="2008">
      <c r="A2008" s="1" t="s">
        <v>176</v>
      </c>
      <c r="E2008" s="27" t="s">
        <v>169</v>
      </c>
    </row>
    <row r="2009">
      <c r="A2009" s="1" t="s">
        <v>167</v>
      </c>
      <c r="B2009" s="1">
        <v>490</v>
      </c>
      <c r="C2009" s="26" t="s">
        <v>8594</v>
      </c>
      <c r="D2009" t="s">
        <v>8941</v>
      </c>
      <c r="E2009" s="27" t="s">
        <v>8595</v>
      </c>
      <c r="F2009" s="28" t="s">
        <v>722</v>
      </c>
      <c r="G2009" s="29">
        <v>2</v>
      </c>
      <c r="H2009" s="28">
        <v>0</v>
      </c>
      <c r="I2009" s="30">
        <f>ROUND(G2009*H2009,P4)</f>
        <v>0</v>
      </c>
      <c r="L2009" s="31">
        <v>0</v>
      </c>
      <c r="M2009" s="24">
        <f>ROUND(G2009*L2009,P4)</f>
        <v>0</v>
      </c>
      <c r="N2009" s="25" t="s">
        <v>169</v>
      </c>
      <c r="O2009" s="32">
        <f>M2009*AA2009</f>
        <v>0</v>
      </c>
      <c r="P2009" s="1">
        <v>3</v>
      </c>
      <c r="AA2009" s="1">
        <f>IF(P2009=1,$O$3,IF(P2009=2,$O$4,$O$5))</f>
        <v>0</v>
      </c>
    </row>
    <row r="2010">
      <c r="A2010" s="1" t="s">
        <v>173</v>
      </c>
      <c r="E2010" s="27" t="s">
        <v>169</v>
      </c>
    </row>
    <row r="2011">
      <c r="A2011" s="1" t="s">
        <v>174</v>
      </c>
    </row>
    <row r="2012">
      <c r="A2012" s="1" t="s">
        <v>176</v>
      </c>
      <c r="E2012" s="27" t="s">
        <v>169</v>
      </c>
    </row>
    <row r="2013" ht="25.5">
      <c r="A2013" s="1" t="s">
        <v>167</v>
      </c>
      <c r="B2013" s="1">
        <v>491</v>
      </c>
      <c r="C2013" s="26" t="s">
        <v>8596</v>
      </c>
      <c r="D2013" t="s">
        <v>8942</v>
      </c>
      <c r="E2013" s="27" t="s">
        <v>8597</v>
      </c>
      <c r="F2013" s="28" t="s">
        <v>171</v>
      </c>
      <c r="G2013" s="29">
        <v>15</v>
      </c>
      <c r="H2013" s="28">
        <v>0</v>
      </c>
      <c r="I2013" s="30">
        <f>ROUND(G2013*H2013,P4)</f>
        <v>0</v>
      </c>
      <c r="L2013" s="31">
        <v>0</v>
      </c>
      <c r="M2013" s="24">
        <f>ROUND(G2013*L2013,P4)</f>
        <v>0</v>
      </c>
      <c r="N2013" s="25" t="s">
        <v>169</v>
      </c>
      <c r="O2013" s="32">
        <f>M2013*AA2013</f>
        <v>0</v>
      </c>
      <c r="P2013" s="1">
        <v>3</v>
      </c>
      <c r="AA2013" s="1">
        <f>IF(P2013=1,$O$3,IF(P2013=2,$O$4,$O$5))</f>
        <v>0</v>
      </c>
    </row>
    <row r="2014">
      <c r="A2014" s="1" t="s">
        <v>173</v>
      </c>
      <c r="E2014" s="27" t="s">
        <v>169</v>
      </c>
    </row>
    <row r="2015">
      <c r="A2015" s="1" t="s">
        <v>174</v>
      </c>
    </row>
    <row r="2016">
      <c r="A2016" s="1" t="s">
        <v>176</v>
      </c>
      <c r="E2016" s="27" t="s">
        <v>169</v>
      </c>
    </row>
    <row r="2017">
      <c r="A2017" s="1" t="s">
        <v>167</v>
      </c>
      <c r="B2017" s="1">
        <v>492</v>
      </c>
      <c r="C2017" s="26" t="s">
        <v>8598</v>
      </c>
      <c r="D2017" t="s">
        <v>169</v>
      </c>
      <c r="E2017" s="27" t="s">
        <v>8599</v>
      </c>
      <c r="F2017" s="28" t="s">
        <v>722</v>
      </c>
      <c r="G2017" s="29">
        <v>8</v>
      </c>
      <c r="H2017" s="28">
        <v>0</v>
      </c>
      <c r="I2017" s="30">
        <f>ROUND(G2017*H2017,P4)</f>
        <v>0</v>
      </c>
      <c r="L2017" s="31">
        <v>0</v>
      </c>
      <c r="M2017" s="24">
        <f>ROUND(G2017*L2017,P4)</f>
        <v>0</v>
      </c>
      <c r="N2017" s="25" t="s">
        <v>169</v>
      </c>
      <c r="O2017" s="32">
        <f>M2017*AA2017</f>
        <v>0</v>
      </c>
      <c r="P2017" s="1">
        <v>3</v>
      </c>
      <c r="AA2017" s="1">
        <f>IF(P2017=1,$O$3,IF(P2017=2,$O$4,$O$5))</f>
        <v>0</v>
      </c>
    </row>
    <row r="2018">
      <c r="A2018" s="1" t="s">
        <v>173</v>
      </c>
      <c r="E2018" s="27" t="s">
        <v>8600</v>
      </c>
    </row>
    <row r="2019">
      <c r="A2019" s="1" t="s">
        <v>174</v>
      </c>
    </row>
    <row r="2020">
      <c r="A2020" s="1" t="s">
        <v>176</v>
      </c>
      <c r="E2020" s="27" t="s">
        <v>169</v>
      </c>
    </row>
    <row r="2021">
      <c r="A2021" s="1" t="s">
        <v>164</v>
      </c>
      <c r="C2021" s="22" t="s">
        <v>1530</v>
      </c>
      <c r="E2021" s="23" t="s">
        <v>8943</v>
      </c>
      <c r="L2021" s="24">
        <f>SUMIFS(L2022:L2065,A2022:A2065,"P")</f>
        <v>0</v>
      </c>
      <c r="M2021" s="24">
        <f>SUMIFS(M2022:M2065,A2022:A2065,"P")</f>
        <v>0</v>
      </c>
      <c r="N2021" s="25"/>
    </row>
    <row r="2022" ht="25.5">
      <c r="A2022" s="1" t="s">
        <v>167</v>
      </c>
      <c r="B2022" s="1">
        <v>493</v>
      </c>
      <c r="C2022" s="26" t="s">
        <v>8604</v>
      </c>
      <c r="D2022" t="s">
        <v>603</v>
      </c>
      <c r="E2022" s="27" t="s">
        <v>8605</v>
      </c>
      <c r="F2022" s="28" t="s">
        <v>171</v>
      </c>
      <c r="G2022" s="29">
        <v>8</v>
      </c>
      <c r="H2022" s="28">
        <v>0</v>
      </c>
      <c r="I2022" s="30">
        <f>ROUND(G2022*H2022,P4)</f>
        <v>0</v>
      </c>
      <c r="L2022" s="31">
        <v>0</v>
      </c>
      <c r="M2022" s="24">
        <f>ROUND(G2022*L2022,P4)</f>
        <v>0</v>
      </c>
      <c r="N2022" s="25" t="s">
        <v>172</v>
      </c>
      <c r="O2022" s="32">
        <f>M2022*AA2022</f>
        <v>0</v>
      </c>
      <c r="P2022" s="1">
        <v>3</v>
      </c>
      <c r="AA2022" s="1">
        <f>IF(P2022=1,$O$3,IF(P2022=2,$O$4,$O$5))</f>
        <v>0</v>
      </c>
    </row>
    <row r="2023">
      <c r="A2023" s="1" t="s">
        <v>173</v>
      </c>
      <c r="E2023" s="27" t="s">
        <v>169</v>
      </c>
    </row>
    <row r="2024">
      <c r="A2024" s="1" t="s">
        <v>174</v>
      </c>
    </row>
    <row r="2025">
      <c r="A2025" s="1" t="s">
        <v>176</v>
      </c>
      <c r="E2025" s="27" t="s">
        <v>169</v>
      </c>
    </row>
    <row r="2026" ht="25.5">
      <c r="A2026" s="1" t="s">
        <v>167</v>
      </c>
      <c r="B2026" s="1">
        <v>494</v>
      </c>
      <c r="C2026" s="26" t="s">
        <v>8604</v>
      </c>
      <c r="D2026" t="s">
        <v>1523</v>
      </c>
      <c r="E2026" s="27" t="s">
        <v>8605</v>
      </c>
      <c r="F2026" s="28" t="s">
        <v>171</v>
      </c>
      <c r="G2026" s="29">
        <v>10</v>
      </c>
      <c r="H2026" s="28">
        <v>0</v>
      </c>
      <c r="I2026" s="30">
        <f>ROUND(G2026*H2026,P4)</f>
        <v>0</v>
      </c>
      <c r="L2026" s="31">
        <v>0</v>
      </c>
      <c r="M2026" s="24">
        <f>ROUND(G2026*L2026,P4)</f>
        <v>0</v>
      </c>
      <c r="N2026" s="25" t="s">
        <v>172</v>
      </c>
      <c r="O2026" s="32">
        <f>M2026*AA2026</f>
        <v>0</v>
      </c>
      <c r="P2026" s="1">
        <v>3</v>
      </c>
      <c r="AA2026" s="1">
        <f>IF(P2026=1,$O$3,IF(P2026=2,$O$4,$O$5))</f>
        <v>0</v>
      </c>
    </row>
    <row r="2027">
      <c r="A2027" s="1" t="s">
        <v>173</v>
      </c>
      <c r="E2027" s="27" t="s">
        <v>169</v>
      </c>
    </row>
    <row r="2028">
      <c r="A2028" s="1" t="s">
        <v>174</v>
      </c>
    </row>
    <row r="2029">
      <c r="A2029" s="1" t="s">
        <v>176</v>
      </c>
      <c r="E2029" s="27" t="s">
        <v>169</v>
      </c>
    </row>
    <row r="2030">
      <c r="A2030" s="1" t="s">
        <v>167</v>
      </c>
      <c r="B2030" s="1">
        <v>495</v>
      </c>
      <c r="C2030" s="26" t="s">
        <v>8540</v>
      </c>
      <c r="D2030" t="s">
        <v>1530</v>
      </c>
      <c r="E2030" s="27" t="s">
        <v>8625</v>
      </c>
      <c r="F2030" s="28" t="s">
        <v>722</v>
      </c>
      <c r="G2030" s="29">
        <v>1</v>
      </c>
      <c r="H2030" s="28">
        <v>0</v>
      </c>
      <c r="I2030" s="30">
        <f>ROUND(G2030*H2030,P4)</f>
        <v>0</v>
      </c>
      <c r="L2030" s="31">
        <v>0</v>
      </c>
      <c r="M2030" s="24">
        <f>ROUND(G2030*L2030,P4)</f>
        <v>0</v>
      </c>
      <c r="N2030" s="25" t="s">
        <v>169</v>
      </c>
      <c r="O2030" s="32">
        <f>M2030*AA2030</f>
        <v>0</v>
      </c>
      <c r="P2030" s="1">
        <v>3</v>
      </c>
      <c r="AA2030" s="1">
        <f>IF(P2030=1,$O$3,IF(P2030=2,$O$4,$O$5))</f>
        <v>0</v>
      </c>
    </row>
    <row r="2031" ht="25.5">
      <c r="A2031" s="1" t="s">
        <v>173</v>
      </c>
      <c r="E2031" s="27" t="s">
        <v>8944</v>
      </c>
    </row>
    <row r="2032">
      <c r="A2032" s="1" t="s">
        <v>174</v>
      </c>
    </row>
    <row r="2033">
      <c r="A2033" s="1" t="s">
        <v>176</v>
      </c>
      <c r="E2033" s="27" t="s">
        <v>169</v>
      </c>
    </row>
    <row r="2034">
      <c r="A2034" s="1" t="s">
        <v>167</v>
      </c>
      <c r="B2034" s="1">
        <v>496</v>
      </c>
      <c r="C2034" s="26" t="s">
        <v>8543</v>
      </c>
      <c r="D2034" t="s">
        <v>1530</v>
      </c>
      <c r="E2034" s="27" t="s">
        <v>8615</v>
      </c>
      <c r="F2034" s="28" t="s">
        <v>722</v>
      </c>
      <c r="G2034" s="29">
        <v>2</v>
      </c>
      <c r="H2034" s="28">
        <v>0</v>
      </c>
      <c r="I2034" s="30">
        <f>ROUND(G2034*H2034,P4)</f>
        <v>0</v>
      </c>
      <c r="L2034" s="31">
        <v>0</v>
      </c>
      <c r="M2034" s="24">
        <f>ROUND(G2034*L2034,P4)</f>
        <v>0</v>
      </c>
      <c r="N2034" s="25" t="s">
        <v>169</v>
      </c>
      <c r="O2034" s="32">
        <f>M2034*AA2034</f>
        <v>0</v>
      </c>
      <c r="P2034" s="1">
        <v>3</v>
      </c>
      <c r="AA2034" s="1">
        <f>IF(P2034=1,$O$3,IF(P2034=2,$O$4,$O$5))</f>
        <v>0</v>
      </c>
    </row>
    <row r="2035">
      <c r="A2035" s="1" t="s">
        <v>173</v>
      </c>
      <c r="E2035" s="27" t="s">
        <v>8945</v>
      </c>
    </row>
    <row r="2036">
      <c r="A2036" s="1" t="s">
        <v>174</v>
      </c>
    </row>
    <row r="2037">
      <c r="A2037" s="1" t="s">
        <v>176</v>
      </c>
      <c r="E2037" s="27" t="s">
        <v>169</v>
      </c>
    </row>
    <row r="2038">
      <c r="A2038" s="1" t="s">
        <v>167</v>
      </c>
      <c r="B2038" s="1">
        <v>497</v>
      </c>
      <c r="C2038" s="26" t="s">
        <v>8545</v>
      </c>
      <c r="D2038" t="s">
        <v>1530</v>
      </c>
      <c r="E2038" s="27" t="s">
        <v>8627</v>
      </c>
      <c r="F2038" s="28" t="s">
        <v>722</v>
      </c>
      <c r="G2038" s="29">
        <v>3</v>
      </c>
      <c r="H2038" s="28">
        <v>0</v>
      </c>
      <c r="I2038" s="30">
        <f>ROUND(G2038*H2038,P4)</f>
        <v>0</v>
      </c>
      <c r="L2038" s="31">
        <v>0</v>
      </c>
      <c r="M2038" s="24">
        <f>ROUND(G2038*L2038,P4)</f>
        <v>0</v>
      </c>
      <c r="N2038" s="25" t="s">
        <v>169</v>
      </c>
      <c r="O2038" s="32">
        <f>M2038*AA2038</f>
        <v>0</v>
      </c>
      <c r="P2038" s="1">
        <v>3</v>
      </c>
      <c r="AA2038" s="1">
        <f>IF(P2038=1,$O$3,IF(P2038=2,$O$4,$O$5))</f>
        <v>0</v>
      </c>
    </row>
    <row r="2039">
      <c r="A2039" s="1" t="s">
        <v>173</v>
      </c>
      <c r="E2039" s="27" t="s">
        <v>8628</v>
      </c>
    </row>
    <row r="2040">
      <c r="A2040" s="1" t="s">
        <v>174</v>
      </c>
    </row>
    <row r="2041">
      <c r="A2041" s="1" t="s">
        <v>176</v>
      </c>
      <c r="E2041" s="27" t="s">
        <v>169</v>
      </c>
    </row>
    <row r="2042">
      <c r="A2042" s="1" t="s">
        <v>167</v>
      </c>
      <c r="B2042" s="1">
        <v>498</v>
      </c>
      <c r="C2042" s="26" t="s">
        <v>8549</v>
      </c>
      <c r="D2042" t="s">
        <v>1530</v>
      </c>
      <c r="E2042" s="27" t="s">
        <v>8585</v>
      </c>
      <c r="F2042" s="28" t="s">
        <v>171</v>
      </c>
      <c r="G2042" s="29">
        <v>8</v>
      </c>
      <c r="H2042" s="28">
        <v>0</v>
      </c>
      <c r="I2042" s="30">
        <f>ROUND(G2042*H2042,P4)</f>
        <v>0</v>
      </c>
      <c r="L2042" s="31">
        <v>0</v>
      </c>
      <c r="M2042" s="24">
        <f>ROUND(G2042*L2042,P4)</f>
        <v>0</v>
      </c>
      <c r="N2042" s="25" t="s">
        <v>169</v>
      </c>
      <c r="O2042" s="32">
        <f>M2042*AA2042</f>
        <v>0</v>
      </c>
      <c r="P2042" s="1">
        <v>3</v>
      </c>
      <c r="AA2042" s="1">
        <f>IF(P2042=1,$O$3,IF(P2042=2,$O$4,$O$5))</f>
        <v>0</v>
      </c>
    </row>
    <row r="2043" ht="25.5">
      <c r="A2043" s="1" t="s">
        <v>173</v>
      </c>
      <c r="E2043" s="27" t="s">
        <v>8586</v>
      </c>
    </row>
    <row r="2044" ht="51">
      <c r="A2044" s="1" t="s">
        <v>174</v>
      </c>
      <c r="E2044" s="33" t="s">
        <v>8946</v>
      </c>
    </row>
    <row r="2045">
      <c r="A2045" s="1" t="s">
        <v>176</v>
      </c>
      <c r="E2045" s="27" t="s">
        <v>169</v>
      </c>
    </row>
    <row r="2046">
      <c r="A2046" s="1" t="s">
        <v>167</v>
      </c>
      <c r="B2046" s="1">
        <v>499</v>
      </c>
      <c r="C2046" s="26" t="s">
        <v>1391</v>
      </c>
      <c r="D2046" t="s">
        <v>1530</v>
      </c>
      <c r="E2046" s="27" t="s">
        <v>8585</v>
      </c>
      <c r="F2046" s="28" t="s">
        <v>171</v>
      </c>
      <c r="G2046" s="29">
        <v>10</v>
      </c>
      <c r="H2046" s="28">
        <v>0</v>
      </c>
      <c r="I2046" s="30">
        <f>ROUND(G2046*H2046,P4)</f>
        <v>0</v>
      </c>
      <c r="L2046" s="31">
        <v>0</v>
      </c>
      <c r="M2046" s="24">
        <f>ROUND(G2046*L2046,P4)</f>
        <v>0</v>
      </c>
      <c r="N2046" s="25" t="s">
        <v>169</v>
      </c>
      <c r="O2046" s="32">
        <f>M2046*AA2046</f>
        <v>0</v>
      </c>
      <c r="P2046" s="1">
        <v>3</v>
      </c>
      <c r="AA2046" s="1">
        <f>IF(P2046=1,$O$3,IF(P2046=2,$O$4,$O$5))</f>
        <v>0</v>
      </c>
    </row>
    <row r="2047" ht="25.5">
      <c r="A2047" s="1" t="s">
        <v>173</v>
      </c>
      <c r="E2047" s="27" t="s">
        <v>8586</v>
      </c>
    </row>
    <row r="2048" ht="51">
      <c r="A2048" s="1" t="s">
        <v>174</v>
      </c>
      <c r="E2048" s="33" t="s">
        <v>8629</v>
      </c>
    </row>
    <row r="2049">
      <c r="A2049" s="1" t="s">
        <v>176</v>
      </c>
      <c r="E2049" s="27" t="s">
        <v>169</v>
      </c>
    </row>
    <row r="2050">
      <c r="A2050" s="1" t="s">
        <v>167</v>
      </c>
      <c r="B2050" s="1">
        <v>500</v>
      </c>
      <c r="C2050" s="26" t="s">
        <v>1394</v>
      </c>
      <c r="D2050" t="s">
        <v>1530</v>
      </c>
      <c r="E2050" s="27" t="s">
        <v>8590</v>
      </c>
      <c r="F2050" s="28" t="s">
        <v>2835</v>
      </c>
      <c r="G2050" s="29">
        <v>8</v>
      </c>
      <c r="H2050" s="28">
        <v>0</v>
      </c>
      <c r="I2050" s="30">
        <f>ROUND(G2050*H2050,P4)</f>
        <v>0</v>
      </c>
      <c r="L2050" s="31">
        <v>0</v>
      </c>
      <c r="M2050" s="24">
        <f>ROUND(G2050*L2050,P4)</f>
        <v>0</v>
      </c>
      <c r="N2050" s="25" t="s">
        <v>169</v>
      </c>
      <c r="O2050" s="32">
        <f>M2050*AA2050</f>
        <v>0</v>
      </c>
      <c r="P2050" s="1">
        <v>3</v>
      </c>
      <c r="AA2050" s="1">
        <f>IF(P2050=1,$O$3,IF(P2050=2,$O$4,$O$5))</f>
        <v>0</v>
      </c>
    </row>
    <row r="2051">
      <c r="A2051" s="1" t="s">
        <v>173</v>
      </c>
      <c r="E2051" s="27" t="s">
        <v>8591</v>
      </c>
    </row>
    <row r="2052">
      <c r="A2052" s="1" t="s">
        <v>174</v>
      </c>
    </row>
    <row r="2053">
      <c r="A2053" s="1" t="s">
        <v>176</v>
      </c>
      <c r="E2053" s="27" t="s">
        <v>169</v>
      </c>
    </row>
    <row r="2054">
      <c r="A2054" s="1" t="s">
        <v>167</v>
      </c>
      <c r="B2054" s="1">
        <v>501</v>
      </c>
      <c r="C2054" s="26" t="s">
        <v>1396</v>
      </c>
      <c r="D2054" t="s">
        <v>1530</v>
      </c>
      <c r="E2054" s="27" t="s">
        <v>8550</v>
      </c>
      <c r="F2054" s="28" t="s">
        <v>722</v>
      </c>
      <c r="G2054" s="29">
        <v>1</v>
      </c>
      <c r="H2054" s="28">
        <v>0</v>
      </c>
      <c r="I2054" s="30">
        <f>ROUND(G2054*H2054,P4)</f>
        <v>0</v>
      </c>
      <c r="L2054" s="31">
        <v>0</v>
      </c>
      <c r="M2054" s="24">
        <f>ROUND(G2054*L2054,P4)</f>
        <v>0</v>
      </c>
      <c r="N2054" s="25" t="s">
        <v>169</v>
      </c>
      <c r="O2054" s="32">
        <f>M2054*AA2054</f>
        <v>0</v>
      </c>
      <c r="P2054" s="1">
        <v>3</v>
      </c>
      <c r="AA2054" s="1">
        <f>IF(P2054=1,$O$3,IF(P2054=2,$O$4,$O$5))</f>
        <v>0</v>
      </c>
    </row>
    <row r="2055">
      <c r="A2055" s="1" t="s">
        <v>173</v>
      </c>
      <c r="E2055" s="27" t="s">
        <v>8593</v>
      </c>
    </row>
    <row r="2056">
      <c r="A2056" s="1" t="s">
        <v>174</v>
      </c>
    </row>
    <row r="2057">
      <c r="A2057" s="1" t="s">
        <v>176</v>
      </c>
      <c r="E2057" s="27" t="s">
        <v>169</v>
      </c>
    </row>
    <row r="2058" ht="25.5">
      <c r="A2058" s="1" t="s">
        <v>167</v>
      </c>
      <c r="B2058" s="1">
        <v>502</v>
      </c>
      <c r="C2058" s="26" t="s">
        <v>8632</v>
      </c>
      <c r="D2058" t="s">
        <v>379</v>
      </c>
      <c r="E2058" s="27" t="s">
        <v>8633</v>
      </c>
      <c r="F2058" s="28" t="s">
        <v>722</v>
      </c>
      <c r="G2058" s="29">
        <v>1</v>
      </c>
      <c r="H2058" s="28">
        <v>0</v>
      </c>
      <c r="I2058" s="30">
        <f>ROUND(G2058*H2058,P4)</f>
        <v>0</v>
      </c>
      <c r="L2058" s="31">
        <v>0</v>
      </c>
      <c r="M2058" s="24">
        <f>ROUND(G2058*L2058,P4)</f>
        <v>0</v>
      </c>
      <c r="N2058" s="25" t="s">
        <v>169</v>
      </c>
      <c r="O2058" s="32">
        <f>M2058*AA2058</f>
        <v>0</v>
      </c>
      <c r="P2058" s="1">
        <v>3</v>
      </c>
      <c r="AA2058" s="1">
        <f>IF(P2058=1,$O$3,IF(P2058=2,$O$4,$O$5))</f>
        <v>0</v>
      </c>
    </row>
    <row r="2059">
      <c r="A2059" s="1" t="s">
        <v>173</v>
      </c>
      <c r="E2059" s="27" t="s">
        <v>169</v>
      </c>
    </row>
    <row r="2060">
      <c r="A2060" s="1" t="s">
        <v>174</v>
      </c>
    </row>
    <row r="2061">
      <c r="A2061" s="1" t="s">
        <v>176</v>
      </c>
      <c r="E2061" s="27" t="s">
        <v>169</v>
      </c>
    </row>
    <row r="2062" ht="25.5">
      <c r="A2062" s="1" t="s">
        <v>167</v>
      </c>
      <c r="B2062" s="1">
        <v>503</v>
      </c>
      <c r="C2062" s="26" t="s">
        <v>8644</v>
      </c>
      <c r="D2062" t="s">
        <v>379</v>
      </c>
      <c r="E2062" s="27" t="s">
        <v>8603</v>
      </c>
      <c r="F2062" s="28" t="s">
        <v>722</v>
      </c>
      <c r="G2062" s="29">
        <v>1</v>
      </c>
      <c r="H2062" s="28">
        <v>0</v>
      </c>
      <c r="I2062" s="30">
        <f>ROUND(G2062*H2062,P4)</f>
        <v>0</v>
      </c>
      <c r="L2062" s="31">
        <v>0</v>
      </c>
      <c r="M2062" s="24">
        <f>ROUND(G2062*L2062,P4)</f>
        <v>0</v>
      </c>
      <c r="N2062" s="25" t="s">
        <v>169</v>
      </c>
      <c r="O2062" s="32">
        <f>M2062*AA2062</f>
        <v>0</v>
      </c>
      <c r="P2062" s="1">
        <v>3</v>
      </c>
      <c r="AA2062" s="1">
        <f>IF(P2062=1,$O$3,IF(P2062=2,$O$4,$O$5))</f>
        <v>0</v>
      </c>
    </row>
    <row r="2063">
      <c r="A2063" s="1" t="s">
        <v>173</v>
      </c>
      <c r="E2063" s="27" t="s">
        <v>169</v>
      </c>
    </row>
    <row r="2064">
      <c r="A2064" s="1" t="s">
        <v>174</v>
      </c>
    </row>
    <row r="2065">
      <c r="A2065" s="1" t="s">
        <v>176</v>
      </c>
      <c r="E2065" s="27" t="s">
        <v>169</v>
      </c>
    </row>
    <row r="2066">
      <c r="A2066" s="1" t="s">
        <v>164</v>
      </c>
      <c r="C2066" s="22" t="s">
        <v>8947</v>
      </c>
      <c r="E2066" s="23" t="s">
        <v>8948</v>
      </c>
      <c r="L2066" s="24">
        <f>SUMIFS(L2067:L2134,A2067:A2134,"P")</f>
        <v>0</v>
      </c>
      <c r="M2066" s="24">
        <f>SUMIFS(M2067:M2134,A2067:A2134,"P")</f>
        <v>0</v>
      </c>
      <c r="N2066" s="25"/>
    </row>
    <row r="2067">
      <c r="A2067" s="1" t="s">
        <v>167</v>
      </c>
      <c r="B2067" s="1">
        <v>504</v>
      </c>
      <c r="C2067" s="26" t="s">
        <v>8573</v>
      </c>
      <c r="D2067" t="s">
        <v>169</v>
      </c>
      <c r="E2067" s="27" t="s">
        <v>8574</v>
      </c>
      <c r="F2067" s="28" t="s">
        <v>722</v>
      </c>
      <c r="G2067" s="29">
        <v>2</v>
      </c>
      <c r="H2067" s="28">
        <v>0</v>
      </c>
      <c r="I2067" s="30">
        <f>ROUND(G2067*H2067,P4)</f>
        <v>0</v>
      </c>
      <c r="L2067" s="31">
        <v>0</v>
      </c>
      <c r="M2067" s="24">
        <f>ROUND(G2067*L2067,P4)</f>
        <v>0</v>
      </c>
      <c r="N2067" s="25" t="s">
        <v>172</v>
      </c>
      <c r="O2067" s="32">
        <f>M2067*AA2067</f>
        <v>0</v>
      </c>
      <c r="P2067" s="1">
        <v>3</v>
      </c>
      <c r="AA2067" s="1">
        <f>IF(P2067=1,$O$3,IF(P2067=2,$O$4,$O$5))</f>
        <v>0</v>
      </c>
    </row>
    <row r="2068">
      <c r="A2068" s="1" t="s">
        <v>173</v>
      </c>
      <c r="E2068" s="27" t="s">
        <v>169</v>
      </c>
    </row>
    <row r="2069">
      <c r="A2069" s="1" t="s">
        <v>174</v>
      </c>
    </row>
    <row r="2070">
      <c r="A2070" s="1" t="s">
        <v>176</v>
      </c>
      <c r="E2070" s="27" t="s">
        <v>169</v>
      </c>
    </row>
    <row r="2071" ht="25.5">
      <c r="A2071" s="1" t="s">
        <v>167</v>
      </c>
      <c r="B2071" s="1">
        <v>505</v>
      </c>
      <c r="C2071" s="26" t="s">
        <v>8575</v>
      </c>
      <c r="D2071" t="s">
        <v>169</v>
      </c>
      <c r="E2071" s="27" t="s">
        <v>8576</v>
      </c>
      <c r="F2071" s="28" t="s">
        <v>171</v>
      </c>
      <c r="G2071" s="29">
        <v>72</v>
      </c>
      <c r="H2071" s="28">
        <v>0</v>
      </c>
      <c r="I2071" s="30">
        <f>ROUND(G2071*H2071,P4)</f>
        <v>0</v>
      </c>
      <c r="L2071" s="31">
        <v>0</v>
      </c>
      <c r="M2071" s="24">
        <f>ROUND(G2071*L2071,P4)</f>
        <v>0</v>
      </c>
      <c r="N2071" s="25" t="s">
        <v>172</v>
      </c>
      <c r="O2071" s="32">
        <f>M2071*AA2071</f>
        <v>0</v>
      </c>
      <c r="P2071" s="1">
        <v>3</v>
      </c>
      <c r="AA2071" s="1">
        <f>IF(P2071=1,$O$3,IF(P2071=2,$O$4,$O$5))</f>
        <v>0</v>
      </c>
    </row>
    <row r="2072">
      <c r="A2072" s="1" t="s">
        <v>173</v>
      </c>
      <c r="E2072" s="27" t="s">
        <v>169</v>
      </c>
    </row>
    <row r="2073">
      <c r="A2073" s="1" t="s">
        <v>174</v>
      </c>
    </row>
    <row r="2074">
      <c r="A2074" s="1" t="s">
        <v>176</v>
      </c>
      <c r="E2074" s="27" t="s">
        <v>169</v>
      </c>
    </row>
    <row r="2075" ht="25.5">
      <c r="A2075" s="1" t="s">
        <v>167</v>
      </c>
      <c r="B2075" s="1">
        <v>506</v>
      </c>
      <c r="C2075" s="26" t="s">
        <v>8577</v>
      </c>
      <c r="D2075" t="s">
        <v>169</v>
      </c>
      <c r="E2075" s="27" t="s">
        <v>8578</v>
      </c>
      <c r="F2075" s="28" t="s">
        <v>722</v>
      </c>
      <c r="G2075" s="29">
        <v>1</v>
      </c>
      <c r="H2075" s="28">
        <v>0</v>
      </c>
      <c r="I2075" s="30">
        <f>ROUND(G2075*H2075,P4)</f>
        <v>0</v>
      </c>
      <c r="L2075" s="31">
        <v>0</v>
      </c>
      <c r="M2075" s="24">
        <f>ROUND(G2075*L2075,P4)</f>
        <v>0</v>
      </c>
      <c r="N2075" s="25" t="s">
        <v>172</v>
      </c>
      <c r="O2075" s="32">
        <f>M2075*AA2075</f>
        <v>0</v>
      </c>
      <c r="P2075" s="1">
        <v>3</v>
      </c>
      <c r="AA2075" s="1">
        <f>IF(P2075=1,$O$3,IF(P2075=2,$O$4,$O$5))</f>
        <v>0</v>
      </c>
    </row>
    <row r="2076">
      <c r="A2076" s="1" t="s">
        <v>173</v>
      </c>
      <c r="E2076" s="27" t="s">
        <v>169</v>
      </c>
    </row>
    <row r="2077">
      <c r="A2077" s="1" t="s">
        <v>174</v>
      </c>
    </row>
    <row r="2078">
      <c r="A2078" s="1" t="s">
        <v>176</v>
      </c>
      <c r="E2078" s="27" t="s">
        <v>169</v>
      </c>
    </row>
    <row r="2079">
      <c r="A2079" s="1" t="s">
        <v>167</v>
      </c>
      <c r="B2079" s="1">
        <v>507</v>
      </c>
      <c r="C2079" s="26" t="s">
        <v>8540</v>
      </c>
      <c r="D2079" t="s">
        <v>169</v>
      </c>
      <c r="E2079" s="27" t="s">
        <v>8579</v>
      </c>
      <c r="F2079" s="28" t="s">
        <v>722</v>
      </c>
      <c r="G2079" s="29">
        <v>1</v>
      </c>
      <c r="H2079" s="28">
        <v>0</v>
      </c>
      <c r="I2079" s="30">
        <f>ROUND(G2079*H2079,P4)</f>
        <v>0</v>
      </c>
      <c r="L2079" s="31">
        <v>0</v>
      </c>
      <c r="M2079" s="24">
        <f>ROUND(G2079*L2079,P4)</f>
        <v>0</v>
      </c>
      <c r="N2079" s="25" t="s">
        <v>169</v>
      </c>
      <c r="O2079" s="32">
        <f>M2079*AA2079</f>
        <v>0</v>
      </c>
      <c r="P2079" s="1">
        <v>3</v>
      </c>
      <c r="AA2079" s="1">
        <f>IF(P2079=1,$O$3,IF(P2079=2,$O$4,$O$5))</f>
        <v>0</v>
      </c>
    </row>
    <row r="2080" ht="38.25">
      <c r="A2080" s="1" t="s">
        <v>173</v>
      </c>
      <c r="E2080" s="27" t="s">
        <v>8949</v>
      </c>
    </row>
    <row r="2081">
      <c r="A2081" s="1" t="s">
        <v>174</v>
      </c>
    </row>
    <row r="2082">
      <c r="A2082" s="1" t="s">
        <v>176</v>
      </c>
      <c r="E2082" s="27" t="s">
        <v>169</v>
      </c>
    </row>
    <row r="2083">
      <c r="A2083" s="1" t="s">
        <v>167</v>
      </c>
      <c r="B2083" s="1">
        <v>508</v>
      </c>
      <c r="C2083" s="26" t="s">
        <v>8543</v>
      </c>
      <c r="D2083" t="s">
        <v>169</v>
      </c>
      <c r="E2083" s="27" t="s">
        <v>8581</v>
      </c>
      <c r="F2083" s="28" t="s">
        <v>722</v>
      </c>
      <c r="G2083" s="29">
        <v>6</v>
      </c>
      <c r="H2083" s="28">
        <v>0</v>
      </c>
      <c r="I2083" s="30">
        <f>ROUND(G2083*H2083,P4)</f>
        <v>0</v>
      </c>
      <c r="L2083" s="31">
        <v>0</v>
      </c>
      <c r="M2083" s="24">
        <f>ROUND(G2083*L2083,P4)</f>
        <v>0</v>
      </c>
      <c r="N2083" s="25" t="s">
        <v>169</v>
      </c>
      <c r="O2083" s="32">
        <f>M2083*AA2083</f>
        <v>0</v>
      </c>
      <c r="P2083" s="1">
        <v>3</v>
      </c>
      <c r="AA2083" s="1">
        <f>IF(P2083=1,$O$3,IF(P2083=2,$O$4,$O$5))</f>
        <v>0</v>
      </c>
    </row>
    <row r="2084">
      <c r="A2084" s="1" t="s">
        <v>173</v>
      </c>
      <c r="E2084" s="27" t="s">
        <v>8582</v>
      </c>
    </row>
    <row r="2085">
      <c r="A2085" s="1" t="s">
        <v>174</v>
      </c>
    </row>
    <row r="2086">
      <c r="A2086" s="1" t="s">
        <v>176</v>
      </c>
      <c r="E2086" s="27" t="s">
        <v>169</v>
      </c>
    </row>
    <row r="2087">
      <c r="A2087" s="1" t="s">
        <v>167</v>
      </c>
      <c r="B2087" s="1">
        <v>509</v>
      </c>
      <c r="C2087" s="26" t="s">
        <v>8545</v>
      </c>
      <c r="D2087" t="s">
        <v>169</v>
      </c>
      <c r="E2087" s="27" t="s">
        <v>8663</v>
      </c>
      <c r="F2087" s="28" t="s">
        <v>722</v>
      </c>
      <c r="G2087" s="29">
        <v>2</v>
      </c>
      <c r="H2087" s="28">
        <v>0</v>
      </c>
      <c r="I2087" s="30">
        <f>ROUND(G2087*H2087,P4)</f>
        <v>0</v>
      </c>
      <c r="L2087" s="31">
        <v>0</v>
      </c>
      <c r="M2087" s="24">
        <f>ROUND(G2087*L2087,P4)</f>
        <v>0</v>
      </c>
      <c r="N2087" s="25" t="s">
        <v>169</v>
      </c>
      <c r="O2087" s="32">
        <f>M2087*AA2087</f>
        <v>0</v>
      </c>
      <c r="P2087" s="1">
        <v>3</v>
      </c>
      <c r="AA2087" s="1">
        <f>IF(P2087=1,$O$3,IF(P2087=2,$O$4,$O$5))</f>
        <v>0</v>
      </c>
    </row>
    <row r="2088">
      <c r="A2088" s="1" t="s">
        <v>173</v>
      </c>
      <c r="E2088" s="27" t="s">
        <v>8950</v>
      </c>
    </row>
    <row r="2089">
      <c r="A2089" s="1" t="s">
        <v>174</v>
      </c>
    </row>
    <row r="2090">
      <c r="A2090" s="1" t="s">
        <v>176</v>
      </c>
      <c r="E2090" s="27" t="s">
        <v>169</v>
      </c>
    </row>
    <row r="2091">
      <c r="A2091" s="1" t="s">
        <v>167</v>
      </c>
      <c r="B2091" s="1">
        <v>510</v>
      </c>
      <c r="C2091" s="26" t="s">
        <v>1391</v>
      </c>
      <c r="D2091" t="s">
        <v>169</v>
      </c>
      <c r="E2091" s="27" t="s">
        <v>8583</v>
      </c>
      <c r="F2091" s="28" t="s">
        <v>722</v>
      </c>
      <c r="G2091" s="29">
        <v>2</v>
      </c>
      <c r="H2091" s="28">
        <v>0</v>
      </c>
      <c r="I2091" s="30">
        <f>ROUND(G2091*H2091,P4)</f>
        <v>0</v>
      </c>
      <c r="L2091" s="31">
        <v>0</v>
      </c>
      <c r="M2091" s="24">
        <f>ROUND(G2091*L2091,P4)</f>
        <v>0</v>
      </c>
      <c r="N2091" s="25" t="s">
        <v>169</v>
      </c>
      <c r="O2091" s="32">
        <f>M2091*AA2091</f>
        <v>0</v>
      </c>
      <c r="P2091" s="1">
        <v>3</v>
      </c>
      <c r="AA2091" s="1">
        <f>IF(P2091=1,$O$3,IF(P2091=2,$O$4,$O$5))</f>
        <v>0</v>
      </c>
    </row>
    <row r="2092">
      <c r="A2092" s="1" t="s">
        <v>173</v>
      </c>
      <c r="E2092" s="27" t="s">
        <v>8951</v>
      </c>
    </row>
    <row r="2093">
      <c r="A2093" s="1" t="s">
        <v>174</v>
      </c>
    </row>
    <row r="2094">
      <c r="A2094" s="1" t="s">
        <v>176</v>
      </c>
      <c r="E2094" s="27" t="s">
        <v>169</v>
      </c>
    </row>
    <row r="2095">
      <c r="A2095" s="1" t="s">
        <v>167</v>
      </c>
      <c r="B2095" s="1">
        <v>511</v>
      </c>
      <c r="C2095" s="26" t="s">
        <v>1394</v>
      </c>
      <c r="D2095" t="s">
        <v>169</v>
      </c>
      <c r="E2095" s="27" t="s">
        <v>8585</v>
      </c>
      <c r="F2095" s="28" t="s">
        <v>171</v>
      </c>
      <c r="G2095" s="29">
        <v>72</v>
      </c>
      <c r="H2095" s="28">
        <v>0</v>
      </c>
      <c r="I2095" s="30">
        <f>ROUND(G2095*H2095,P4)</f>
        <v>0</v>
      </c>
      <c r="L2095" s="31">
        <v>0</v>
      </c>
      <c r="M2095" s="24">
        <f>ROUND(G2095*L2095,P4)</f>
        <v>0</v>
      </c>
      <c r="N2095" s="25" t="s">
        <v>169</v>
      </c>
      <c r="O2095" s="32">
        <f>M2095*AA2095</f>
        <v>0</v>
      </c>
      <c r="P2095" s="1">
        <v>3</v>
      </c>
      <c r="AA2095" s="1">
        <f>IF(P2095=1,$O$3,IF(P2095=2,$O$4,$O$5))</f>
        <v>0</v>
      </c>
    </row>
    <row r="2096" ht="25.5">
      <c r="A2096" s="1" t="s">
        <v>173</v>
      </c>
      <c r="E2096" s="27" t="s">
        <v>8586</v>
      </c>
    </row>
    <row r="2097" ht="51">
      <c r="A2097" s="1" t="s">
        <v>174</v>
      </c>
      <c r="E2097" s="33" t="s">
        <v>8952</v>
      </c>
    </row>
    <row r="2098">
      <c r="A2098" s="1" t="s">
        <v>176</v>
      </c>
      <c r="E2098" s="27" t="s">
        <v>169</v>
      </c>
    </row>
    <row r="2099">
      <c r="A2099" s="1" t="s">
        <v>167</v>
      </c>
      <c r="B2099" s="1">
        <v>512</v>
      </c>
      <c r="C2099" s="26" t="s">
        <v>1396</v>
      </c>
      <c r="D2099" t="s">
        <v>169</v>
      </c>
      <c r="E2099" s="27" t="s">
        <v>8588</v>
      </c>
      <c r="F2099" s="28" t="s">
        <v>171</v>
      </c>
      <c r="G2099" s="29">
        <v>10</v>
      </c>
      <c r="H2099" s="28">
        <v>0</v>
      </c>
      <c r="I2099" s="30">
        <f>ROUND(G2099*H2099,P4)</f>
        <v>0</v>
      </c>
      <c r="L2099" s="31">
        <v>0</v>
      </c>
      <c r="M2099" s="24">
        <f>ROUND(G2099*L2099,P4)</f>
        <v>0</v>
      </c>
      <c r="N2099" s="25" t="s">
        <v>169</v>
      </c>
      <c r="O2099" s="32">
        <f>M2099*AA2099</f>
        <v>0</v>
      </c>
      <c r="P2099" s="1">
        <v>3</v>
      </c>
      <c r="AA2099" s="1">
        <f>IF(P2099=1,$O$3,IF(P2099=2,$O$4,$O$5))</f>
        <v>0</v>
      </c>
    </row>
    <row r="2100">
      <c r="A2100" s="1" t="s">
        <v>173</v>
      </c>
      <c r="E2100" s="27" t="s">
        <v>8666</v>
      </c>
    </row>
    <row r="2101">
      <c r="A2101" s="1" t="s">
        <v>174</v>
      </c>
    </row>
    <row r="2102">
      <c r="A2102" s="1" t="s">
        <v>176</v>
      </c>
      <c r="E2102" s="27" t="s">
        <v>169</v>
      </c>
    </row>
    <row r="2103">
      <c r="A2103" s="1" t="s">
        <v>167</v>
      </c>
      <c r="B2103" s="1">
        <v>513</v>
      </c>
      <c r="C2103" s="26" t="s">
        <v>8592</v>
      </c>
      <c r="D2103" t="s">
        <v>169</v>
      </c>
      <c r="E2103" s="27" t="s">
        <v>8588</v>
      </c>
      <c r="F2103" s="28" t="s">
        <v>171</v>
      </c>
      <c r="G2103" s="29">
        <v>4</v>
      </c>
      <c r="H2103" s="28">
        <v>0</v>
      </c>
      <c r="I2103" s="30">
        <f>ROUND(G2103*H2103,P4)</f>
        <v>0</v>
      </c>
      <c r="L2103" s="31">
        <v>0</v>
      </c>
      <c r="M2103" s="24">
        <f>ROUND(G2103*L2103,P4)</f>
        <v>0</v>
      </c>
      <c r="N2103" s="25" t="s">
        <v>169</v>
      </c>
      <c r="O2103" s="32">
        <f>M2103*AA2103</f>
        <v>0</v>
      </c>
      <c r="P2103" s="1">
        <v>3</v>
      </c>
      <c r="AA2103" s="1">
        <f>IF(P2103=1,$O$3,IF(P2103=2,$O$4,$O$5))</f>
        <v>0</v>
      </c>
    </row>
    <row r="2104">
      <c r="A2104" s="1" t="s">
        <v>173</v>
      </c>
      <c r="E2104" s="27" t="s">
        <v>8589</v>
      </c>
    </row>
    <row r="2105">
      <c r="A2105" s="1" t="s">
        <v>174</v>
      </c>
    </row>
    <row r="2106">
      <c r="A2106" s="1" t="s">
        <v>176</v>
      </c>
      <c r="E2106" s="27" t="s">
        <v>169</v>
      </c>
    </row>
    <row r="2107">
      <c r="A2107" s="1" t="s">
        <v>167</v>
      </c>
      <c r="B2107" s="1">
        <v>514</v>
      </c>
      <c r="C2107" s="26" t="s">
        <v>8613</v>
      </c>
      <c r="D2107" t="s">
        <v>169</v>
      </c>
      <c r="E2107" s="27" t="s">
        <v>8590</v>
      </c>
      <c r="F2107" s="28" t="s">
        <v>2835</v>
      </c>
      <c r="G2107" s="29">
        <v>44</v>
      </c>
      <c r="H2107" s="28">
        <v>0</v>
      </c>
      <c r="I2107" s="30">
        <f>ROUND(G2107*H2107,P4)</f>
        <v>0</v>
      </c>
      <c r="L2107" s="31">
        <v>0</v>
      </c>
      <c r="M2107" s="24">
        <f>ROUND(G2107*L2107,P4)</f>
        <v>0</v>
      </c>
      <c r="N2107" s="25" t="s">
        <v>169</v>
      </c>
      <c r="O2107" s="32">
        <f>M2107*AA2107</f>
        <v>0</v>
      </c>
      <c r="P2107" s="1">
        <v>3</v>
      </c>
      <c r="AA2107" s="1">
        <f>IF(P2107=1,$O$3,IF(P2107=2,$O$4,$O$5))</f>
        <v>0</v>
      </c>
    </row>
    <row r="2108">
      <c r="A2108" s="1" t="s">
        <v>173</v>
      </c>
      <c r="E2108" s="27" t="s">
        <v>8591</v>
      </c>
    </row>
    <row r="2109">
      <c r="A2109" s="1" t="s">
        <v>174</v>
      </c>
    </row>
    <row r="2110">
      <c r="A2110" s="1" t="s">
        <v>176</v>
      </c>
      <c r="E2110" s="27" t="s">
        <v>169</v>
      </c>
    </row>
    <row r="2111">
      <c r="A2111" s="1" t="s">
        <v>167</v>
      </c>
      <c r="B2111" s="1">
        <v>515</v>
      </c>
      <c r="C2111" s="26" t="s">
        <v>8667</v>
      </c>
      <c r="D2111" t="s">
        <v>169</v>
      </c>
      <c r="E2111" s="27" t="s">
        <v>8550</v>
      </c>
      <c r="F2111" s="28" t="s">
        <v>722</v>
      </c>
      <c r="G2111" s="29">
        <v>1</v>
      </c>
      <c r="H2111" s="28">
        <v>0</v>
      </c>
      <c r="I2111" s="30">
        <f>ROUND(G2111*H2111,P4)</f>
        <v>0</v>
      </c>
      <c r="L2111" s="31">
        <v>0</v>
      </c>
      <c r="M2111" s="24">
        <f>ROUND(G2111*L2111,P4)</f>
        <v>0</v>
      </c>
      <c r="N2111" s="25" t="s">
        <v>169</v>
      </c>
      <c r="O2111" s="32">
        <f>M2111*AA2111</f>
        <v>0</v>
      </c>
      <c r="P2111" s="1">
        <v>3</v>
      </c>
      <c r="AA2111" s="1">
        <f>IF(P2111=1,$O$3,IF(P2111=2,$O$4,$O$5))</f>
        <v>0</v>
      </c>
    </row>
    <row r="2112">
      <c r="A2112" s="1" t="s">
        <v>173</v>
      </c>
      <c r="E2112" s="27" t="s">
        <v>8593</v>
      </c>
    </row>
    <row r="2113">
      <c r="A2113" s="1" t="s">
        <v>174</v>
      </c>
    </row>
    <row r="2114">
      <c r="A2114" s="1" t="s">
        <v>176</v>
      </c>
      <c r="E2114" s="27" t="s">
        <v>169</v>
      </c>
    </row>
    <row r="2115">
      <c r="A2115" s="1" t="s">
        <v>167</v>
      </c>
      <c r="B2115" s="1">
        <v>516</v>
      </c>
      <c r="C2115" s="26" t="s">
        <v>8674</v>
      </c>
      <c r="D2115" t="s">
        <v>169</v>
      </c>
      <c r="E2115" s="27" t="s">
        <v>8583</v>
      </c>
      <c r="F2115" s="28" t="s">
        <v>722</v>
      </c>
      <c r="G2115" s="29">
        <v>6</v>
      </c>
      <c r="H2115" s="28">
        <v>0</v>
      </c>
      <c r="I2115" s="30">
        <f>ROUND(G2115*H2115,P4)</f>
        <v>0</v>
      </c>
      <c r="L2115" s="31">
        <v>0</v>
      </c>
      <c r="M2115" s="24">
        <f>ROUND(G2115*L2115,P4)</f>
        <v>0</v>
      </c>
      <c r="N2115" s="25" t="s">
        <v>169</v>
      </c>
      <c r="O2115" s="32">
        <f>M2115*AA2115</f>
        <v>0</v>
      </c>
      <c r="P2115" s="1">
        <v>3</v>
      </c>
      <c r="AA2115" s="1">
        <f>IF(P2115=1,$O$3,IF(P2115=2,$O$4,$O$5))</f>
        <v>0</v>
      </c>
    </row>
    <row r="2116">
      <c r="A2116" s="1" t="s">
        <v>173</v>
      </c>
      <c r="E2116" s="27" t="s">
        <v>8675</v>
      </c>
    </row>
    <row r="2117">
      <c r="A2117" s="1" t="s">
        <v>174</v>
      </c>
    </row>
    <row r="2118">
      <c r="A2118" s="1" t="s">
        <v>176</v>
      </c>
      <c r="E2118" s="27" t="s">
        <v>169</v>
      </c>
    </row>
    <row r="2119">
      <c r="A2119" s="1" t="s">
        <v>167</v>
      </c>
      <c r="B2119" s="1">
        <v>517</v>
      </c>
      <c r="C2119" s="26" t="s">
        <v>8676</v>
      </c>
      <c r="D2119" t="s">
        <v>169</v>
      </c>
      <c r="E2119" s="27" t="s">
        <v>8677</v>
      </c>
      <c r="F2119" s="28" t="s">
        <v>722</v>
      </c>
      <c r="G2119" s="29">
        <v>6</v>
      </c>
      <c r="H2119" s="28">
        <v>0</v>
      </c>
      <c r="I2119" s="30">
        <f>ROUND(G2119*H2119,P4)</f>
        <v>0</v>
      </c>
      <c r="L2119" s="31">
        <v>0</v>
      </c>
      <c r="M2119" s="24">
        <f>ROUND(G2119*L2119,P4)</f>
        <v>0</v>
      </c>
      <c r="N2119" s="25" t="s">
        <v>169</v>
      </c>
      <c r="O2119" s="32">
        <f>M2119*AA2119</f>
        <v>0</v>
      </c>
      <c r="P2119" s="1">
        <v>3</v>
      </c>
      <c r="AA2119" s="1">
        <f>IF(P2119=1,$O$3,IF(P2119=2,$O$4,$O$5))</f>
        <v>0</v>
      </c>
    </row>
    <row r="2120">
      <c r="A2120" s="1" t="s">
        <v>173</v>
      </c>
      <c r="E2120" s="27" t="s">
        <v>169</v>
      </c>
    </row>
    <row r="2121">
      <c r="A2121" s="1" t="s">
        <v>174</v>
      </c>
    </row>
    <row r="2122">
      <c r="A2122" s="1" t="s">
        <v>176</v>
      </c>
      <c r="E2122" s="27" t="s">
        <v>169</v>
      </c>
    </row>
    <row r="2123">
      <c r="A2123" s="1" t="s">
        <v>167</v>
      </c>
      <c r="B2123" s="1">
        <v>518</v>
      </c>
      <c r="C2123" s="26" t="s">
        <v>8594</v>
      </c>
      <c r="D2123" t="s">
        <v>169</v>
      </c>
      <c r="E2123" s="27" t="s">
        <v>8595</v>
      </c>
      <c r="F2123" s="28" t="s">
        <v>722</v>
      </c>
      <c r="G2123" s="29">
        <v>6</v>
      </c>
      <c r="H2123" s="28">
        <v>0</v>
      </c>
      <c r="I2123" s="30">
        <f>ROUND(G2123*H2123,P4)</f>
        <v>0</v>
      </c>
      <c r="L2123" s="31">
        <v>0</v>
      </c>
      <c r="M2123" s="24">
        <f>ROUND(G2123*L2123,P4)</f>
        <v>0</v>
      </c>
      <c r="N2123" s="25" t="s">
        <v>169</v>
      </c>
      <c r="O2123" s="32">
        <f>M2123*AA2123</f>
        <v>0</v>
      </c>
      <c r="P2123" s="1">
        <v>3</v>
      </c>
      <c r="AA2123" s="1">
        <f>IF(P2123=1,$O$3,IF(P2123=2,$O$4,$O$5))</f>
        <v>0</v>
      </c>
    </row>
    <row r="2124">
      <c r="A2124" s="1" t="s">
        <v>173</v>
      </c>
      <c r="E2124" s="27" t="s">
        <v>169</v>
      </c>
    </row>
    <row r="2125">
      <c r="A2125" s="1" t="s">
        <v>174</v>
      </c>
    </row>
    <row r="2126">
      <c r="A2126" s="1" t="s">
        <v>176</v>
      </c>
      <c r="E2126" s="27" t="s">
        <v>169</v>
      </c>
    </row>
    <row r="2127" ht="25.5">
      <c r="A2127" s="1" t="s">
        <v>167</v>
      </c>
      <c r="B2127" s="1">
        <v>519</v>
      </c>
      <c r="C2127" s="26" t="s">
        <v>8596</v>
      </c>
      <c r="D2127" t="s">
        <v>169</v>
      </c>
      <c r="E2127" s="27" t="s">
        <v>8597</v>
      </c>
      <c r="F2127" s="28" t="s">
        <v>171</v>
      </c>
      <c r="G2127" s="29">
        <v>4</v>
      </c>
      <c r="H2127" s="28">
        <v>0</v>
      </c>
      <c r="I2127" s="30">
        <f>ROUND(G2127*H2127,P4)</f>
        <v>0</v>
      </c>
      <c r="L2127" s="31">
        <v>0</v>
      </c>
      <c r="M2127" s="24">
        <f>ROUND(G2127*L2127,P4)</f>
        <v>0</v>
      </c>
      <c r="N2127" s="25" t="s">
        <v>169</v>
      </c>
      <c r="O2127" s="32">
        <f>M2127*AA2127</f>
        <v>0</v>
      </c>
      <c r="P2127" s="1">
        <v>3</v>
      </c>
      <c r="AA2127" s="1">
        <f>IF(P2127=1,$O$3,IF(P2127=2,$O$4,$O$5))</f>
        <v>0</v>
      </c>
    </row>
    <row r="2128">
      <c r="A2128" s="1" t="s">
        <v>173</v>
      </c>
      <c r="E2128" s="27" t="s">
        <v>169</v>
      </c>
    </row>
    <row r="2129">
      <c r="A2129" s="1" t="s">
        <v>174</v>
      </c>
    </row>
    <row r="2130">
      <c r="A2130" s="1" t="s">
        <v>176</v>
      </c>
      <c r="E2130" s="27" t="s">
        <v>169</v>
      </c>
    </row>
    <row r="2131" ht="25.5">
      <c r="A2131" s="1" t="s">
        <v>167</v>
      </c>
      <c r="B2131" s="1">
        <v>520</v>
      </c>
      <c r="C2131" s="26" t="s">
        <v>8678</v>
      </c>
      <c r="D2131" t="s">
        <v>169</v>
      </c>
      <c r="E2131" s="27" t="s">
        <v>8679</v>
      </c>
      <c r="F2131" s="28" t="s">
        <v>171</v>
      </c>
      <c r="G2131" s="29">
        <v>10</v>
      </c>
      <c r="H2131" s="28">
        <v>0</v>
      </c>
      <c r="I2131" s="30">
        <f>ROUND(G2131*H2131,P4)</f>
        <v>0</v>
      </c>
      <c r="L2131" s="31">
        <v>0</v>
      </c>
      <c r="M2131" s="24">
        <f>ROUND(G2131*L2131,P4)</f>
        <v>0</v>
      </c>
      <c r="N2131" s="25" t="s">
        <v>169</v>
      </c>
      <c r="O2131" s="32">
        <f>M2131*AA2131</f>
        <v>0</v>
      </c>
      <c r="P2131" s="1">
        <v>3</v>
      </c>
      <c r="AA2131" s="1">
        <f>IF(P2131=1,$O$3,IF(P2131=2,$O$4,$O$5))</f>
        <v>0</v>
      </c>
    </row>
    <row r="2132">
      <c r="A2132" s="1" t="s">
        <v>173</v>
      </c>
      <c r="E2132" s="27" t="s">
        <v>169</v>
      </c>
    </row>
    <row r="2133">
      <c r="A2133" s="1" t="s">
        <v>174</v>
      </c>
    </row>
    <row r="2134">
      <c r="A2134" s="1" t="s">
        <v>176</v>
      </c>
      <c r="E2134" s="27" t="s">
        <v>169</v>
      </c>
    </row>
    <row r="2135">
      <c r="A2135" s="1" t="s">
        <v>164</v>
      </c>
      <c r="C2135" s="22" t="s">
        <v>1736</v>
      </c>
      <c r="E2135" s="23" t="s">
        <v>8953</v>
      </c>
      <c r="L2135" s="24">
        <f>SUMIFS(L2136:L2167,A2136:A2167,"P")</f>
        <v>0</v>
      </c>
      <c r="M2135" s="24">
        <f>SUMIFS(M2136:M2167,A2136:A2167,"P")</f>
        <v>0</v>
      </c>
      <c r="N2135" s="25"/>
    </row>
    <row r="2136">
      <c r="A2136" s="1" t="s">
        <v>167</v>
      </c>
      <c r="B2136" s="1">
        <v>521</v>
      </c>
      <c r="C2136" s="26" t="s">
        <v>8571</v>
      </c>
      <c r="D2136" t="s">
        <v>1530</v>
      </c>
      <c r="E2136" s="27" t="s">
        <v>8572</v>
      </c>
      <c r="F2136" s="28" t="s">
        <v>722</v>
      </c>
      <c r="G2136" s="29">
        <v>2</v>
      </c>
      <c r="H2136" s="28">
        <v>0</v>
      </c>
      <c r="I2136" s="30">
        <f>ROUND(G2136*H2136,P4)</f>
        <v>0</v>
      </c>
      <c r="L2136" s="31">
        <v>0</v>
      </c>
      <c r="M2136" s="24">
        <f>ROUND(G2136*L2136,P4)</f>
        <v>0</v>
      </c>
      <c r="N2136" s="25" t="s">
        <v>172</v>
      </c>
      <c r="O2136" s="32">
        <f>M2136*AA2136</f>
        <v>0</v>
      </c>
      <c r="P2136" s="1">
        <v>3</v>
      </c>
      <c r="AA2136" s="1">
        <f>IF(P2136=1,$O$3,IF(P2136=2,$O$4,$O$5))</f>
        <v>0</v>
      </c>
    </row>
    <row r="2137">
      <c r="A2137" s="1" t="s">
        <v>173</v>
      </c>
      <c r="E2137" s="27" t="s">
        <v>169</v>
      </c>
    </row>
    <row r="2138">
      <c r="A2138" s="1" t="s">
        <v>174</v>
      </c>
    </row>
    <row r="2139">
      <c r="A2139" s="1" t="s">
        <v>176</v>
      </c>
      <c r="E2139" s="27" t="s">
        <v>169</v>
      </c>
    </row>
    <row r="2140" ht="25.5">
      <c r="A2140" s="1" t="s">
        <v>167</v>
      </c>
      <c r="B2140" s="1">
        <v>522</v>
      </c>
      <c r="C2140" s="26" t="s">
        <v>8604</v>
      </c>
      <c r="D2140" t="s">
        <v>1530</v>
      </c>
      <c r="E2140" s="27" t="s">
        <v>8605</v>
      </c>
      <c r="F2140" s="28" t="s">
        <v>171</v>
      </c>
      <c r="G2140" s="29">
        <v>16</v>
      </c>
      <c r="H2140" s="28">
        <v>0</v>
      </c>
      <c r="I2140" s="30">
        <f>ROUND(G2140*H2140,P4)</f>
        <v>0</v>
      </c>
      <c r="L2140" s="31">
        <v>0</v>
      </c>
      <c r="M2140" s="24">
        <f>ROUND(G2140*L2140,P4)</f>
        <v>0</v>
      </c>
      <c r="N2140" s="25" t="s">
        <v>172</v>
      </c>
      <c r="O2140" s="32">
        <f>M2140*AA2140</f>
        <v>0</v>
      </c>
      <c r="P2140" s="1">
        <v>3</v>
      </c>
      <c r="AA2140" s="1">
        <f>IF(P2140=1,$O$3,IF(P2140=2,$O$4,$O$5))</f>
        <v>0</v>
      </c>
    </row>
    <row r="2141">
      <c r="A2141" s="1" t="s">
        <v>173</v>
      </c>
      <c r="E2141" s="27" t="s">
        <v>169</v>
      </c>
    </row>
    <row r="2142">
      <c r="A2142" s="1" t="s">
        <v>174</v>
      </c>
    </row>
    <row r="2143">
      <c r="A2143" s="1" t="s">
        <v>176</v>
      </c>
      <c r="E2143" s="27" t="s">
        <v>169</v>
      </c>
    </row>
    <row r="2144">
      <c r="A2144" s="1" t="s">
        <v>167</v>
      </c>
      <c r="B2144" s="1">
        <v>523</v>
      </c>
      <c r="C2144" s="26" t="s">
        <v>8540</v>
      </c>
      <c r="D2144" t="s">
        <v>1736</v>
      </c>
      <c r="E2144" s="27" t="s">
        <v>8625</v>
      </c>
      <c r="F2144" s="28" t="s">
        <v>722</v>
      </c>
      <c r="G2144" s="29">
        <v>1</v>
      </c>
      <c r="H2144" s="28">
        <v>0</v>
      </c>
      <c r="I2144" s="30">
        <f>ROUND(G2144*H2144,P4)</f>
        <v>0</v>
      </c>
      <c r="L2144" s="31">
        <v>0</v>
      </c>
      <c r="M2144" s="24">
        <f>ROUND(G2144*L2144,P4)</f>
        <v>0</v>
      </c>
      <c r="N2144" s="25" t="s">
        <v>169</v>
      </c>
      <c r="O2144" s="32">
        <f>M2144*AA2144</f>
        <v>0</v>
      </c>
      <c r="P2144" s="1">
        <v>3</v>
      </c>
      <c r="AA2144" s="1">
        <f>IF(P2144=1,$O$3,IF(P2144=2,$O$4,$O$5))</f>
        <v>0</v>
      </c>
    </row>
    <row r="2145" ht="25.5">
      <c r="A2145" s="1" t="s">
        <v>173</v>
      </c>
      <c r="E2145" s="27" t="s">
        <v>8954</v>
      </c>
    </row>
    <row r="2146">
      <c r="A2146" s="1" t="s">
        <v>174</v>
      </c>
    </row>
    <row r="2147">
      <c r="A2147" s="1" t="s">
        <v>176</v>
      </c>
      <c r="E2147" s="27" t="s">
        <v>169</v>
      </c>
    </row>
    <row r="2148">
      <c r="A2148" s="1" t="s">
        <v>167</v>
      </c>
      <c r="B2148" s="1">
        <v>524</v>
      </c>
      <c r="C2148" s="26" t="s">
        <v>8545</v>
      </c>
      <c r="D2148" t="s">
        <v>1736</v>
      </c>
      <c r="E2148" s="27" t="s">
        <v>8627</v>
      </c>
      <c r="F2148" s="28" t="s">
        <v>722</v>
      </c>
      <c r="G2148" s="29">
        <v>2</v>
      </c>
      <c r="H2148" s="28">
        <v>0</v>
      </c>
      <c r="I2148" s="30">
        <f>ROUND(G2148*H2148,P4)</f>
        <v>0</v>
      </c>
      <c r="L2148" s="31">
        <v>0</v>
      </c>
      <c r="M2148" s="24">
        <f>ROUND(G2148*L2148,P4)</f>
        <v>0</v>
      </c>
      <c r="N2148" s="25" t="s">
        <v>169</v>
      </c>
      <c r="O2148" s="32">
        <f>M2148*AA2148</f>
        <v>0</v>
      </c>
      <c r="P2148" s="1">
        <v>3</v>
      </c>
      <c r="AA2148" s="1">
        <f>IF(P2148=1,$O$3,IF(P2148=2,$O$4,$O$5))</f>
        <v>0</v>
      </c>
    </row>
    <row r="2149">
      <c r="A2149" s="1" t="s">
        <v>173</v>
      </c>
      <c r="E2149" s="27" t="s">
        <v>8955</v>
      </c>
    </row>
    <row r="2150">
      <c r="A2150" s="1" t="s">
        <v>174</v>
      </c>
    </row>
    <row r="2151">
      <c r="A2151" s="1" t="s">
        <v>176</v>
      </c>
      <c r="E2151" s="27" t="s">
        <v>169</v>
      </c>
    </row>
    <row r="2152">
      <c r="A2152" s="1" t="s">
        <v>167</v>
      </c>
      <c r="B2152" s="1">
        <v>525</v>
      </c>
      <c r="C2152" s="26" t="s">
        <v>8549</v>
      </c>
      <c r="D2152" t="s">
        <v>1736</v>
      </c>
      <c r="E2152" s="27" t="s">
        <v>8585</v>
      </c>
      <c r="F2152" s="28" t="s">
        <v>171</v>
      </c>
      <c r="G2152" s="29">
        <v>16</v>
      </c>
      <c r="H2152" s="28">
        <v>0</v>
      </c>
      <c r="I2152" s="30">
        <f>ROUND(G2152*H2152,P4)</f>
        <v>0</v>
      </c>
      <c r="L2152" s="31">
        <v>0</v>
      </c>
      <c r="M2152" s="24">
        <f>ROUND(G2152*L2152,P4)</f>
        <v>0</v>
      </c>
      <c r="N2152" s="25" t="s">
        <v>169</v>
      </c>
      <c r="O2152" s="32">
        <f>M2152*AA2152</f>
        <v>0</v>
      </c>
      <c r="P2152" s="1">
        <v>3</v>
      </c>
      <c r="AA2152" s="1">
        <f>IF(P2152=1,$O$3,IF(P2152=2,$O$4,$O$5))</f>
        <v>0</v>
      </c>
    </row>
    <row r="2153" ht="25.5">
      <c r="A2153" s="1" t="s">
        <v>173</v>
      </c>
      <c r="E2153" s="27" t="s">
        <v>8586</v>
      </c>
    </row>
    <row r="2154" ht="51">
      <c r="A2154" s="1" t="s">
        <v>174</v>
      </c>
      <c r="E2154" s="33" t="s">
        <v>8956</v>
      </c>
    </row>
    <row r="2155">
      <c r="A2155" s="1" t="s">
        <v>176</v>
      </c>
      <c r="E2155" s="27" t="s">
        <v>169</v>
      </c>
    </row>
    <row r="2156">
      <c r="A2156" s="1" t="s">
        <v>167</v>
      </c>
      <c r="B2156" s="1">
        <v>526</v>
      </c>
      <c r="C2156" s="26" t="s">
        <v>1391</v>
      </c>
      <c r="D2156" t="s">
        <v>1736</v>
      </c>
      <c r="E2156" s="27" t="s">
        <v>8550</v>
      </c>
      <c r="F2156" s="28" t="s">
        <v>722</v>
      </c>
      <c r="G2156" s="29">
        <v>1</v>
      </c>
      <c r="H2156" s="28">
        <v>0</v>
      </c>
      <c r="I2156" s="30">
        <f>ROUND(G2156*H2156,P4)</f>
        <v>0</v>
      </c>
      <c r="L2156" s="31">
        <v>0</v>
      </c>
      <c r="M2156" s="24">
        <f>ROUND(G2156*L2156,P4)</f>
        <v>0</v>
      </c>
      <c r="N2156" s="25" t="s">
        <v>169</v>
      </c>
      <c r="O2156" s="32">
        <f>M2156*AA2156</f>
        <v>0</v>
      </c>
      <c r="P2156" s="1">
        <v>3</v>
      </c>
      <c r="AA2156" s="1">
        <f>IF(P2156=1,$O$3,IF(P2156=2,$O$4,$O$5))</f>
        <v>0</v>
      </c>
    </row>
    <row r="2157">
      <c r="A2157" s="1" t="s">
        <v>173</v>
      </c>
      <c r="E2157" s="27" t="s">
        <v>8593</v>
      </c>
    </row>
    <row r="2158">
      <c r="A2158" s="1" t="s">
        <v>174</v>
      </c>
    </row>
    <row r="2159">
      <c r="A2159" s="1" t="s">
        <v>176</v>
      </c>
      <c r="E2159" s="27" t="s">
        <v>169</v>
      </c>
    </row>
    <row r="2160" ht="25.5">
      <c r="A2160" s="1" t="s">
        <v>167</v>
      </c>
      <c r="B2160" s="1">
        <v>527</v>
      </c>
      <c r="C2160" s="26" t="s">
        <v>8632</v>
      </c>
      <c r="D2160" t="s">
        <v>1530</v>
      </c>
      <c r="E2160" s="27" t="s">
        <v>8633</v>
      </c>
      <c r="F2160" s="28" t="s">
        <v>722</v>
      </c>
      <c r="G2160" s="29">
        <v>1</v>
      </c>
      <c r="H2160" s="28">
        <v>0</v>
      </c>
      <c r="I2160" s="30">
        <f>ROUND(G2160*H2160,P4)</f>
        <v>0</v>
      </c>
      <c r="L2160" s="31">
        <v>0</v>
      </c>
      <c r="M2160" s="24">
        <f>ROUND(G2160*L2160,P4)</f>
        <v>0</v>
      </c>
      <c r="N2160" s="25" t="s">
        <v>169</v>
      </c>
      <c r="O2160" s="32">
        <f>M2160*AA2160</f>
        <v>0</v>
      </c>
      <c r="P2160" s="1">
        <v>3</v>
      </c>
      <c r="AA2160" s="1">
        <f>IF(P2160=1,$O$3,IF(P2160=2,$O$4,$O$5))</f>
        <v>0</v>
      </c>
    </row>
    <row r="2161">
      <c r="A2161" s="1" t="s">
        <v>173</v>
      </c>
      <c r="E2161" s="27" t="s">
        <v>169</v>
      </c>
    </row>
    <row r="2162">
      <c r="A2162" s="1" t="s">
        <v>174</v>
      </c>
    </row>
    <row r="2163">
      <c r="A2163" s="1" t="s">
        <v>176</v>
      </c>
      <c r="E2163" s="27" t="s">
        <v>169</v>
      </c>
    </row>
    <row r="2164">
      <c r="A2164" s="1" t="s">
        <v>167</v>
      </c>
      <c r="B2164" s="1">
        <v>528</v>
      </c>
      <c r="C2164" s="26" t="s">
        <v>8598</v>
      </c>
      <c r="D2164" t="s">
        <v>1530</v>
      </c>
      <c r="E2164" s="27" t="s">
        <v>8599</v>
      </c>
      <c r="F2164" s="28" t="s">
        <v>722</v>
      </c>
      <c r="G2164" s="29">
        <v>2</v>
      </c>
      <c r="H2164" s="28">
        <v>0</v>
      </c>
      <c r="I2164" s="30">
        <f>ROUND(G2164*H2164,P4)</f>
        <v>0</v>
      </c>
      <c r="L2164" s="31">
        <v>0</v>
      </c>
      <c r="M2164" s="24">
        <f>ROUND(G2164*L2164,P4)</f>
        <v>0</v>
      </c>
      <c r="N2164" s="25" t="s">
        <v>169</v>
      </c>
      <c r="O2164" s="32">
        <f>M2164*AA2164</f>
        <v>0</v>
      </c>
      <c r="P2164" s="1">
        <v>3</v>
      </c>
      <c r="AA2164" s="1">
        <f>IF(P2164=1,$O$3,IF(P2164=2,$O$4,$O$5))</f>
        <v>0</v>
      </c>
    </row>
    <row r="2165">
      <c r="A2165" s="1" t="s">
        <v>173</v>
      </c>
      <c r="E2165" s="27" t="s">
        <v>8600</v>
      </c>
    </row>
    <row r="2166">
      <c r="A2166" s="1" t="s">
        <v>174</v>
      </c>
    </row>
    <row r="2167">
      <c r="A2167" s="1" t="s">
        <v>176</v>
      </c>
      <c r="E2167" s="27" t="s">
        <v>169</v>
      </c>
    </row>
    <row r="2168">
      <c r="A2168" s="1" t="s">
        <v>164</v>
      </c>
      <c r="C2168" s="22" t="s">
        <v>1746</v>
      </c>
      <c r="E2168" s="23" t="s">
        <v>8957</v>
      </c>
      <c r="L2168" s="24">
        <f>SUMIFS(L2169:L2204,A2169:A2204,"P")</f>
        <v>0</v>
      </c>
      <c r="M2168" s="24">
        <f>SUMIFS(M2169:M2204,A2169:A2204,"P")</f>
        <v>0</v>
      </c>
      <c r="N2168" s="25"/>
    </row>
    <row r="2169">
      <c r="A2169" s="1" t="s">
        <v>167</v>
      </c>
      <c r="B2169" s="1">
        <v>529</v>
      </c>
      <c r="C2169" s="26" t="s">
        <v>8571</v>
      </c>
      <c r="D2169" t="s">
        <v>1736</v>
      </c>
      <c r="E2169" s="27" t="s">
        <v>8572</v>
      </c>
      <c r="F2169" s="28" t="s">
        <v>722</v>
      </c>
      <c r="G2169" s="29">
        <v>2</v>
      </c>
      <c r="H2169" s="28">
        <v>0</v>
      </c>
      <c r="I2169" s="30">
        <f>ROUND(G2169*H2169,P4)</f>
        <v>0</v>
      </c>
      <c r="L2169" s="31">
        <v>0</v>
      </c>
      <c r="M2169" s="24">
        <f>ROUND(G2169*L2169,P4)</f>
        <v>0</v>
      </c>
      <c r="N2169" s="25" t="s">
        <v>172</v>
      </c>
      <c r="O2169" s="32">
        <f>M2169*AA2169</f>
        <v>0</v>
      </c>
      <c r="P2169" s="1">
        <v>3</v>
      </c>
      <c r="AA2169" s="1">
        <f>IF(P2169=1,$O$3,IF(P2169=2,$O$4,$O$5))</f>
        <v>0</v>
      </c>
    </row>
    <row r="2170">
      <c r="A2170" s="1" t="s">
        <v>173</v>
      </c>
      <c r="E2170" s="27" t="s">
        <v>169</v>
      </c>
    </row>
    <row r="2171">
      <c r="A2171" s="1" t="s">
        <v>174</v>
      </c>
    </row>
    <row r="2172">
      <c r="A2172" s="1" t="s">
        <v>176</v>
      </c>
      <c r="E2172" s="27" t="s">
        <v>169</v>
      </c>
    </row>
    <row r="2173" ht="25.5">
      <c r="A2173" s="1" t="s">
        <v>167</v>
      </c>
      <c r="B2173" s="1">
        <v>530</v>
      </c>
      <c r="C2173" s="26" t="s">
        <v>8602</v>
      </c>
      <c r="D2173" t="s">
        <v>1736</v>
      </c>
      <c r="E2173" s="27" t="s">
        <v>8603</v>
      </c>
      <c r="F2173" s="28" t="s">
        <v>722</v>
      </c>
      <c r="G2173" s="29">
        <v>1</v>
      </c>
      <c r="H2173" s="28">
        <v>0</v>
      </c>
      <c r="I2173" s="30">
        <f>ROUND(G2173*H2173,P4)</f>
        <v>0</v>
      </c>
      <c r="L2173" s="31">
        <v>0</v>
      </c>
      <c r="M2173" s="24">
        <f>ROUND(G2173*L2173,P4)</f>
        <v>0</v>
      </c>
      <c r="N2173" s="25" t="s">
        <v>172</v>
      </c>
      <c r="O2173" s="32">
        <f>M2173*AA2173</f>
        <v>0</v>
      </c>
      <c r="P2173" s="1">
        <v>3</v>
      </c>
      <c r="AA2173" s="1">
        <f>IF(P2173=1,$O$3,IF(P2173=2,$O$4,$O$5))</f>
        <v>0</v>
      </c>
    </row>
    <row r="2174">
      <c r="A2174" s="1" t="s">
        <v>173</v>
      </c>
      <c r="E2174" s="27" t="s">
        <v>169</v>
      </c>
    </row>
    <row r="2175">
      <c r="A2175" s="1" t="s">
        <v>174</v>
      </c>
    </row>
    <row r="2176">
      <c r="A2176" s="1" t="s">
        <v>176</v>
      </c>
      <c r="E2176" s="27" t="s">
        <v>169</v>
      </c>
    </row>
    <row r="2177" ht="25.5">
      <c r="A2177" s="1" t="s">
        <v>167</v>
      </c>
      <c r="B2177" s="1">
        <v>531</v>
      </c>
      <c r="C2177" s="26" t="s">
        <v>8604</v>
      </c>
      <c r="D2177" t="s">
        <v>1736</v>
      </c>
      <c r="E2177" s="27" t="s">
        <v>8605</v>
      </c>
      <c r="F2177" s="28" t="s">
        <v>171</v>
      </c>
      <c r="G2177" s="29">
        <v>4</v>
      </c>
      <c r="H2177" s="28">
        <v>0</v>
      </c>
      <c r="I2177" s="30">
        <f>ROUND(G2177*H2177,P4)</f>
        <v>0</v>
      </c>
      <c r="L2177" s="31">
        <v>0</v>
      </c>
      <c r="M2177" s="24">
        <f>ROUND(G2177*L2177,P4)</f>
        <v>0</v>
      </c>
      <c r="N2177" s="25" t="s">
        <v>172</v>
      </c>
      <c r="O2177" s="32">
        <f>M2177*AA2177</f>
        <v>0</v>
      </c>
      <c r="P2177" s="1">
        <v>3</v>
      </c>
      <c r="AA2177" s="1">
        <f>IF(P2177=1,$O$3,IF(P2177=2,$O$4,$O$5))</f>
        <v>0</v>
      </c>
    </row>
    <row r="2178">
      <c r="A2178" s="1" t="s">
        <v>173</v>
      </c>
      <c r="E2178" s="27" t="s">
        <v>169</v>
      </c>
    </row>
    <row r="2179">
      <c r="A2179" s="1" t="s">
        <v>174</v>
      </c>
    </row>
    <row r="2180">
      <c r="A2180" s="1" t="s">
        <v>176</v>
      </c>
      <c r="E2180" s="27" t="s">
        <v>169</v>
      </c>
    </row>
    <row r="2181">
      <c r="A2181" s="1" t="s">
        <v>167</v>
      </c>
      <c r="B2181" s="1">
        <v>532</v>
      </c>
      <c r="C2181" s="26" t="s">
        <v>8540</v>
      </c>
      <c r="D2181" t="s">
        <v>1746</v>
      </c>
      <c r="E2181" s="27" t="s">
        <v>8625</v>
      </c>
      <c r="F2181" s="28" t="s">
        <v>722</v>
      </c>
      <c r="G2181" s="29">
        <v>1</v>
      </c>
      <c r="H2181" s="28">
        <v>0</v>
      </c>
      <c r="I2181" s="30">
        <f>ROUND(G2181*H2181,P4)</f>
        <v>0</v>
      </c>
      <c r="L2181" s="31">
        <v>0</v>
      </c>
      <c r="M2181" s="24">
        <f>ROUND(G2181*L2181,P4)</f>
        <v>0</v>
      </c>
      <c r="N2181" s="25" t="s">
        <v>169</v>
      </c>
      <c r="O2181" s="32">
        <f>M2181*AA2181</f>
        <v>0</v>
      </c>
      <c r="P2181" s="1">
        <v>3</v>
      </c>
      <c r="AA2181" s="1">
        <f>IF(P2181=1,$O$3,IF(P2181=2,$O$4,$O$5))</f>
        <v>0</v>
      </c>
    </row>
    <row r="2182" ht="25.5">
      <c r="A2182" s="1" t="s">
        <v>173</v>
      </c>
      <c r="E2182" s="27" t="s">
        <v>8958</v>
      </c>
    </row>
    <row r="2183">
      <c r="A2183" s="1" t="s">
        <v>174</v>
      </c>
    </row>
    <row r="2184">
      <c r="A2184" s="1" t="s">
        <v>176</v>
      </c>
      <c r="E2184" s="27" t="s">
        <v>169</v>
      </c>
    </row>
    <row r="2185">
      <c r="A2185" s="1" t="s">
        <v>167</v>
      </c>
      <c r="B2185" s="1">
        <v>533</v>
      </c>
      <c r="C2185" s="26" t="s">
        <v>8543</v>
      </c>
      <c r="D2185" t="s">
        <v>1746</v>
      </c>
      <c r="E2185" s="27" t="s">
        <v>8615</v>
      </c>
      <c r="F2185" s="28" t="s">
        <v>722</v>
      </c>
      <c r="G2185" s="29">
        <v>1</v>
      </c>
      <c r="H2185" s="28">
        <v>0</v>
      </c>
      <c r="I2185" s="30">
        <f>ROUND(G2185*H2185,P4)</f>
        <v>0</v>
      </c>
      <c r="L2185" s="31">
        <v>0</v>
      </c>
      <c r="M2185" s="24">
        <f>ROUND(G2185*L2185,P4)</f>
        <v>0</v>
      </c>
      <c r="N2185" s="25" t="s">
        <v>169</v>
      </c>
      <c r="O2185" s="32">
        <f>M2185*AA2185</f>
        <v>0</v>
      </c>
      <c r="P2185" s="1">
        <v>3</v>
      </c>
      <c r="AA2185" s="1">
        <f>IF(P2185=1,$O$3,IF(P2185=2,$O$4,$O$5))</f>
        <v>0</v>
      </c>
    </row>
    <row r="2186">
      <c r="A2186" s="1" t="s">
        <v>173</v>
      </c>
      <c r="E2186" s="27" t="s">
        <v>8780</v>
      </c>
    </row>
    <row r="2187">
      <c r="A2187" s="1" t="s">
        <v>174</v>
      </c>
    </row>
    <row r="2188">
      <c r="A2188" s="1" t="s">
        <v>176</v>
      </c>
      <c r="E2188" s="27" t="s">
        <v>169</v>
      </c>
    </row>
    <row r="2189">
      <c r="A2189" s="1" t="s">
        <v>167</v>
      </c>
      <c r="B2189" s="1">
        <v>534</v>
      </c>
      <c r="C2189" s="26" t="s">
        <v>8549</v>
      </c>
      <c r="D2189" t="s">
        <v>1746</v>
      </c>
      <c r="E2189" s="27" t="s">
        <v>8585</v>
      </c>
      <c r="F2189" s="28" t="s">
        <v>171</v>
      </c>
      <c r="G2189" s="29">
        <v>4</v>
      </c>
      <c r="H2189" s="28">
        <v>0</v>
      </c>
      <c r="I2189" s="30">
        <f>ROUND(G2189*H2189,P4)</f>
        <v>0</v>
      </c>
      <c r="L2189" s="31">
        <v>0</v>
      </c>
      <c r="M2189" s="24">
        <f>ROUND(G2189*L2189,P4)</f>
        <v>0</v>
      </c>
      <c r="N2189" s="25" t="s">
        <v>169</v>
      </c>
      <c r="O2189" s="32">
        <f>M2189*AA2189</f>
        <v>0</v>
      </c>
      <c r="P2189" s="1">
        <v>3</v>
      </c>
      <c r="AA2189" s="1">
        <f>IF(P2189=1,$O$3,IF(P2189=2,$O$4,$O$5))</f>
        <v>0</v>
      </c>
    </row>
    <row r="2190" ht="25.5">
      <c r="A2190" s="1" t="s">
        <v>173</v>
      </c>
      <c r="E2190" s="27" t="s">
        <v>8586</v>
      </c>
    </row>
    <row r="2191" ht="51">
      <c r="A2191" s="1" t="s">
        <v>174</v>
      </c>
      <c r="E2191" s="33" t="s">
        <v>8959</v>
      </c>
    </row>
    <row r="2192">
      <c r="A2192" s="1" t="s">
        <v>176</v>
      </c>
      <c r="E2192" s="27" t="s">
        <v>169</v>
      </c>
    </row>
    <row r="2193">
      <c r="A2193" s="1" t="s">
        <v>167</v>
      </c>
      <c r="B2193" s="1">
        <v>535</v>
      </c>
      <c r="C2193" s="26" t="s">
        <v>1391</v>
      </c>
      <c r="D2193" t="s">
        <v>1746</v>
      </c>
      <c r="E2193" s="27" t="s">
        <v>8550</v>
      </c>
      <c r="F2193" s="28" t="s">
        <v>722</v>
      </c>
      <c r="G2193" s="29">
        <v>1</v>
      </c>
      <c r="H2193" s="28">
        <v>0</v>
      </c>
      <c r="I2193" s="30">
        <f>ROUND(G2193*H2193,P4)</f>
        <v>0</v>
      </c>
      <c r="L2193" s="31">
        <v>0</v>
      </c>
      <c r="M2193" s="24">
        <f>ROUND(G2193*L2193,P4)</f>
        <v>0</v>
      </c>
      <c r="N2193" s="25" t="s">
        <v>169</v>
      </c>
      <c r="O2193" s="32">
        <f>M2193*AA2193</f>
        <v>0</v>
      </c>
      <c r="P2193" s="1">
        <v>3</v>
      </c>
      <c r="AA2193" s="1">
        <f>IF(P2193=1,$O$3,IF(P2193=2,$O$4,$O$5))</f>
        <v>0</v>
      </c>
    </row>
    <row r="2194">
      <c r="A2194" s="1" t="s">
        <v>173</v>
      </c>
      <c r="E2194" s="27" t="s">
        <v>8593</v>
      </c>
    </row>
    <row r="2195">
      <c r="A2195" s="1" t="s">
        <v>174</v>
      </c>
    </row>
    <row r="2196">
      <c r="A2196" s="1" t="s">
        <v>176</v>
      </c>
      <c r="E2196" s="27" t="s">
        <v>169</v>
      </c>
    </row>
    <row r="2197" ht="25.5">
      <c r="A2197" s="1" t="s">
        <v>167</v>
      </c>
      <c r="B2197" s="1">
        <v>536</v>
      </c>
      <c r="C2197" s="26" t="s">
        <v>8632</v>
      </c>
      <c r="D2197" t="s">
        <v>1736</v>
      </c>
      <c r="E2197" s="27" t="s">
        <v>8633</v>
      </c>
      <c r="F2197" s="28" t="s">
        <v>722</v>
      </c>
      <c r="G2197" s="29">
        <v>1</v>
      </c>
      <c r="H2197" s="28">
        <v>0</v>
      </c>
      <c r="I2197" s="30">
        <f>ROUND(G2197*H2197,P4)</f>
        <v>0</v>
      </c>
      <c r="L2197" s="31">
        <v>0</v>
      </c>
      <c r="M2197" s="24">
        <f>ROUND(G2197*L2197,P4)</f>
        <v>0</v>
      </c>
      <c r="N2197" s="25" t="s">
        <v>169</v>
      </c>
      <c r="O2197" s="32">
        <f>M2197*AA2197</f>
        <v>0</v>
      </c>
      <c r="P2197" s="1">
        <v>3</v>
      </c>
      <c r="AA2197" s="1">
        <f>IF(P2197=1,$O$3,IF(P2197=2,$O$4,$O$5))</f>
        <v>0</v>
      </c>
    </row>
    <row r="2198">
      <c r="A2198" s="1" t="s">
        <v>173</v>
      </c>
      <c r="E2198" s="27" t="s">
        <v>169</v>
      </c>
    </row>
    <row r="2199">
      <c r="A2199" s="1" t="s">
        <v>174</v>
      </c>
    </row>
    <row r="2200">
      <c r="A2200" s="1" t="s">
        <v>176</v>
      </c>
      <c r="E2200" s="27" t="s">
        <v>169</v>
      </c>
    </row>
    <row r="2201">
      <c r="A2201" s="1" t="s">
        <v>167</v>
      </c>
      <c r="B2201" s="1">
        <v>537</v>
      </c>
      <c r="C2201" s="26" t="s">
        <v>8598</v>
      </c>
      <c r="D2201" t="s">
        <v>1746</v>
      </c>
      <c r="E2201" s="27" t="s">
        <v>8599</v>
      </c>
      <c r="F2201" s="28" t="s">
        <v>722</v>
      </c>
      <c r="G2201" s="29">
        <v>2</v>
      </c>
      <c r="H2201" s="28">
        <v>0</v>
      </c>
      <c r="I2201" s="30">
        <f>ROUND(G2201*H2201,P4)</f>
        <v>0</v>
      </c>
      <c r="L2201" s="31">
        <v>0</v>
      </c>
      <c r="M2201" s="24">
        <f>ROUND(G2201*L2201,P4)</f>
        <v>0</v>
      </c>
      <c r="N2201" s="25" t="s">
        <v>169</v>
      </c>
      <c r="O2201" s="32">
        <f>M2201*AA2201</f>
        <v>0</v>
      </c>
      <c r="P2201" s="1">
        <v>3</v>
      </c>
      <c r="AA2201" s="1">
        <f>IF(P2201=1,$O$3,IF(P2201=2,$O$4,$O$5))</f>
        <v>0</v>
      </c>
    </row>
    <row r="2202">
      <c r="A2202" s="1" t="s">
        <v>173</v>
      </c>
      <c r="E2202" s="27" t="s">
        <v>8600</v>
      </c>
    </row>
    <row r="2203">
      <c r="A2203" s="1" t="s">
        <v>174</v>
      </c>
    </row>
    <row r="2204">
      <c r="A2204" s="1" t="s">
        <v>176</v>
      </c>
      <c r="E2204" s="27" t="s">
        <v>169</v>
      </c>
    </row>
    <row r="2205">
      <c r="A2205" s="1" t="s">
        <v>164</v>
      </c>
      <c r="C2205" s="22" t="s">
        <v>1570</v>
      </c>
      <c r="E2205" s="23" t="s">
        <v>8960</v>
      </c>
      <c r="L2205" s="24">
        <f>SUMIFS(L2206:L2245,A2206:A2245,"P")</f>
        <v>0</v>
      </c>
      <c r="M2205" s="24">
        <f>SUMIFS(M2206:M2245,A2206:A2245,"P")</f>
        <v>0</v>
      </c>
      <c r="N2205" s="25"/>
    </row>
    <row r="2206">
      <c r="A2206" s="1" t="s">
        <v>167</v>
      </c>
      <c r="B2206" s="1">
        <v>538</v>
      </c>
      <c r="C2206" s="26" t="s">
        <v>8540</v>
      </c>
      <c r="D2206" t="s">
        <v>1570</v>
      </c>
      <c r="E2206" s="27" t="s">
        <v>8961</v>
      </c>
      <c r="F2206" s="28" t="s">
        <v>722</v>
      </c>
      <c r="G2206" s="29">
        <v>1</v>
      </c>
      <c r="H2206" s="28">
        <v>0</v>
      </c>
      <c r="I2206" s="30">
        <f>ROUND(G2206*H2206,P4)</f>
        <v>0</v>
      </c>
      <c r="L2206" s="31">
        <v>0</v>
      </c>
      <c r="M2206" s="24">
        <f>ROUND(G2206*L2206,P4)</f>
        <v>0</v>
      </c>
      <c r="N2206" s="25" t="s">
        <v>169</v>
      </c>
      <c r="O2206" s="32">
        <f>M2206*AA2206</f>
        <v>0</v>
      </c>
      <c r="P2206" s="1">
        <v>3</v>
      </c>
      <c r="AA2206" s="1">
        <f>IF(P2206=1,$O$3,IF(P2206=2,$O$4,$O$5))</f>
        <v>0</v>
      </c>
    </row>
    <row r="2207">
      <c r="A2207" s="1" t="s">
        <v>173</v>
      </c>
      <c r="E2207" s="27" t="s">
        <v>8962</v>
      </c>
    </row>
    <row r="2208">
      <c r="A2208" s="1" t="s">
        <v>174</v>
      </c>
    </row>
    <row r="2209">
      <c r="A2209" s="1" t="s">
        <v>176</v>
      </c>
      <c r="E2209" s="27" t="s">
        <v>169</v>
      </c>
    </row>
    <row r="2210">
      <c r="A2210" s="1" t="s">
        <v>167</v>
      </c>
      <c r="B2210" s="1">
        <v>539</v>
      </c>
      <c r="C2210" s="26" t="s">
        <v>8543</v>
      </c>
      <c r="D2210" t="s">
        <v>1570</v>
      </c>
      <c r="E2210" s="27" t="s">
        <v>8961</v>
      </c>
      <c r="F2210" s="28" t="s">
        <v>722</v>
      </c>
      <c r="G2210" s="29">
        <v>17</v>
      </c>
      <c r="H2210" s="28">
        <v>0</v>
      </c>
      <c r="I2210" s="30">
        <f>ROUND(G2210*H2210,P4)</f>
        <v>0</v>
      </c>
      <c r="L2210" s="31">
        <v>0</v>
      </c>
      <c r="M2210" s="24">
        <f>ROUND(G2210*L2210,P4)</f>
        <v>0</v>
      </c>
      <c r="N2210" s="25" t="s">
        <v>169</v>
      </c>
      <c r="O2210" s="32">
        <f>M2210*AA2210</f>
        <v>0</v>
      </c>
      <c r="P2210" s="1">
        <v>3</v>
      </c>
      <c r="AA2210" s="1">
        <f>IF(P2210=1,$O$3,IF(P2210=2,$O$4,$O$5))</f>
        <v>0</v>
      </c>
    </row>
    <row r="2211">
      <c r="A2211" s="1" t="s">
        <v>173</v>
      </c>
      <c r="E2211" s="27" t="s">
        <v>8963</v>
      </c>
    </row>
    <row r="2212">
      <c r="A2212" s="1" t="s">
        <v>174</v>
      </c>
    </row>
    <row r="2213">
      <c r="A2213" s="1" t="s">
        <v>176</v>
      </c>
      <c r="E2213" s="27" t="s">
        <v>169</v>
      </c>
    </row>
    <row r="2214">
      <c r="A2214" s="1" t="s">
        <v>167</v>
      </c>
      <c r="B2214" s="1">
        <v>540</v>
      </c>
      <c r="C2214" s="26" t="s">
        <v>8545</v>
      </c>
      <c r="D2214" t="s">
        <v>1570</v>
      </c>
      <c r="E2214" s="27" t="s">
        <v>8961</v>
      </c>
      <c r="F2214" s="28" t="s">
        <v>722</v>
      </c>
      <c r="G2214" s="29">
        <v>4</v>
      </c>
      <c r="H2214" s="28">
        <v>0</v>
      </c>
      <c r="I2214" s="30">
        <f>ROUND(G2214*H2214,P4)</f>
        <v>0</v>
      </c>
      <c r="L2214" s="31">
        <v>0</v>
      </c>
      <c r="M2214" s="24">
        <f>ROUND(G2214*L2214,P4)</f>
        <v>0</v>
      </c>
      <c r="N2214" s="25" t="s">
        <v>169</v>
      </c>
      <c r="O2214" s="32">
        <f>M2214*AA2214</f>
        <v>0</v>
      </c>
      <c r="P2214" s="1">
        <v>3</v>
      </c>
      <c r="AA2214" s="1">
        <f>IF(P2214=1,$O$3,IF(P2214=2,$O$4,$O$5))</f>
        <v>0</v>
      </c>
    </row>
    <row r="2215">
      <c r="A2215" s="1" t="s">
        <v>173</v>
      </c>
      <c r="E2215" s="27" t="s">
        <v>8964</v>
      </c>
    </row>
    <row r="2216">
      <c r="A2216" s="1" t="s">
        <v>174</v>
      </c>
    </row>
    <row r="2217">
      <c r="A2217" s="1" t="s">
        <v>176</v>
      </c>
      <c r="E2217" s="27" t="s">
        <v>169</v>
      </c>
    </row>
    <row r="2218">
      <c r="A2218" s="1" t="s">
        <v>167</v>
      </c>
      <c r="B2218" s="1">
        <v>541</v>
      </c>
      <c r="C2218" s="26" t="s">
        <v>8549</v>
      </c>
      <c r="D2218" t="s">
        <v>1570</v>
      </c>
      <c r="E2218" s="27" t="s">
        <v>8961</v>
      </c>
      <c r="F2218" s="28" t="s">
        <v>722</v>
      </c>
      <c r="G2218" s="29">
        <v>5</v>
      </c>
      <c r="H2218" s="28">
        <v>0</v>
      </c>
      <c r="I2218" s="30">
        <f>ROUND(G2218*H2218,P4)</f>
        <v>0</v>
      </c>
      <c r="L2218" s="31">
        <v>0</v>
      </c>
      <c r="M2218" s="24">
        <f>ROUND(G2218*L2218,P4)</f>
        <v>0</v>
      </c>
      <c r="N2218" s="25" t="s">
        <v>169</v>
      </c>
      <c r="O2218" s="32">
        <f>M2218*AA2218</f>
        <v>0</v>
      </c>
      <c r="P2218" s="1">
        <v>3</v>
      </c>
      <c r="AA2218" s="1">
        <f>IF(P2218=1,$O$3,IF(P2218=2,$O$4,$O$5))</f>
        <v>0</v>
      </c>
    </row>
    <row r="2219">
      <c r="A2219" s="1" t="s">
        <v>173</v>
      </c>
      <c r="E2219" s="27" t="s">
        <v>8965</v>
      </c>
    </row>
    <row r="2220">
      <c r="A2220" s="1" t="s">
        <v>174</v>
      </c>
    </row>
    <row r="2221">
      <c r="A2221" s="1" t="s">
        <v>176</v>
      </c>
      <c r="E2221" s="27" t="s">
        <v>169</v>
      </c>
    </row>
    <row r="2222">
      <c r="A2222" s="1" t="s">
        <v>167</v>
      </c>
      <c r="B2222" s="1">
        <v>542</v>
      </c>
      <c r="C2222" s="26" t="s">
        <v>1391</v>
      </c>
      <c r="D2222" t="s">
        <v>1570</v>
      </c>
      <c r="E2222" s="27" t="s">
        <v>8546</v>
      </c>
      <c r="F2222" s="28" t="s">
        <v>8547</v>
      </c>
      <c r="G2222" s="29">
        <v>216</v>
      </c>
      <c r="H2222" s="28">
        <v>0</v>
      </c>
      <c r="I2222" s="30">
        <f>ROUND(G2222*H2222,P4)</f>
        <v>0</v>
      </c>
      <c r="L2222" s="31">
        <v>0</v>
      </c>
      <c r="M2222" s="24">
        <f>ROUND(G2222*L2222,P4)</f>
        <v>0</v>
      </c>
      <c r="N2222" s="25" t="s">
        <v>169</v>
      </c>
      <c r="O2222" s="32">
        <f>M2222*AA2222</f>
        <v>0</v>
      </c>
      <c r="P2222" s="1">
        <v>3</v>
      </c>
      <c r="AA2222" s="1">
        <f>IF(P2222=1,$O$3,IF(P2222=2,$O$4,$O$5))</f>
        <v>0</v>
      </c>
    </row>
    <row r="2223">
      <c r="A2223" s="1" t="s">
        <v>173</v>
      </c>
      <c r="E2223" s="27" t="s">
        <v>8548</v>
      </c>
    </row>
    <row r="2224">
      <c r="A2224" s="1" t="s">
        <v>174</v>
      </c>
    </row>
    <row r="2225">
      <c r="A2225" s="1" t="s">
        <v>176</v>
      </c>
      <c r="E2225" s="27" t="s">
        <v>169</v>
      </c>
    </row>
    <row r="2226">
      <c r="A2226" s="1" t="s">
        <v>167</v>
      </c>
      <c r="B2226" s="1">
        <v>543</v>
      </c>
      <c r="C2226" s="26" t="s">
        <v>1394</v>
      </c>
      <c r="D2226" t="s">
        <v>1570</v>
      </c>
      <c r="E2226" s="27" t="s">
        <v>8550</v>
      </c>
      <c r="F2226" s="28" t="s">
        <v>722</v>
      </c>
      <c r="G2226" s="29">
        <v>1</v>
      </c>
      <c r="H2226" s="28">
        <v>0</v>
      </c>
      <c r="I2226" s="30">
        <f>ROUND(G2226*H2226,P4)</f>
        <v>0</v>
      </c>
      <c r="L2226" s="31">
        <v>0</v>
      </c>
      <c r="M2226" s="24">
        <f>ROUND(G2226*L2226,P4)</f>
        <v>0</v>
      </c>
      <c r="N2226" s="25" t="s">
        <v>169</v>
      </c>
      <c r="O2226" s="32">
        <f>M2226*AA2226</f>
        <v>0</v>
      </c>
      <c r="P2226" s="1">
        <v>3</v>
      </c>
      <c r="AA2226" s="1">
        <f>IF(P2226=1,$O$3,IF(P2226=2,$O$4,$O$5))</f>
        <v>0</v>
      </c>
    </row>
    <row r="2227">
      <c r="A2227" s="1" t="s">
        <v>173</v>
      </c>
      <c r="E2227" s="27" t="s">
        <v>8551</v>
      </c>
    </row>
    <row r="2228">
      <c r="A2228" s="1" t="s">
        <v>174</v>
      </c>
    </row>
    <row r="2229">
      <c r="A2229" s="1" t="s">
        <v>176</v>
      </c>
      <c r="E2229" s="27" t="s">
        <v>169</v>
      </c>
    </row>
    <row r="2230" ht="25.5">
      <c r="A2230" s="1" t="s">
        <v>167</v>
      </c>
      <c r="B2230" s="1">
        <v>544</v>
      </c>
      <c r="C2230" s="26" t="s">
        <v>1394</v>
      </c>
      <c r="D2230" t="s">
        <v>1582</v>
      </c>
      <c r="E2230" s="27" t="s">
        <v>8966</v>
      </c>
      <c r="F2230" s="28" t="s">
        <v>8547</v>
      </c>
      <c r="G2230" s="29">
        <v>216</v>
      </c>
      <c r="H2230" s="28">
        <v>0</v>
      </c>
      <c r="I2230" s="30">
        <f>ROUND(G2230*H2230,P4)</f>
        <v>0</v>
      </c>
      <c r="L2230" s="31">
        <v>0</v>
      </c>
      <c r="M2230" s="24">
        <f>ROUND(G2230*L2230,P4)</f>
        <v>0</v>
      </c>
      <c r="N2230" s="25" t="s">
        <v>169</v>
      </c>
      <c r="O2230" s="32">
        <f>M2230*AA2230</f>
        <v>0</v>
      </c>
      <c r="P2230" s="1">
        <v>3</v>
      </c>
      <c r="AA2230" s="1">
        <f>IF(P2230=1,$O$3,IF(P2230=2,$O$4,$O$5))</f>
        <v>0</v>
      </c>
    </row>
    <row r="2231">
      <c r="A2231" s="1" t="s">
        <v>173</v>
      </c>
      <c r="E2231" s="27" t="s">
        <v>169</v>
      </c>
    </row>
    <row r="2232">
      <c r="A2232" s="1" t="s">
        <v>174</v>
      </c>
    </row>
    <row r="2233">
      <c r="A2233" s="1" t="s">
        <v>176</v>
      </c>
      <c r="E2233" s="27" t="s">
        <v>169</v>
      </c>
    </row>
    <row r="2234">
      <c r="A2234" s="1" t="s">
        <v>167</v>
      </c>
      <c r="B2234" s="1">
        <v>545</v>
      </c>
      <c r="C2234" s="26" t="s">
        <v>8565</v>
      </c>
      <c r="D2234" t="s">
        <v>1746</v>
      </c>
      <c r="E2234" s="27" t="s">
        <v>8566</v>
      </c>
      <c r="F2234" s="28" t="s">
        <v>722</v>
      </c>
      <c r="G2234" s="29">
        <v>5</v>
      </c>
      <c r="H2234" s="28">
        <v>0</v>
      </c>
      <c r="I2234" s="30">
        <f>ROUND(G2234*H2234,P4)</f>
        <v>0</v>
      </c>
      <c r="L2234" s="31">
        <v>0</v>
      </c>
      <c r="M2234" s="24">
        <f>ROUND(G2234*L2234,P4)</f>
        <v>0</v>
      </c>
      <c r="N2234" s="25" t="s">
        <v>169</v>
      </c>
      <c r="O2234" s="32">
        <f>M2234*AA2234</f>
        <v>0</v>
      </c>
      <c r="P2234" s="1">
        <v>3</v>
      </c>
      <c r="AA2234" s="1">
        <f>IF(P2234=1,$O$3,IF(P2234=2,$O$4,$O$5))</f>
        <v>0</v>
      </c>
    </row>
    <row r="2235">
      <c r="A2235" s="1" t="s">
        <v>173</v>
      </c>
      <c r="E2235" s="27" t="s">
        <v>169</v>
      </c>
    </row>
    <row r="2236">
      <c r="A2236" s="1" t="s">
        <v>174</v>
      </c>
    </row>
    <row r="2237">
      <c r="A2237" s="1" t="s">
        <v>176</v>
      </c>
      <c r="E2237" s="27" t="s">
        <v>169</v>
      </c>
    </row>
    <row r="2238">
      <c r="A2238" s="1" t="s">
        <v>167</v>
      </c>
      <c r="B2238" s="1">
        <v>546</v>
      </c>
      <c r="C2238" s="26" t="s">
        <v>8565</v>
      </c>
      <c r="D2238" t="s">
        <v>1570</v>
      </c>
      <c r="E2238" s="27" t="s">
        <v>8566</v>
      </c>
      <c r="F2238" s="28" t="s">
        <v>722</v>
      </c>
      <c r="G2238" s="29">
        <v>4</v>
      </c>
      <c r="H2238" s="28">
        <v>0</v>
      </c>
      <c r="I2238" s="30">
        <f>ROUND(G2238*H2238,P4)</f>
        <v>0</v>
      </c>
      <c r="L2238" s="31">
        <v>0</v>
      </c>
      <c r="M2238" s="24">
        <f>ROUND(G2238*L2238,P4)</f>
        <v>0</v>
      </c>
      <c r="N2238" s="25" t="s">
        <v>169</v>
      </c>
      <c r="O2238" s="32">
        <f>M2238*AA2238</f>
        <v>0</v>
      </c>
      <c r="P2238" s="1">
        <v>3</v>
      </c>
      <c r="AA2238" s="1">
        <f>IF(P2238=1,$O$3,IF(P2238=2,$O$4,$O$5))</f>
        <v>0</v>
      </c>
    </row>
    <row r="2239">
      <c r="A2239" s="1" t="s">
        <v>173</v>
      </c>
      <c r="E2239" s="27" t="s">
        <v>169</v>
      </c>
    </row>
    <row r="2240">
      <c r="A2240" s="1" t="s">
        <v>174</v>
      </c>
    </row>
    <row r="2241">
      <c r="A2241" s="1" t="s">
        <v>176</v>
      </c>
      <c r="E2241" s="27" t="s">
        <v>169</v>
      </c>
    </row>
    <row r="2242">
      <c r="A2242" s="1" t="s">
        <v>167</v>
      </c>
      <c r="B2242" s="1">
        <v>547</v>
      </c>
      <c r="C2242" s="26" t="s">
        <v>8565</v>
      </c>
      <c r="D2242" t="s">
        <v>1582</v>
      </c>
      <c r="E2242" s="27" t="s">
        <v>8566</v>
      </c>
      <c r="F2242" s="28" t="s">
        <v>722</v>
      </c>
      <c r="G2242" s="29">
        <v>17</v>
      </c>
      <c r="H2242" s="28">
        <v>0</v>
      </c>
      <c r="I2242" s="30">
        <f>ROUND(G2242*H2242,P4)</f>
        <v>0</v>
      </c>
      <c r="L2242" s="31">
        <v>0</v>
      </c>
      <c r="M2242" s="24">
        <f>ROUND(G2242*L2242,P4)</f>
        <v>0</v>
      </c>
      <c r="N2242" s="25" t="s">
        <v>169</v>
      </c>
      <c r="O2242" s="32">
        <f>M2242*AA2242</f>
        <v>0</v>
      </c>
      <c r="P2242" s="1">
        <v>3</v>
      </c>
      <c r="AA2242" s="1">
        <f>IF(P2242=1,$O$3,IF(P2242=2,$O$4,$O$5))</f>
        <v>0</v>
      </c>
    </row>
    <row r="2243">
      <c r="A2243" s="1" t="s">
        <v>173</v>
      </c>
      <c r="E2243" s="27" t="s">
        <v>169</v>
      </c>
    </row>
    <row r="2244">
      <c r="A2244" s="1" t="s">
        <v>174</v>
      </c>
    </row>
    <row r="2245">
      <c r="A2245" s="1" t="s">
        <v>176</v>
      </c>
      <c r="E2245" s="27" t="s">
        <v>169</v>
      </c>
    </row>
    <row r="2246">
      <c r="A2246" s="1" t="s">
        <v>164</v>
      </c>
      <c r="C2246" s="22" t="s">
        <v>1582</v>
      </c>
      <c r="E2246" s="23" t="s">
        <v>8967</v>
      </c>
      <c r="L2246" s="24">
        <f>SUMIFS(L2247:L2274,A2247:A2274,"P")</f>
        <v>0</v>
      </c>
      <c r="M2246" s="24">
        <f>SUMIFS(M2247:M2274,A2247:A2274,"P")</f>
        <v>0</v>
      </c>
      <c r="N2246" s="25"/>
    </row>
    <row r="2247">
      <c r="A2247" s="1" t="s">
        <v>167</v>
      </c>
      <c r="B2247" s="1">
        <v>548</v>
      </c>
      <c r="C2247" s="26" t="s">
        <v>8540</v>
      </c>
      <c r="D2247" t="s">
        <v>1582</v>
      </c>
      <c r="E2247" s="27" t="s">
        <v>8541</v>
      </c>
      <c r="F2247" s="28" t="s">
        <v>722</v>
      </c>
      <c r="G2247" s="29">
        <v>1</v>
      </c>
      <c r="H2247" s="28">
        <v>0</v>
      </c>
      <c r="I2247" s="30">
        <f>ROUND(G2247*H2247,P4)</f>
        <v>0</v>
      </c>
      <c r="L2247" s="31">
        <v>0</v>
      </c>
      <c r="M2247" s="24">
        <f>ROUND(G2247*L2247,P4)</f>
        <v>0</v>
      </c>
      <c r="N2247" s="25" t="s">
        <v>169</v>
      </c>
      <c r="O2247" s="32">
        <f>M2247*AA2247</f>
        <v>0</v>
      </c>
      <c r="P2247" s="1">
        <v>3</v>
      </c>
      <c r="AA2247" s="1">
        <f>IF(P2247=1,$O$3,IF(P2247=2,$O$4,$O$5))</f>
        <v>0</v>
      </c>
    </row>
    <row r="2248">
      <c r="A2248" s="1" t="s">
        <v>173</v>
      </c>
      <c r="E2248" s="27" t="s">
        <v>8542</v>
      </c>
    </row>
    <row r="2249">
      <c r="A2249" s="1" t="s">
        <v>174</v>
      </c>
    </row>
    <row r="2250">
      <c r="A2250" s="1" t="s">
        <v>176</v>
      </c>
      <c r="E2250" s="27" t="s">
        <v>169</v>
      </c>
    </row>
    <row r="2251">
      <c r="A2251" s="1" t="s">
        <v>167</v>
      </c>
      <c r="B2251" s="1">
        <v>549</v>
      </c>
      <c r="C2251" s="26" t="s">
        <v>8543</v>
      </c>
      <c r="D2251" t="s">
        <v>1582</v>
      </c>
      <c r="E2251" s="27" t="s">
        <v>8541</v>
      </c>
      <c r="F2251" s="28" t="s">
        <v>722</v>
      </c>
      <c r="G2251" s="29">
        <v>1</v>
      </c>
      <c r="H2251" s="28">
        <v>0</v>
      </c>
      <c r="I2251" s="30">
        <f>ROUND(G2251*H2251,P4)</f>
        <v>0</v>
      </c>
      <c r="L2251" s="31">
        <v>0</v>
      </c>
      <c r="M2251" s="24">
        <f>ROUND(G2251*L2251,P4)</f>
        <v>0</v>
      </c>
      <c r="N2251" s="25" t="s">
        <v>169</v>
      </c>
      <c r="O2251" s="32">
        <f>M2251*AA2251</f>
        <v>0</v>
      </c>
      <c r="P2251" s="1">
        <v>3</v>
      </c>
      <c r="AA2251" s="1">
        <f>IF(P2251=1,$O$3,IF(P2251=2,$O$4,$O$5))</f>
        <v>0</v>
      </c>
    </row>
    <row r="2252" ht="25.5">
      <c r="A2252" s="1" t="s">
        <v>173</v>
      </c>
      <c r="E2252" s="27" t="s">
        <v>8544</v>
      </c>
    </row>
    <row r="2253">
      <c r="A2253" s="1" t="s">
        <v>174</v>
      </c>
    </row>
    <row r="2254">
      <c r="A2254" s="1" t="s">
        <v>176</v>
      </c>
      <c r="E2254" s="27" t="s">
        <v>169</v>
      </c>
    </row>
    <row r="2255">
      <c r="A2255" s="1" t="s">
        <v>167</v>
      </c>
      <c r="B2255" s="1">
        <v>550</v>
      </c>
      <c r="C2255" s="26" t="s">
        <v>8545</v>
      </c>
      <c r="D2255" t="s">
        <v>1582</v>
      </c>
      <c r="E2255" s="27" t="s">
        <v>8546</v>
      </c>
      <c r="F2255" s="28" t="s">
        <v>8547</v>
      </c>
      <c r="G2255" s="29">
        <v>12</v>
      </c>
      <c r="H2255" s="28">
        <v>0</v>
      </c>
      <c r="I2255" s="30">
        <f>ROUND(G2255*H2255,P4)</f>
        <v>0</v>
      </c>
      <c r="L2255" s="31">
        <v>0</v>
      </c>
      <c r="M2255" s="24">
        <f>ROUND(G2255*L2255,P4)</f>
        <v>0</v>
      </c>
      <c r="N2255" s="25" t="s">
        <v>169</v>
      </c>
      <c r="O2255" s="32">
        <f>M2255*AA2255</f>
        <v>0</v>
      </c>
      <c r="P2255" s="1">
        <v>3</v>
      </c>
      <c r="AA2255" s="1">
        <f>IF(P2255=1,$O$3,IF(P2255=2,$O$4,$O$5))</f>
        <v>0</v>
      </c>
    </row>
    <row r="2256">
      <c r="A2256" s="1" t="s">
        <v>173</v>
      </c>
      <c r="E2256" s="27" t="s">
        <v>8548</v>
      </c>
    </row>
    <row r="2257">
      <c r="A2257" s="1" t="s">
        <v>174</v>
      </c>
    </row>
    <row r="2258">
      <c r="A2258" s="1" t="s">
        <v>176</v>
      </c>
      <c r="E2258" s="27" t="s">
        <v>169</v>
      </c>
    </row>
    <row r="2259">
      <c r="A2259" s="1" t="s">
        <v>167</v>
      </c>
      <c r="B2259" s="1">
        <v>551</v>
      </c>
      <c r="C2259" s="26" t="s">
        <v>8549</v>
      </c>
      <c r="D2259" t="s">
        <v>1582</v>
      </c>
      <c r="E2259" s="27" t="s">
        <v>8550</v>
      </c>
      <c r="F2259" s="28" t="s">
        <v>722</v>
      </c>
      <c r="G2259" s="29">
        <v>1</v>
      </c>
      <c r="H2259" s="28">
        <v>0</v>
      </c>
      <c r="I2259" s="30">
        <f>ROUND(G2259*H2259,P4)</f>
        <v>0</v>
      </c>
      <c r="L2259" s="31">
        <v>0</v>
      </c>
      <c r="M2259" s="24">
        <f>ROUND(G2259*L2259,P4)</f>
        <v>0</v>
      </c>
      <c r="N2259" s="25" t="s">
        <v>169</v>
      </c>
      <c r="O2259" s="32">
        <f>M2259*AA2259</f>
        <v>0</v>
      </c>
      <c r="P2259" s="1">
        <v>3</v>
      </c>
      <c r="AA2259" s="1">
        <f>IF(P2259=1,$O$3,IF(P2259=2,$O$4,$O$5))</f>
        <v>0</v>
      </c>
    </row>
    <row r="2260">
      <c r="A2260" s="1" t="s">
        <v>173</v>
      </c>
      <c r="E2260" s="27" t="s">
        <v>8551</v>
      </c>
    </row>
    <row r="2261">
      <c r="A2261" s="1" t="s">
        <v>174</v>
      </c>
    </row>
    <row r="2262">
      <c r="A2262" s="1" t="s">
        <v>176</v>
      </c>
      <c r="E2262" s="27" t="s">
        <v>169</v>
      </c>
    </row>
    <row r="2263">
      <c r="A2263" s="1" t="s">
        <v>167</v>
      </c>
      <c r="B2263" s="1">
        <v>552</v>
      </c>
      <c r="C2263" s="26" t="s">
        <v>8552</v>
      </c>
      <c r="D2263" t="s">
        <v>1570</v>
      </c>
      <c r="E2263" s="27" t="s">
        <v>8553</v>
      </c>
      <c r="F2263" s="28" t="s">
        <v>722</v>
      </c>
      <c r="G2263" s="29">
        <v>1</v>
      </c>
      <c r="H2263" s="28">
        <v>0</v>
      </c>
      <c r="I2263" s="30">
        <f>ROUND(G2263*H2263,P4)</f>
        <v>0</v>
      </c>
      <c r="L2263" s="31">
        <v>0</v>
      </c>
      <c r="M2263" s="24">
        <f>ROUND(G2263*L2263,P4)</f>
        <v>0</v>
      </c>
      <c r="N2263" s="25" t="s">
        <v>169</v>
      </c>
      <c r="O2263" s="32">
        <f>M2263*AA2263</f>
        <v>0</v>
      </c>
      <c r="P2263" s="1">
        <v>3</v>
      </c>
      <c r="AA2263" s="1">
        <f>IF(P2263=1,$O$3,IF(P2263=2,$O$4,$O$5))</f>
        <v>0</v>
      </c>
    </row>
    <row r="2264">
      <c r="A2264" s="1" t="s">
        <v>173</v>
      </c>
      <c r="E2264" s="27" t="s">
        <v>169</v>
      </c>
    </row>
    <row r="2265">
      <c r="A2265" s="1" t="s">
        <v>174</v>
      </c>
    </row>
    <row r="2266">
      <c r="A2266" s="1" t="s">
        <v>176</v>
      </c>
      <c r="E2266" s="27" t="s">
        <v>169</v>
      </c>
    </row>
    <row r="2267" ht="25.5">
      <c r="A2267" s="1" t="s">
        <v>167</v>
      </c>
      <c r="B2267" s="1">
        <v>553</v>
      </c>
      <c r="C2267" s="26" t="s">
        <v>8554</v>
      </c>
      <c r="D2267" t="s">
        <v>1570</v>
      </c>
      <c r="E2267" s="27" t="s">
        <v>8555</v>
      </c>
      <c r="F2267" s="28" t="s">
        <v>722</v>
      </c>
      <c r="G2267" s="29">
        <v>1</v>
      </c>
      <c r="H2267" s="28">
        <v>0</v>
      </c>
      <c r="I2267" s="30">
        <f>ROUND(G2267*H2267,P4)</f>
        <v>0</v>
      </c>
      <c r="L2267" s="31">
        <v>0</v>
      </c>
      <c r="M2267" s="24">
        <f>ROUND(G2267*L2267,P4)</f>
        <v>0</v>
      </c>
      <c r="N2267" s="25" t="s">
        <v>169</v>
      </c>
      <c r="O2267" s="32">
        <f>M2267*AA2267</f>
        <v>0</v>
      </c>
      <c r="P2267" s="1">
        <v>3</v>
      </c>
      <c r="AA2267" s="1">
        <f>IF(P2267=1,$O$3,IF(P2267=2,$O$4,$O$5))</f>
        <v>0</v>
      </c>
    </row>
    <row r="2268">
      <c r="A2268" s="1" t="s">
        <v>173</v>
      </c>
      <c r="E2268" s="27" t="s">
        <v>169</v>
      </c>
    </row>
    <row r="2269">
      <c r="A2269" s="1" t="s">
        <v>174</v>
      </c>
    </row>
    <row r="2270">
      <c r="A2270" s="1" t="s">
        <v>176</v>
      </c>
      <c r="E2270" s="27" t="s">
        <v>169</v>
      </c>
    </row>
    <row r="2271">
      <c r="A2271" s="1" t="s">
        <v>167</v>
      </c>
      <c r="B2271" s="1">
        <v>554</v>
      </c>
      <c r="C2271" s="26" t="s">
        <v>8556</v>
      </c>
      <c r="D2271" t="s">
        <v>1570</v>
      </c>
      <c r="E2271" s="27" t="s">
        <v>8557</v>
      </c>
      <c r="F2271" s="28" t="s">
        <v>8547</v>
      </c>
      <c r="G2271" s="29">
        <v>12</v>
      </c>
      <c r="H2271" s="28">
        <v>0</v>
      </c>
      <c r="I2271" s="30">
        <f>ROUND(G2271*H2271,P4)</f>
        <v>0</v>
      </c>
      <c r="L2271" s="31">
        <v>0</v>
      </c>
      <c r="M2271" s="24">
        <f>ROUND(G2271*L2271,P4)</f>
        <v>0</v>
      </c>
      <c r="N2271" s="25" t="s">
        <v>169</v>
      </c>
      <c r="O2271" s="32">
        <f>M2271*AA2271</f>
        <v>0</v>
      </c>
      <c r="P2271" s="1">
        <v>3</v>
      </c>
      <c r="AA2271" s="1">
        <f>IF(P2271=1,$O$3,IF(P2271=2,$O$4,$O$5))</f>
        <v>0</v>
      </c>
    </row>
    <row r="2272">
      <c r="A2272" s="1" t="s">
        <v>173</v>
      </c>
      <c r="E2272" s="27" t="s">
        <v>169</v>
      </c>
    </row>
    <row r="2273">
      <c r="A2273" s="1" t="s">
        <v>174</v>
      </c>
    </row>
    <row r="2274">
      <c r="A2274" s="1" t="s">
        <v>176</v>
      </c>
      <c r="E2274" s="27" t="s">
        <v>169</v>
      </c>
    </row>
  </sheetData>
  <sheetProtection sheet="1" objects="1" scenarios="1" spinCount="100000" saltValue="hcUzLwzf+YhYNb373nohKIRRNXIv8E3bVLiMnB7gU59AjKeWUiUT98fVj6jTeaEJm09yPNnTtUZPMQEFO6mb1Q==" hashValue="H0uzk1bQcQXCU6oUo+UPBOg2nQvC8wxQInOllv6JrrQgR5x7w76EOMt8cHvMn6N5wubw2Hc7BxQx9pfaMEbRN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COUNTIFS(L8:L228,"=0",A8:A228,"P")+COUNTIFS(L8:L228,"",A8:A228,"P")+SUM(Q8:Q228)</f>
        <v>0</v>
      </c>
    </row>
    <row r="8" ht="25.5">
      <c r="A8" s="1" t="s">
        <v>162</v>
      </c>
      <c r="C8" s="22" t="s">
        <v>8968</v>
      </c>
      <c r="E8" s="23" t="s">
        <v>84</v>
      </c>
      <c r="L8" s="24">
        <f>L9+L118+L191</f>
        <v>0</v>
      </c>
      <c r="M8" s="24">
        <f>M9+M118+M191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SUMIFS(L10:L117,A10:A117,"P")</f>
        <v>0</v>
      </c>
      <c r="M9" s="24">
        <f>SUMIFS(M10:M117,A10:A117,"P")</f>
        <v>0</v>
      </c>
      <c r="N9" s="25"/>
    </row>
    <row r="10">
      <c r="A10" s="1" t="s">
        <v>167</v>
      </c>
      <c r="B10" s="1">
        <v>1</v>
      </c>
      <c r="C10" s="26" t="s">
        <v>8969</v>
      </c>
      <c r="D10" t="s">
        <v>169</v>
      </c>
      <c r="E10" s="27" t="s">
        <v>8970</v>
      </c>
      <c r="F10" s="28" t="s">
        <v>207</v>
      </c>
      <c r="G10" s="29">
        <v>6</v>
      </c>
      <c r="H10" s="28">
        <v>0.00014999999999999999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483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8971</v>
      </c>
      <c r="D14" t="s">
        <v>169</v>
      </c>
      <c r="E14" s="27" t="s">
        <v>8972</v>
      </c>
      <c r="F14" s="28" t="s">
        <v>207</v>
      </c>
      <c r="G14" s="29">
        <v>39</v>
      </c>
      <c r="H14" s="28">
        <v>0.00012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8973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8974</v>
      </c>
      <c r="D18" t="s">
        <v>169</v>
      </c>
      <c r="E18" s="27" t="s">
        <v>8975</v>
      </c>
      <c r="F18" s="28" t="s">
        <v>207</v>
      </c>
      <c r="G18" s="29">
        <v>39</v>
      </c>
      <c r="H18" s="28">
        <v>1.0000000000000001E-05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8973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8976</v>
      </c>
      <c r="D22" t="s">
        <v>169</v>
      </c>
      <c r="E22" s="27" t="s">
        <v>8977</v>
      </c>
      <c r="F22" s="28" t="s">
        <v>207</v>
      </c>
      <c r="G22" s="29">
        <v>60</v>
      </c>
      <c r="H22" s="28">
        <v>0.00012999999999999999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552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8978</v>
      </c>
      <c r="D26" t="s">
        <v>169</v>
      </c>
      <c r="E26" s="27" t="s">
        <v>8979</v>
      </c>
      <c r="F26" s="28" t="s">
        <v>207</v>
      </c>
      <c r="G26" s="29">
        <v>1</v>
      </c>
      <c r="H26" s="28">
        <v>0.00092000000000000003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8980</v>
      </c>
      <c r="D30" t="s">
        <v>169</v>
      </c>
      <c r="E30" s="27" t="s">
        <v>8981</v>
      </c>
      <c r="F30" s="28" t="s">
        <v>207</v>
      </c>
      <c r="G30" s="29">
        <v>2</v>
      </c>
      <c r="H30" s="28">
        <v>0.00089999999999999998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226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8982</v>
      </c>
      <c r="D34" t="s">
        <v>169</v>
      </c>
      <c r="E34" s="27" t="s">
        <v>8983</v>
      </c>
      <c r="F34" s="28" t="s">
        <v>207</v>
      </c>
      <c r="G34" s="29">
        <v>1</v>
      </c>
      <c r="H34" s="28">
        <v>0.0033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217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8984</v>
      </c>
      <c r="D38" t="s">
        <v>169</v>
      </c>
      <c r="E38" s="27" t="s">
        <v>8985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8986</v>
      </c>
      <c r="D42" t="s">
        <v>169</v>
      </c>
      <c r="E42" s="27" t="s">
        <v>8987</v>
      </c>
      <c r="F42" s="28" t="s">
        <v>207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217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8988</v>
      </c>
      <c r="D46" t="s">
        <v>169</v>
      </c>
      <c r="E46" s="27" t="s">
        <v>8989</v>
      </c>
      <c r="F46" s="28" t="s">
        <v>207</v>
      </c>
      <c r="G46" s="29">
        <v>60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552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8990</v>
      </c>
      <c r="D50" t="s">
        <v>169</v>
      </c>
      <c r="E50" s="27" t="s">
        <v>8991</v>
      </c>
      <c r="F50" s="28" t="s">
        <v>207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217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8992</v>
      </c>
      <c r="D54" t="s">
        <v>169</v>
      </c>
      <c r="E54" s="27" t="s">
        <v>8993</v>
      </c>
      <c r="F54" s="28" t="s">
        <v>722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8994</v>
      </c>
      <c r="D58" t="s">
        <v>169</v>
      </c>
      <c r="E58" s="27" t="s">
        <v>8995</v>
      </c>
      <c r="F58" s="28" t="s">
        <v>207</v>
      </c>
      <c r="G58" s="29">
        <v>4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231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8996</v>
      </c>
      <c r="D62" t="s">
        <v>169</v>
      </c>
      <c r="E62" s="27" t="s">
        <v>8997</v>
      </c>
      <c r="F62" s="28" t="s">
        <v>207</v>
      </c>
      <c r="G62" s="29">
        <v>2</v>
      </c>
      <c r="H62" s="28">
        <v>0.00011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8998</v>
      </c>
      <c r="D66" t="s">
        <v>169</v>
      </c>
      <c r="E66" s="27" t="s">
        <v>8999</v>
      </c>
      <c r="F66" s="28" t="s">
        <v>207</v>
      </c>
      <c r="G66" s="29">
        <v>4</v>
      </c>
      <c r="H66" s="28">
        <v>0.00011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231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9000</v>
      </c>
      <c r="D70" t="s">
        <v>169</v>
      </c>
      <c r="E70" s="27" t="s">
        <v>9001</v>
      </c>
      <c r="F70" s="28" t="s">
        <v>207</v>
      </c>
      <c r="G70" s="29">
        <v>4</v>
      </c>
      <c r="H70" s="28">
        <v>0.00012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231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9002</v>
      </c>
      <c r="D74" t="s">
        <v>169</v>
      </c>
      <c r="E74" s="27" t="s">
        <v>9003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9004</v>
      </c>
      <c r="D78" t="s">
        <v>169</v>
      </c>
      <c r="E78" s="27" t="s">
        <v>9005</v>
      </c>
      <c r="F78" s="28" t="s">
        <v>207</v>
      </c>
      <c r="G78" s="29">
        <v>39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8973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9006</v>
      </c>
      <c r="D82" t="s">
        <v>169</v>
      </c>
      <c r="E82" s="27" t="s">
        <v>9007</v>
      </c>
      <c r="F82" s="28" t="s">
        <v>207</v>
      </c>
      <c r="G82" s="29">
        <v>39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8973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9008</v>
      </c>
      <c r="D86" t="s">
        <v>169</v>
      </c>
      <c r="E86" s="27" t="s">
        <v>9009</v>
      </c>
      <c r="F86" s="28" t="s">
        <v>207</v>
      </c>
      <c r="G86" s="29">
        <v>4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231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9010</v>
      </c>
      <c r="D90" t="s">
        <v>169</v>
      </c>
      <c r="E90" s="27" t="s">
        <v>9011</v>
      </c>
      <c r="F90" s="28" t="s">
        <v>207</v>
      </c>
      <c r="G90" s="29">
        <v>4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231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9012</v>
      </c>
      <c r="D94" t="s">
        <v>169</v>
      </c>
      <c r="E94" s="27" t="s">
        <v>9013</v>
      </c>
      <c r="F94" s="28" t="s">
        <v>207</v>
      </c>
      <c r="G94" s="29">
        <v>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483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1079</v>
      </c>
      <c r="D98" t="s">
        <v>169</v>
      </c>
      <c r="E98" s="27" t="s">
        <v>1080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9014</v>
      </c>
      <c r="D102" t="s">
        <v>169</v>
      </c>
      <c r="E102" s="27" t="s">
        <v>9015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9016</v>
      </c>
      <c r="D106" t="s">
        <v>169</v>
      </c>
      <c r="E106" s="27" t="s">
        <v>9017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217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9018</v>
      </c>
      <c r="D110" t="s">
        <v>169</v>
      </c>
      <c r="E110" s="27" t="s">
        <v>9019</v>
      </c>
      <c r="F110" s="28" t="s">
        <v>207</v>
      </c>
      <c r="G110" s="29">
        <v>39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8973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9020</v>
      </c>
      <c r="D114" t="s">
        <v>169</v>
      </c>
      <c r="E114" s="27" t="s">
        <v>9021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>
      <c r="A118" s="1" t="s">
        <v>164</v>
      </c>
      <c r="C118" s="22" t="s">
        <v>213</v>
      </c>
      <c r="E118" s="23" t="s">
        <v>393</v>
      </c>
      <c r="L118" s="24">
        <f>SUMIFS(L119:L190,A119:A190,"P")</f>
        <v>0</v>
      </c>
      <c r="M118" s="24">
        <f>SUMIFS(M119:M190,A119:A190,"P")</f>
        <v>0</v>
      </c>
      <c r="N118" s="25"/>
    </row>
    <row r="119" ht="25.5">
      <c r="A119" s="1" t="s">
        <v>167</v>
      </c>
      <c r="B119" s="1">
        <v>28</v>
      </c>
      <c r="C119" s="26" t="s">
        <v>9022</v>
      </c>
      <c r="D119" t="s">
        <v>169</v>
      </c>
      <c r="E119" s="27" t="s">
        <v>9023</v>
      </c>
      <c r="F119" s="28" t="s">
        <v>171</v>
      </c>
      <c r="G119" s="29">
        <v>2400</v>
      </c>
      <c r="H119" s="28">
        <v>4.0000000000000003E-05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9024</v>
      </c>
    </row>
    <row r="122">
      <c r="A122" s="1" t="s">
        <v>176</v>
      </c>
      <c r="E122" s="27" t="s">
        <v>169</v>
      </c>
    </row>
    <row r="123" ht="25.5">
      <c r="A123" s="1" t="s">
        <v>167</v>
      </c>
      <c r="B123" s="1">
        <v>29</v>
      </c>
      <c r="C123" s="26" t="s">
        <v>9025</v>
      </c>
      <c r="D123" t="s">
        <v>169</v>
      </c>
      <c r="E123" s="27" t="s">
        <v>9026</v>
      </c>
      <c r="F123" s="28" t="s">
        <v>171</v>
      </c>
      <c r="G123" s="29">
        <v>80</v>
      </c>
      <c r="H123" s="28">
        <v>5.0000000000000002E-05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316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394</v>
      </c>
      <c r="D127" t="s">
        <v>169</v>
      </c>
      <c r="E127" s="27" t="s">
        <v>395</v>
      </c>
      <c r="F127" s="28" t="s">
        <v>171</v>
      </c>
      <c r="G127" s="29">
        <v>10</v>
      </c>
      <c r="H127" s="28">
        <v>0.00021000000000000001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319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396</v>
      </c>
      <c r="D131" t="s">
        <v>169</v>
      </c>
      <c r="E131" s="27" t="s">
        <v>397</v>
      </c>
      <c r="F131" s="28" t="s">
        <v>171</v>
      </c>
      <c r="G131" s="29">
        <v>10</v>
      </c>
      <c r="H131" s="28">
        <v>0.00038999999999999999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319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1177</v>
      </c>
      <c r="D135" t="s">
        <v>169</v>
      </c>
      <c r="E135" s="27" t="s">
        <v>1178</v>
      </c>
      <c r="F135" s="28" t="s">
        <v>171</v>
      </c>
      <c r="G135" s="29">
        <v>1500</v>
      </c>
      <c r="H135" s="28">
        <v>6.9999999999999994E-05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415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33</v>
      </c>
      <c r="C139" s="26" t="s">
        <v>398</v>
      </c>
      <c r="D139" t="s">
        <v>169</v>
      </c>
      <c r="E139" s="27" t="s">
        <v>399</v>
      </c>
      <c r="F139" s="28" t="s">
        <v>171</v>
      </c>
      <c r="G139" s="29">
        <v>400</v>
      </c>
      <c r="H139" s="28">
        <v>0.00012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193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34</v>
      </c>
      <c r="C143" s="26" t="s">
        <v>9027</v>
      </c>
      <c r="D143" t="s">
        <v>169</v>
      </c>
      <c r="E143" s="27" t="s">
        <v>9028</v>
      </c>
      <c r="F143" s="28" t="s">
        <v>207</v>
      </c>
      <c r="G143" s="29">
        <v>39</v>
      </c>
      <c r="H143" s="28">
        <v>5.0000000000000002E-05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8973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770</v>
      </c>
      <c r="D147" t="s">
        <v>169</v>
      </c>
      <c r="E147" s="27" t="s">
        <v>771</v>
      </c>
      <c r="F147" s="28" t="s">
        <v>207</v>
      </c>
      <c r="G147" s="29">
        <v>2</v>
      </c>
      <c r="H147" s="28">
        <v>0.00023000000000000001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 ht="25.5">
      <c r="A149" s="1" t="s">
        <v>174</v>
      </c>
      <c r="E149" s="33" t="s">
        <v>226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538</v>
      </c>
      <c r="D151" t="s">
        <v>169</v>
      </c>
      <c r="E151" s="27" t="s">
        <v>539</v>
      </c>
      <c r="F151" s="28" t="s">
        <v>207</v>
      </c>
      <c r="G151" s="29">
        <v>39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 ht="25.5">
      <c r="A153" s="1" t="s">
        <v>174</v>
      </c>
      <c r="E153" s="33" t="s">
        <v>8973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772</v>
      </c>
      <c r="D155" t="s">
        <v>169</v>
      </c>
      <c r="E155" s="27" t="s">
        <v>773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 ht="25.5">
      <c r="A157" s="1" t="s">
        <v>174</v>
      </c>
      <c r="E157" s="33" t="s">
        <v>226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408</v>
      </c>
      <c r="D159" t="s">
        <v>169</v>
      </c>
      <c r="E159" s="27" t="s">
        <v>409</v>
      </c>
      <c r="F159" s="28" t="s">
        <v>171</v>
      </c>
      <c r="G159" s="29">
        <v>100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 ht="25.5">
      <c r="A161" s="1" t="s">
        <v>174</v>
      </c>
      <c r="E161" s="33" t="s">
        <v>652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419</v>
      </c>
      <c r="D163" t="s">
        <v>169</v>
      </c>
      <c r="E163" s="27" t="s">
        <v>420</v>
      </c>
      <c r="F163" s="28" t="s">
        <v>171</v>
      </c>
      <c r="G163" s="29">
        <v>1500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 ht="25.5">
      <c r="A165" s="1" t="s">
        <v>174</v>
      </c>
      <c r="E165" s="33" t="s">
        <v>415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419</v>
      </c>
      <c r="D167" t="s">
        <v>378</v>
      </c>
      <c r="E167" s="27" t="s">
        <v>420</v>
      </c>
      <c r="F167" s="28" t="s">
        <v>171</v>
      </c>
      <c r="G167" s="29">
        <v>400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 ht="25.5">
      <c r="A169" s="1" t="s">
        <v>174</v>
      </c>
      <c r="E169" s="33" t="s">
        <v>193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421</v>
      </c>
      <c r="D171" t="s">
        <v>169</v>
      </c>
      <c r="E171" s="27" t="s">
        <v>422</v>
      </c>
      <c r="F171" s="28" t="s">
        <v>171</v>
      </c>
      <c r="G171" s="29">
        <v>20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 ht="25.5">
      <c r="A173" s="1" t="s">
        <v>174</v>
      </c>
      <c r="E173" s="33" t="s">
        <v>292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421</v>
      </c>
      <c r="D175" t="s">
        <v>378</v>
      </c>
      <c r="E175" s="27" t="s">
        <v>422</v>
      </c>
      <c r="F175" s="28" t="s">
        <v>171</v>
      </c>
      <c r="G175" s="29">
        <v>20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 ht="25.5">
      <c r="A177" s="1" t="s">
        <v>174</v>
      </c>
      <c r="E177" s="33" t="s">
        <v>292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43</v>
      </c>
      <c r="C179" s="26" t="s">
        <v>774</v>
      </c>
      <c r="D179" t="s">
        <v>169</v>
      </c>
      <c r="E179" s="27" t="s">
        <v>775</v>
      </c>
      <c r="F179" s="28" t="s">
        <v>171</v>
      </c>
      <c r="G179" s="29">
        <v>2400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9024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774</v>
      </c>
      <c r="D183" t="s">
        <v>378</v>
      </c>
      <c r="E183" s="27" t="s">
        <v>775</v>
      </c>
      <c r="F183" s="28" t="s">
        <v>171</v>
      </c>
      <c r="G183" s="29">
        <v>80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316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431</v>
      </c>
      <c r="D187" t="s">
        <v>169</v>
      </c>
      <c r="E187" s="27" t="s">
        <v>432</v>
      </c>
      <c r="F187" s="28" t="s">
        <v>171</v>
      </c>
      <c r="G187" s="29">
        <v>100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164</v>
      </c>
      <c r="C191" s="22" t="s">
        <v>285</v>
      </c>
      <c r="E191" s="23" t="s">
        <v>300</v>
      </c>
      <c r="L191" s="24">
        <f>SUMIFS(L192:L227,A192:A227,"P")</f>
        <v>0</v>
      </c>
      <c r="M191" s="24">
        <f>SUMIFS(M192:M227,A192:A227,"P")</f>
        <v>0</v>
      </c>
      <c r="N191" s="25"/>
    </row>
    <row r="192" ht="25.5">
      <c r="A192" s="1" t="s">
        <v>167</v>
      </c>
      <c r="B192" s="1">
        <v>46</v>
      </c>
      <c r="C192" s="26" t="s">
        <v>301</v>
      </c>
      <c r="D192" t="s">
        <v>169</v>
      </c>
      <c r="E192" s="27" t="s">
        <v>302</v>
      </c>
      <c r="F192" s="28" t="s">
        <v>207</v>
      </c>
      <c r="G192" s="29">
        <v>10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172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 ht="25.5">
      <c r="A194" s="1" t="s">
        <v>174</v>
      </c>
      <c r="E194" s="33" t="s">
        <v>319</v>
      </c>
    </row>
    <row r="195">
      <c r="A195" s="1" t="s">
        <v>176</v>
      </c>
      <c r="E195" s="27" t="s">
        <v>169</v>
      </c>
    </row>
    <row r="196">
      <c r="A196" s="1" t="s">
        <v>167</v>
      </c>
      <c r="B196" s="1">
        <v>47</v>
      </c>
      <c r="C196" s="26" t="s">
        <v>304</v>
      </c>
      <c r="D196" t="s">
        <v>169</v>
      </c>
      <c r="E196" s="27" t="s">
        <v>305</v>
      </c>
      <c r="F196" s="28" t="s">
        <v>207</v>
      </c>
      <c r="G196" s="29">
        <v>60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172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 ht="25.5">
      <c r="A198" s="1" t="s">
        <v>174</v>
      </c>
      <c r="E198" s="33" t="s">
        <v>552</v>
      </c>
    </row>
    <row r="199">
      <c r="A199" s="1" t="s">
        <v>176</v>
      </c>
      <c r="E199" s="27" t="s">
        <v>169</v>
      </c>
    </row>
    <row r="200">
      <c r="A200" s="1" t="s">
        <v>167</v>
      </c>
      <c r="B200" s="1">
        <v>48</v>
      </c>
      <c r="C200" s="26" t="s">
        <v>310</v>
      </c>
      <c r="D200" t="s">
        <v>169</v>
      </c>
      <c r="E200" s="27" t="s">
        <v>311</v>
      </c>
      <c r="F200" s="28" t="s">
        <v>743</v>
      </c>
      <c r="G200" s="29">
        <v>1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169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169</v>
      </c>
    </row>
    <row r="202" ht="25.5">
      <c r="A202" s="1" t="s">
        <v>174</v>
      </c>
      <c r="E202" s="33" t="s">
        <v>5163</v>
      </c>
    </row>
    <row r="203">
      <c r="A203" s="1" t="s">
        <v>176</v>
      </c>
      <c r="E203" s="27" t="s">
        <v>169</v>
      </c>
    </row>
    <row r="204" ht="25.5">
      <c r="A204" s="1" t="s">
        <v>167</v>
      </c>
      <c r="B204" s="1">
        <v>49</v>
      </c>
      <c r="C204" s="26" t="s">
        <v>317</v>
      </c>
      <c r="D204" t="s">
        <v>169</v>
      </c>
      <c r="E204" s="27" t="s">
        <v>318</v>
      </c>
      <c r="F204" s="28" t="s">
        <v>207</v>
      </c>
      <c r="G204" s="29">
        <v>10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169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 ht="25.5">
      <c r="A206" s="1" t="s">
        <v>174</v>
      </c>
      <c r="E206" s="33" t="s">
        <v>319</v>
      </c>
    </row>
    <row r="207">
      <c r="A207" s="1" t="s">
        <v>176</v>
      </c>
      <c r="E207" s="27" t="s">
        <v>169</v>
      </c>
    </row>
    <row r="208" ht="25.5">
      <c r="A208" s="1" t="s">
        <v>167</v>
      </c>
      <c r="B208" s="1">
        <v>50</v>
      </c>
      <c r="C208" s="26" t="s">
        <v>320</v>
      </c>
      <c r="D208" t="s">
        <v>169</v>
      </c>
      <c r="E208" s="27" t="s">
        <v>321</v>
      </c>
      <c r="F208" s="28" t="s">
        <v>207</v>
      </c>
      <c r="G208" s="29">
        <v>10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169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 ht="25.5">
      <c r="A210" s="1" t="s">
        <v>174</v>
      </c>
      <c r="E210" s="33" t="s">
        <v>319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322</v>
      </c>
      <c r="D212" t="s">
        <v>169</v>
      </c>
      <c r="E212" s="27" t="s">
        <v>323</v>
      </c>
      <c r="F212" s="28" t="s">
        <v>207</v>
      </c>
      <c r="G212" s="29">
        <v>1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169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>
      <c r="A213" s="1" t="s">
        <v>173</v>
      </c>
      <c r="E213" s="27" t="s">
        <v>169</v>
      </c>
    </row>
    <row r="214" ht="25.5">
      <c r="A214" s="1" t="s">
        <v>174</v>
      </c>
      <c r="E214" s="33" t="s">
        <v>217</v>
      </c>
    </row>
    <row r="215">
      <c r="A215" s="1" t="s">
        <v>176</v>
      </c>
      <c r="E215" s="27" t="s">
        <v>169</v>
      </c>
    </row>
    <row r="216">
      <c r="A216" s="1" t="s">
        <v>167</v>
      </c>
      <c r="B216" s="1">
        <v>52</v>
      </c>
      <c r="C216" s="26" t="s">
        <v>324</v>
      </c>
      <c r="D216" t="s">
        <v>169</v>
      </c>
      <c r="E216" s="27" t="s">
        <v>325</v>
      </c>
      <c r="F216" s="28" t="s">
        <v>207</v>
      </c>
      <c r="G216" s="29">
        <v>1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169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 ht="25.5">
      <c r="A218" s="1" t="s">
        <v>174</v>
      </c>
      <c r="E218" s="33" t="s">
        <v>217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326</v>
      </c>
      <c r="D220" t="s">
        <v>169</v>
      </c>
      <c r="E220" s="27" t="s">
        <v>327</v>
      </c>
      <c r="F220" s="28" t="s">
        <v>312</v>
      </c>
      <c r="G220" s="29">
        <v>40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 ht="25.5">
      <c r="A222" s="1" t="s">
        <v>174</v>
      </c>
      <c r="E222" s="33" t="s">
        <v>332</v>
      </c>
    </row>
    <row r="223">
      <c r="A223" s="1" t="s">
        <v>176</v>
      </c>
      <c r="E223" s="27" t="s">
        <v>169</v>
      </c>
    </row>
    <row r="224">
      <c r="A224" s="1" t="s">
        <v>167</v>
      </c>
      <c r="B224" s="1">
        <v>54</v>
      </c>
      <c r="C224" s="26" t="s">
        <v>330</v>
      </c>
      <c r="D224" t="s">
        <v>169</v>
      </c>
      <c r="E224" s="27" t="s">
        <v>331</v>
      </c>
      <c r="F224" s="28" t="s">
        <v>312</v>
      </c>
      <c r="G224" s="29">
        <v>40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169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 ht="25.5">
      <c r="A226" s="1" t="s">
        <v>174</v>
      </c>
      <c r="E226" s="33" t="s">
        <v>332</v>
      </c>
    </row>
    <row r="227">
      <c r="A227" s="1" t="s">
        <v>176</v>
      </c>
      <c r="E227" s="27" t="s">
        <v>169</v>
      </c>
    </row>
  </sheetData>
  <sheetProtection sheet="1" objects="1" scenarios="1" spinCount="100000" saltValue="rrFNBNG75BzCDP6Xmc/x/YQEUFeMqu/5eOziGjW3And0w3CMa0myPlVnYXZjTIRMXSvePP0a8GIXRYJwdWFtrA==" hashValue="DXINcN9EIhBi2qdO4d7X4Bbes7+lCLINAt3LOhPVuaL4ofgLq4JEWnP3/WsgPWCco/Uny3qi9+gN4EOLO5qVN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COUNTIFS(L8:L193,"=0",A8:A193,"P")+COUNTIFS(L8:L193,"",A8:A193,"P")+SUM(Q8:Q193)</f>
        <v>0</v>
      </c>
    </row>
    <row r="8" ht="25.5">
      <c r="A8" s="1" t="s">
        <v>162</v>
      </c>
      <c r="C8" s="22" t="s">
        <v>9029</v>
      </c>
      <c r="E8" s="23" t="s">
        <v>86</v>
      </c>
      <c r="L8" s="24">
        <f>L9+L98+L139+L184</f>
        <v>0</v>
      </c>
      <c r="M8" s="24">
        <f>M9+M98+M139+M184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SUMIFS(L10:L97,A10:A97,"P")</f>
        <v>0</v>
      </c>
      <c r="M9" s="24">
        <f>SUMIFS(M10:M97,A10:A97,"P")</f>
        <v>0</v>
      </c>
      <c r="N9" s="25"/>
    </row>
    <row r="10">
      <c r="A10" s="1" t="s">
        <v>167</v>
      </c>
      <c r="B10" s="1">
        <v>1</v>
      </c>
      <c r="C10" s="26" t="s">
        <v>9030</v>
      </c>
      <c r="D10" t="s">
        <v>169</v>
      </c>
      <c r="E10" s="27" t="s">
        <v>9031</v>
      </c>
      <c r="F10" s="28" t="s">
        <v>207</v>
      </c>
      <c r="G10" s="29">
        <v>11</v>
      </c>
      <c r="H10" s="28">
        <v>1.0000000000000001E-05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9032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9033</v>
      </c>
      <c r="D14" t="s">
        <v>169</v>
      </c>
      <c r="E14" s="27" t="s">
        <v>9034</v>
      </c>
      <c r="F14" s="28" t="s">
        <v>207</v>
      </c>
      <c r="G14" s="29">
        <v>1</v>
      </c>
      <c r="H14" s="28">
        <v>0.00050000000000000001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9035</v>
      </c>
      <c r="D18" t="s">
        <v>169</v>
      </c>
      <c r="E18" s="27" t="s">
        <v>9036</v>
      </c>
      <c r="F18" s="28" t="s">
        <v>207</v>
      </c>
      <c r="G18" s="29">
        <v>5</v>
      </c>
      <c r="H18" s="28">
        <v>0.0014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504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9037</v>
      </c>
      <c r="D22" t="s">
        <v>169</v>
      </c>
      <c r="E22" s="27" t="s">
        <v>9038</v>
      </c>
      <c r="F22" s="28" t="s">
        <v>207</v>
      </c>
      <c r="G22" s="29">
        <v>11</v>
      </c>
      <c r="H22" s="28">
        <v>0.00080000000000000004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9032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9039</v>
      </c>
      <c r="D26" t="s">
        <v>169</v>
      </c>
      <c r="E26" s="27" t="s">
        <v>9040</v>
      </c>
      <c r="F26" s="28" t="s">
        <v>207</v>
      </c>
      <c r="G26" s="29">
        <v>1</v>
      </c>
      <c r="H26" s="28">
        <v>0.0015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9041</v>
      </c>
      <c r="D30" t="s">
        <v>169</v>
      </c>
      <c r="E30" s="27" t="s">
        <v>9042</v>
      </c>
      <c r="F30" s="28" t="s">
        <v>207</v>
      </c>
      <c r="G30" s="29">
        <v>4</v>
      </c>
      <c r="H30" s="28">
        <v>0.00013999999999999999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231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9043</v>
      </c>
      <c r="D34" t="s">
        <v>169</v>
      </c>
      <c r="E34" s="27" t="s">
        <v>9044</v>
      </c>
      <c r="F34" s="28" t="s">
        <v>207</v>
      </c>
      <c r="G34" s="29">
        <v>4</v>
      </c>
      <c r="H34" s="28">
        <v>0.00012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231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9045</v>
      </c>
      <c r="D38" t="s">
        <v>169</v>
      </c>
      <c r="E38" s="27" t="s">
        <v>9046</v>
      </c>
      <c r="F38" s="28" t="s">
        <v>207</v>
      </c>
      <c r="G38" s="29">
        <v>4</v>
      </c>
      <c r="H38" s="28">
        <v>0.00020000000000000001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231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9047</v>
      </c>
      <c r="D42" t="s">
        <v>169</v>
      </c>
      <c r="E42" s="27" t="s">
        <v>9048</v>
      </c>
      <c r="F42" s="28" t="s">
        <v>207</v>
      </c>
      <c r="G42" s="29">
        <v>11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9032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9049</v>
      </c>
      <c r="D46" t="s">
        <v>169</v>
      </c>
      <c r="E46" s="27" t="s">
        <v>9050</v>
      </c>
      <c r="F46" s="28" t="s">
        <v>207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231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9051</v>
      </c>
      <c r="D50" t="s">
        <v>169</v>
      </c>
      <c r="E50" s="27" t="s">
        <v>9052</v>
      </c>
      <c r="F50" s="28" t="s">
        <v>207</v>
      </c>
      <c r="G50" s="29">
        <v>4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9053</v>
      </c>
      <c r="D54" t="s">
        <v>169</v>
      </c>
      <c r="E54" s="27" t="s">
        <v>9054</v>
      </c>
      <c r="F54" s="28" t="s">
        <v>207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9055</v>
      </c>
      <c r="D58" t="s">
        <v>169</v>
      </c>
      <c r="E58" s="27" t="s">
        <v>9056</v>
      </c>
      <c r="F58" s="28" t="s">
        <v>207</v>
      </c>
      <c r="G58" s="29">
        <v>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504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9057</v>
      </c>
      <c r="D62" t="s">
        <v>169</v>
      </c>
      <c r="E62" s="27" t="s">
        <v>9058</v>
      </c>
      <c r="F62" s="28" t="s">
        <v>207</v>
      </c>
      <c r="G62" s="29">
        <v>5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504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9059</v>
      </c>
      <c r="D66" t="s">
        <v>169</v>
      </c>
      <c r="E66" s="27" t="s">
        <v>9060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504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9061</v>
      </c>
      <c r="D70" t="s">
        <v>169</v>
      </c>
      <c r="E70" s="27" t="s">
        <v>9062</v>
      </c>
      <c r="F70" s="28" t="s">
        <v>207</v>
      </c>
      <c r="G70" s="29">
        <v>11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9032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9063</v>
      </c>
      <c r="D74" t="s">
        <v>169</v>
      </c>
      <c r="E74" s="27" t="s">
        <v>9064</v>
      </c>
      <c r="F74" s="28" t="s">
        <v>207</v>
      </c>
      <c r="G74" s="29">
        <v>4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231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9065</v>
      </c>
      <c r="D78" t="s">
        <v>169</v>
      </c>
      <c r="E78" s="27" t="s">
        <v>9066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9067</v>
      </c>
      <c r="D82" t="s">
        <v>169</v>
      </c>
      <c r="E82" s="27" t="s">
        <v>9068</v>
      </c>
      <c r="F82" s="28" t="s">
        <v>207</v>
      </c>
      <c r="G82" s="29">
        <v>4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231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9069</v>
      </c>
      <c r="D86" t="s">
        <v>169</v>
      </c>
      <c r="E86" s="27" t="s">
        <v>9070</v>
      </c>
      <c r="F86" s="28" t="s">
        <v>207</v>
      </c>
      <c r="G86" s="29">
        <v>5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504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9071</v>
      </c>
      <c r="D90" t="s">
        <v>169</v>
      </c>
      <c r="E90" s="27" t="s">
        <v>9072</v>
      </c>
      <c r="F90" s="28" t="s">
        <v>207</v>
      </c>
      <c r="G90" s="29">
        <v>5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504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9073</v>
      </c>
      <c r="D94" t="s">
        <v>169</v>
      </c>
      <c r="E94" s="27" t="s">
        <v>9074</v>
      </c>
      <c r="F94" s="28" t="s">
        <v>207</v>
      </c>
      <c r="G94" s="29">
        <v>5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504</v>
      </c>
    </row>
    <row r="97">
      <c r="A97" s="1" t="s">
        <v>176</v>
      </c>
      <c r="E97" s="27" t="s">
        <v>169</v>
      </c>
    </row>
    <row r="98">
      <c r="A98" s="1" t="s">
        <v>164</v>
      </c>
      <c r="C98" s="22" t="s">
        <v>213</v>
      </c>
      <c r="E98" s="23" t="s">
        <v>393</v>
      </c>
      <c r="L98" s="24">
        <f>SUMIFS(L99:L138,A99:A138,"P")</f>
        <v>0</v>
      </c>
      <c r="M98" s="24">
        <f>SUMIFS(M99:M138,A99:A138,"P")</f>
        <v>0</v>
      </c>
      <c r="N98" s="25"/>
    </row>
    <row r="99" ht="25.5">
      <c r="A99" s="1" t="s">
        <v>167</v>
      </c>
      <c r="B99" s="1">
        <v>23</v>
      </c>
      <c r="C99" s="26" t="s">
        <v>9075</v>
      </c>
      <c r="D99" t="s">
        <v>169</v>
      </c>
      <c r="E99" s="27" t="s">
        <v>9076</v>
      </c>
      <c r="F99" s="28" t="s">
        <v>171</v>
      </c>
      <c r="G99" s="29">
        <v>300</v>
      </c>
      <c r="H99" s="28">
        <v>8.0000000000000007E-05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602</v>
      </c>
    </row>
    <row r="102">
      <c r="A102" s="1" t="s">
        <v>176</v>
      </c>
      <c r="E102" s="27" t="s">
        <v>169</v>
      </c>
    </row>
    <row r="103">
      <c r="A103" s="1" t="s">
        <v>167</v>
      </c>
      <c r="B103" s="1">
        <v>24</v>
      </c>
      <c r="C103" s="26" t="s">
        <v>767</v>
      </c>
      <c r="D103" t="s">
        <v>169</v>
      </c>
      <c r="E103" s="27" t="s">
        <v>768</v>
      </c>
      <c r="F103" s="28" t="s">
        <v>171</v>
      </c>
      <c r="G103" s="29">
        <v>1000</v>
      </c>
      <c r="H103" s="28">
        <v>6.0000000000000002E-05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403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589</v>
      </c>
      <c r="D107" t="s">
        <v>169</v>
      </c>
      <c r="E107" s="27" t="s">
        <v>590</v>
      </c>
      <c r="F107" s="28" t="s">
        <v>171</v>
      </c>
      <c r="G107" s="29">
        <v>1000</v>
      </c>
      <c r="H107" s="28">
        <v>4.0000000000000003E-05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403</v>
      </c>
    </row>
    <row r="110">
      <c r="A110" s="1" t="s">
        <v>176</v>
      </c>
      <c r="E110" s="27" t="s">
        <v>169</v>
      </c>
    </row>
    <row r="111">
      <c r="A111" s="1" t="s">
        <v>167</v>
      </c>
      <c r="B111" s="1">
        <v>26</v>
      </c>
      <c r="C111" s="26" t="s">
        <v>591</v>
      </c>
      <c r="D111" t="s">
        <v>169</v>
      </c>
      <c r="E111" s="27" t="s">
        <v>592</v>
      </c>
      <c r="F111" s="28" t="s">
        <v>171</v>
      </c>
      <c r="G111" s="29">
        <v>300</v>
      </c>
      <c r="H111" s="28">
        <v>0.0001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602</v>
      </c>
    </row>
    <row r="114">
      <c r="A114" s="1" t="s">
        <v>176</v>
      </c>
      <c r="E114" s="27" t="s">
        <v>169</v>
      </c>
    </row>
    <row r="115">
      <c r="A115" s="1" t="s">
        <v>167</v>
      </c>
      <c r="B115" s="1">
        <v>27</v>
      </c>
      <c r="C115" s="26" t="s">
        <v>9077</v>
      </c>
      <c r="D115" t="s">
        <v>169</v>
      </c>
      <c r="E115" s="27" t="s">
        <v>9078</v>
      </c>
      <c r="F115" s="28" t="s">
        <v>171</v>
      </c>
      <c r="G115" s="29">
        <v>300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602</v>
      </c>
    </row>
    <row r="118">
      <c r="A118" s="1" t="s">
        <v>176</v>
      </c>
      <c r="E118" s="27" t="s">
        <v>169</v>
      </c>
    </row>
    <row r="119">
      <c r="A119" s="1" t="s">
        <v>167</v>
      </c>
      <c r="B119" s="1">
        <v>28</v>
      </c>
      <c r="C119" s="26" t="s">
        <v>419</v>
      </c>
      <c r="D119" t="s">
        <v>169</v>
      </c>
      <c r="E119" s="27" t="s">
        <v>420</v>
      </c>
      <c r="F119" s="28" t="s">
        <v>171</v>
      </c>
      <c r="G119" s="29">
        <v>300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602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29</v>
      </c>
      <c r="C123" s="26" t="s">
        <v>419</v>
      </c>
      <c r="D123" t="s">
        <v>378</v>
      </c>
      <c r="E123" s="27" t="s">
        <v>420</v>
      </c>
      <c r="F123" s="28" t="s">
        <v>171</v>
      </c>
      <c r="G123" s="29">
        <v>1000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403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774</v>
      </c>
      <c r="D127" t="s">
        <v>169</v>
      </c>
      <c r="E127" s="27" t="s">
        <v>775</v>
      </c>
      <c r="F127" s="28" t="s">
        <v>171</v>
      </c>
      <c r="G127" s="29">
        <v>1000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403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774</v>
      </c>
      <c r="D131" t="s">
        <v>378</v>
      </c>
      <c r="E131" s="27" t="s">
        <v>775</v>
      </c>
      <c r="F131" s="28" t="s">
        <v>171</v>
      </c>
      <c r="G131" s="29">
        <v>150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289</v>
      </c>
    </row>
    <row r="134">
      <c r="A134" s="1" t="s">
        <v>176</v>
      </c>
      <c r="E134" s="27" t="s">
        <v>169</v>
      </c>
    </row>
    <row r="135">
      <c r="A135" s="1" t="s">
        <v>167</v>
      </c>
      <c r="B135" s="1">
        <v>32</v>
      </c>
      <c r="C135" s="26" t="s">
        <v>9079</v>
      </c>
      <c r="D135" t="s">
        <v>169</v>
      </c>
      <c r="E135" s="27" t="s">
        <v>9080</v>
      </c>
      <c r="F135" s="28" t="s">
        <v>171</v>
      </c>
      <c r="G135" s="29">
        <v>150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289</v>
      </c>
    </row>
    <row r="138">
      <c r="A138" s="1" t="s">
        <v>176</v>
      </c>
      <c r="E138" s="27" t="s">
        <v>169</v>
      </c>
    </row>
    <row r="139">
      <c r="A139" s="1" t="s">
        <v>164</v>
      </c>
      <c r="C139" s="22" t="s">
        <v>285</v>
      </c>
      <c r="E139" s="23" t="s">
        <v>300</v>
      </c>
      <c r="L139" s="24">
        <f>SUMIFS(L140:L183,A140:A183,"P")</f>
        <v>0</v>
      </c>
      <c r="M139" s="24">
        <f>SUMIFS(M140:M183,A140:A183,"P")</f>
        <v>0</v>
      </c>
      <c r="N139" s="25"/>
    </row>
    <row r="140" ht="25.5">
      <c r="A140" s="1" t="s">
        <v>167</v>
      </c>
      <c r="B140" s="1">
        <v>33</v>
      </c>
      <c r="C140" s="26" t="s">
        <v>301</v>
      </c>
      <c r="D140" t="s">
        <v>169</v>
      </c>
      <c r="E140" s="27" t="s">
        <v>302</v>
      </c>
      <c r="F140" s="28" t="s">
        <v>207</v>
      </c>
      <c r="G140" s="29">
        <v>15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303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304</v>
      </c>
      <c r="D144" t="s">
        <v>169</v>
      </c>
      <c r="E144" s="27" t="s">
        <v>305</v>
      </c>
      <c r="F144" s="28" t="s">
        <v>207</v>
      </c>
      <c r="G144" s="29">
        <v>50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418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306</v>
      </c>
      <c r="D148" t="s">
        <v>169</v>
      </c>
      <c r="E148" s="27" t="s">
        <v>307</v>
      </c>
      <c r="F148" s="28" t="s">
        <v>308</v>
      </c>
      <c r="G148" s="29">
        <v>0.10000000000000001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9081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310</v>
      </c>
      <c r="D152" t="s">
        <v>169</v>
      </c>
      <c r="E152" s="27" t="s">
        <v>311</v>
      </c>
      <c r="F152" s="28" t="s">
        <v>743</v>
      </c>
      <c r="G152" s="29">
        <v>1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5163</v>
      </c>
    </row>
    <row r="155">
      <c r="A155" s="1" t="s">
        <v>176</v>
      </c>
      <c r="E155" s="27" t="s">
        <v>169</v>
      </c>
    </row>
    <row r="156" ht="25.5">
      <c r="A156" s="1" t="s">
        <v>167</v>
      </c>
      <c r="B156" s="1">
        <v>37</v>
      </c>
      <c r="C156" s="26" t="s">
        <v>317</v>
      </c>
      <c r="D156" t="s">
        <v>169</v>
      </c>
      <c r="E156" s="27" t="s">
        <v>318</v>
      </c>
      <c r="F156" s="28" t="s">
        <v>207</v>
      </c>
      <c r="G156" s="29">
        <v>15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169</v>
      </c>
    </row>
    <row r="158" ht="25.5">
      <c r="A158" s="1" t="s">
        <v>174</v>
      </c>
      <c r="E158" s="33" t="s">
        <v>303</v>
      </c>
    </row>
    <row r="159">
      <c r="A159" s="1" t="s">
        <v>176</v>
      </c>
      <c r="E159" s="27" t="s">
        <v>169</v>
      </c>
    </row>
    <row r="160" ht="25.5">
      <c r="A160" s="1" t="s">
        <v>167</v>
      </c>
      <c r="B160" s="1">
        <v>38</v>
      </c>
      <c r="C160" s="26" t="s">
        <v>320</v>
      </c>
      <c r="D160" t="s">
        <v>169</v>
      </c>
      <c r="E160" s="27" t="s">
        <v>321</v>
      </c>
      <c r="F160" s="28" t="s">
        <v>207</v>
      </c>
      <c r="G160" s="29">
        <v>15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169</v>
      </c>
    </row>
    <row r="162" ht="25.5">
      <c r="A162" s="1" t="s">
        <v>174</v>
      </c>
      <c r="E162" s="33" t="s">
        <v>303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322</v>
      </c>
      <c r="D164" t="s">
        <v>169</v>
      </c>
      <c r="E164" s="27" t="s">
        <v>323</v>
      </c>
      <c r="F164" s="28" t="s">
        <v>207</v>
      </c>
      <c r="G164" s="29">
        <v>1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 ht="25.5">
      <c r="A166" s="1" t="s">
        <v>174</v>
      </c>
      <c r="E166" s="33" t="s">
        <v>217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324</v>
      </c>
      <c r="D168" t="s">
        <v>169</v>
      </c>
      <c r="E168" s="27" t="s">
        <v>325</v>
      </c>
      <c r="F168" s="28" t="s">
        <v>207</v>
      </c>
      <c r="G168" s="29">
        <v>1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25.5">
      <c r="A170" s="1" t="s">
        <v>174</v>
      </c>
      <c r="E170" s="33" t="s">
        <v>217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326</v>
      </c>
      <c r="D172" t="s">
        <v>169</v>
      </c>
      <c r="E172" s="27" t="s">
        <v>327</v>
      </c>
      <c r="F172" s="28" t="s">
        <v>312</v>
      </c>
      <c r="G172" s="29">
        <v>40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 ht="25.5">
      <c r="A174" s="1" t="s">
        <v>174</v>
      </c>
      <c r="E174" s="33" t="s">
        <v>332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328</v>
      </c>
      <c r="D176" t="s">
        <v>169</v>
      </c>
      <c r="E176" s="27" t="s">
        <v>329</v>
      </c>
      <c r="F176" s="28" t="s">
        <v>312</v>
      </c>
      <c r="G176" s="29">
        <v>40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 ht="25.5">
      <c r="A178" s="1" t="s">
        <v>174</v>
      </c>
      <c r="E178" s="33" t="s">
        <v>332</v>
      </c>
    </row>
    <row r="179">
      <c r="A179" s="1" t="s">
        <v>176</v>
      </c>
      <c r="E179" s="27" t="s">
        <v>169</v>
      </c>
    </row>
    <row r="180">
      <c r="A180" s="1" t="s">
        <v>167</v>
      </c>
      <c r="B180" s="1">
        <v>43</v>
      </c>
      <c r="C180" s="26" t="s">
        <v>330</v>
      </c>
      <c r="D180" t="s">
        <v>169</v>
      </c>
      <c r="E180" s="27" t="s">
        <v>331</v>
      </c>
      <c r="F180" s="28" t="s">
        <v>312</v>
      </c>
      <c r="G180" s="29">
        <v>40</v>
      </c>
      <c r="H180" s="28">
        <v>0</v>
      </c>
      <c r="I180" s="30">
        <f>ROUND(G180*H180,P4)</f>
        <v>0</v>
      </c>
      <c r="L180" s="31">
        <v>0</v>
      </c>
      <c r="M180" s="24">
        <f>ROUND(G180*L180,P4)</f>
        <v>0</v>
      </c>
      <c r="N180" s="25" t="s">
        <v>169</v>
      </c>
      <c r="O180" s="32">
        <f>M180*AA180</f>
        <v>0</v>
      </c>
      <c r="P180" s="1">
        <v>3</v>
      </c>
      <c r="AA180" s="1">
        <f>IF(P180=1,$O$3,IF(P180=2,$O$4,$O$5))</f>
        <v>0</v>
      </c>
    </row>
    <row r="181">
      <c r="A181" s="1" t="s">
        <v>173</v>
      </c>
      <c r="E181" s="27" t="s">
        <v>169</v>
      </c>
    </row>
    <row r="182" ht="25.5">
      <c r="A182" s="1" t="s">
        <v>174</v>
      </c>
      <c r="E182" s="33" t="s">
        <v>332</v>
      </c>
    </row>
    <row r="183">
      <c r="A183" s="1" t="s">
        <v>176</v>
      </c>
      <c r="E183" s="27" t="s">
        <v>169</v>
      </c>
    </row>
    <row r="184">
      <c r="A184" s="1" t="s">
        <v>164</v>
      </c>
      <c r="C184" s="22" t="s">
        <v>299</v>
      </c>
      <c r="E184" s="23" t="s">
        <v>9082</v>
      </c>
      <c r="L184" s="24">
        <f>SUMIFS(L185:L192,A185:A192,"P")</f>
        <v>0</v>
      </c>
      <c r="M184" s="24">
        <f>SUMIFS(M185:M192,A185:A192,"P")</f>
        <v>0</v>
      </c>
      <c r="N184" s="25"/>
    </row>
    <row r="185" ht="25.5">
      <c r="A185" s="1" t="s">
        <v>167</v>
      </c>
      <c r="B185" s="1">
        <v>44</v>
      </c>
      <c r="C185" s="26" t="s">
        <v>9083</v>
      </c>
      <c r="D185" t="s">
        <v>169</v>
      </c>
      <c r="E185" s="27" t="s">
        <v>9084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 ht="51">
      <c r="A186" s="1" t="s">
        <v>173</v>
      </c>
      <c r="E186" s="27" t="s">
        <v>9085</v>
      </c>
    </row>
    <row r="187" ht="25.5">
      <c r="A187" s="1" t="s">
        <v>174</v>
      </c>
      <c r="E187" s="33" t="s">
        <v>217</v>
      </c>
    </row>
    <row r="188">
      <c r="A188" s="1" t="s">
        <v>176</v>
      </c>
      <c r="E188" s="27" t="s">
        <v>169</v>
      </c>
    </row>
    <row r="189" ht="25.5">
      <c r="A189" s="1" t="s">
        <v>167</v>
      </c>
      <c r="B189" s="1">
        <v>45</v>
      </c>
      <c r="C189" s="26" t="s">
        <v>9086</v>
      </c>
      <c r="D189" t="s">
        <v>169</v>
      </c>
      <c r="E189" s="27" t="s">
        <v>9087</v>
      </c>
      <c r="F189" s="28" t="s">
        <v>207</v>
      </c>
      <c r="G189" s="29">
        <v>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169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217</v>
      </c>
    </row>
    <row r="192">
      <c r="A192" s="1" t="s">
        <v>176</v>
      </c>
      <c r="E192" s="27" t="s">
        <v>169</v>
      </c>
    </row>
  </sheetData>
  <sheetProtection sheet="1" objects="1" scenarios="1" spinCount="100000" saltValue="91uyDWdiX09lHMyMolNmzC1r3d+1nBXZSrm7JmybiYcUv5oDwSDV9RQ1BG6WNVe+OhHe6eTm1B/tsC1VCM2hpg==" hashValue="/TOkzhcQUNZmEkDDp70P3tBOvXX1bdxHi9wTEZeowCJTFKE8flLb1HYvLW7d+sT/KuyGn3FsYFPrQo9Xfk596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COUNTIFS(L8:L231,"=0",A8:A231,"P")+COUNTIFS(L8:L231,"",A8:A231,"P")+SUM(Q8:Q231)</f>
        <v>0</v>
      </c>
    </row>
    <row r="8" ht="25.5">
      <c r="A8" s="1" t="s">
        <v>162</v>
      </c>
      <c r="C8" s="22" t="s">
        <v>9088</v>
      </c>
      <c r="E8" s="23" t="s">
        <v>88</v>
      </c>
      <c r="L8" s="24">
        <f>L9+L50+L71+L124+L137+L178</f>
        <v>0</v>
      </c>
      <c r="M8" s="24">
        <f>M9+M50+M71+M124+M137+M178</f>
        <v>0</v>
      </c>
      <c r="N8" s="25"/>
    </row>
    <row r="9">
      <c r="A9" s="1" t="s">
        <v>164</v>
      </c>
      <c r="C9" s="22" t="s">
        <v>464</v>
      </c>
      <c r="E9" s="23" t="s">
        <v>9089</v>
      </c>
      <c r="L9" s="24">
        <f>SUMIFS(L10:L49,A10:A49,"P")</f>
        <v>0</v>
      </c>
      <c r="M9" s="24">
        <f>SUMIFS(M10:M49,A10:A49,"P")</f>
        <v>0</v>
      </c>
      <c r="N9" s="25"/>
    </row>
    <row r="10">
      <c r="A10" s="1" t="s">
        <v>167</v>
      </c>
      <c r="B10" s="1">
        <v>1</v>
      </c>
      <c r="C10" s="26" t="s">
        <v>215</v>
      </c>
      <c r="D10" t="s">
        <v>169</v>
      </c>
      <c r="E10" s="27" t="s">
        <v>216</v>
      </c>
      <c r="F10" s="28" t="s">
        <v>207</v>
      </c>
      <c r="G10" s="29">
        <v>1</v>
      </c>
      <c r="H10" s="28">
        <v>0.0201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217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1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220</v>
      </c>
      <c r="D18" t="s">
        <v>169</v>
      </c>
      <c r="E18" s="27" t="s">
        <v>221</v>
      </c>
      <c r="F18" s="28" t="s">
        <v>207</v>
      </c>
      <c r="G18" s="29">
        <v>2</v>
      </c>
      <c r="H18" s="28">
        <v>0.0001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222</v>
      </c>
      <c r="D22" t="s">
        <v>169</v>
      </c>
      <c r="E22" s="27" t="s">
        <v>223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224</v>
      </c>
      <c r="D26" t="s">
        <v>169</v>
      </c>
      <c r="E26" s="27" t="s">
        <v>225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224</v>
      </c>
      <c r="D30" t="s">
        <v>378</v>
      </c>
      <c r="E30" s="27" t="s">
        <v>225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227</v>
      </c>
      <c r="D34" t="s">
        <v>169</v>
      </c>
      <c r="E34" s="27" t="s">
        <v>228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232</v>
      </c>
      <c r="D38" t="s">
        <v>169</v>
      </c>
      <c r="E38" s="27" t="s">
        <v>233</v>
      </c>
      <c r="F38" s="28" t="s">
        <v>207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9090</v>
      </c>
      <c r="D42" t="s">
        <v>169</v>
      </c>
      <c r="E42" s="27" t="s">
        <v>9091</v>
      </c>
      <c r="F42" s="28" t="s">
        <v>207</v>
      </c>
      <c r="G42" s="29">
        <v>11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9032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9092</v>
      </c>
      <c r="D46" t="s">
        <v>169</v>
      </c>
      <c r="E46" s="27" t="s">
        <v>9093</v>
      </c>
      <c r="F46" s="28" t="s">
        <v>207</v>
      </c>
      <c r="G46" s="29">
        <v>11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9032</v>
      </c>
    </row>
    <row r="49">
      <c r="A49" s="1" t="s">
        <v>176</v>
      </c>
      <c r="E49" s="27" t="s">
        <v>169</v>
      </c>
    </row>
    <row r="50">
      <c r="A50" s="1" t="s">
        <v>164</v>
      </c>
      <c r="C50" s="22" t="s">
        <v>487</v>
      </c>
      <c r="E50" s="23" t="s">
        <v>9094</v>
      </c>
      <c r="L50" s="24">
        <f>SUMIFS(L51:L70,A51:A70,"P")</f>
        <v>0</v>
      </c>
      <c r="M50" s="24">
        <f>SUMIFS(M51:M70,A51:A70,"P")</f>
        <v>0</v>
      </c>
      <c r="N50" s="25"/>
    </row>
    <row r="51">
      <c r="A51" s="1" t="s">
        <v>167</v>
      </c>
      <c r="B51" s="1">
        <v>11</v>
      </c>
      <c r="C51" s="26" t="s">
        <v>489</v>
      </c>
      <c r="D51" t="s">
        <v>169</v>
      </c>
      <c r="E51" s="27" t="s">
        <v>490</v>
      </c>
      <c r="F51" s="28" t="s">
        <v>207</v>
      </c>
      <c r="G51" s="29">
        <v>1</v>
      </c>
      <c r="H51" s="28">
        <v>0.0001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217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491</v>
      </c>
      <c r="D55" t="s">
        <v>169</v>
      </c>
      <c r="E55" s="27" t="s">
        <v>492</v>
      </c>
      <c r="F55" s="28" t="s">
        <v>207</v>
      </c>
      <c r="G55" s="29">
        <v>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226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494</v>
      </c>
      <c r="D59" t="s">
        <v>169</v>
      </c>
      <c r="E59" s="27" t="s">
        <v>495</v>
      </c>
      <c r="F59" s="28" t="s">
        <v>207</v>
      </c>
      <c r="G59" s="29">
        <v>1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217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229</v>
      </c>
      <c r="D63" t="s">
        <v>169</v>
      </c>
      <c r="E63" s="27" t="s">
        <v>230</v>
      </c>
      <c r="F63" s="28" t="s">
        <v>207</v>
      </c>
      <c r="G63" s="29">
        <v>3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208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497</v>
      </c>
      <c r="D67" t="s">
        <v>169</v>
      </c>
      <c r="E67" s="27" t="s">
        <v>498</v>
      </c>
      <c r="F67" s="28" t="s">
        <v>207</v>
      </c>
      <c r="G67" s="29">
        <v>2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226</v>
      </c>
    </row>
    <row r="70">
      <c r="A70" s="1" t="s">
        <v>176</v>
      </c>
      <c r="E70" s="27" t="s">
        <v>169</v>
      </c>
    </row>
    <row r="71">
      <c r="A71" s="1" t="s">
        <v>164</v>
      </c>
      <c r="C71" s="22" t="s">
        <v>518</v>
      </c>
      <c r="E71" s="23" t="s">
        <v>9095</v>
      </c>
      <c r="L71" s="24">
        <f>SUMIFS(L72:L123,A72:A123,"P")</f>
        <v>0</v>
      </c>
      <c r="M71" s="24">
        <f>SUMIFS(M72:M123,A72:A123,"P")</f>
        <v>0</v>
      </c>
      <c r="N71" s="25"/>
    </row>
    <row r="72">
      <c r="A72" s="1" t="s">
        <v>167</v>
      </c>
      <c r="B72" s="1">
        <v>16</v>
      </c>
      <c r="C72" s="26" t="s">
        <v>520</v>
      </c>
      <c r="D72" t="s">
        <v>169</v>
      </c>
      <c r="E72" s="27" t="s">
        <v>521</v>
      </c>
      <c r="F72" s="28" t="s">
        <v>207</v>
      </c>
      <c r="G72" s="29">
        <v>23</v>
      </c>
      <c r="H72" s="28">
        <v>0.0001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 ht="25.5">
      <c r="A74" s="1" t="s">
        <v>174</v>
      </c>
      <c r="E74" s="33" t="s">
        <v>9096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523</v>
      </c>
      <c r="D76" t="s">
        <v>169</v>
      </c>
      <c r="E76" s="27" t="s">
        <v>524</v>
      </c>
      <c r="F76" s="28" t="s">
        <v>207</v>
      </c>
      <c r="G76" s="29">
        <v>23</v>
      </c>
      <c r="H76" s="28">
        <v>4.0000000000000003E-05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 ht="25.5">
      <c r="A78" s="1" t="s">
        <v>174</v>
      </c>
      <c r="E78" s="33" t="s">
        <v>9096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525</v>
      </c>
      <c r="D80" t="s">
        <v>169</v>
      </c>
      <c r="E80" s="27" t="s">
        <v>526</v>
      </c>
      <c r="F80" s="28" t="s">
        <v>207</v>
      </c>
      <c r="G80" s="29">
        <v>23</v>
      </c>
      <c r="H80" s="28">
        <v>3.0000000000000001E-05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169</v>
      </c>
    </row>
    <row r="82" ht="25.5">
      <c r="A82" s="1" t="s">
        <v>174</v>
      </c>
      <c r="E82" s="33" t="s">
        <v>9096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527</v>
      </c>
      <c r="D84" t="s">
        <v>169</v>
      </c>
      <c r="E84" s="27" t="s">
        <v>528</v>
      </c>
      <c r="F84" s="28" t="s">
        <v>207</v>
      </c>
      <c r="G84" s="29">
        <v>30</v>
      </c>
      <c r="H84" s="28">
        <v>0.00014999999999999999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25.5">
      <c r="A86" s="1" t="s">
        <v>174</v>
      </c>
      <c r="E86" s="33" t="s">
        <v>608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529</v>
      </c>
      <c r="D88" t="s">
        <v>169</v>
      </c>
      <c r="E88" s="27" t="s">
        <v>530</v>
      </c>
      <c r="F88" s="28" t="s">
        <v>207</v>
      </c>
      <c r="G88" s="29">
        <v>23</v>
      </c>
      <c r="H88" s="28">
        <v>0.0001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9096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531</v>
      </c>
      <c r="D92" t="s">
        <v>169</v>
      </c>
      <c r="E92" s="27" t="s">
        <v>532</v>
      </c>
      <c r="F92" s="28" t="s">
        <v>207</v>
      </c>
      <c r="G92" s="29">
        <v>23</v>
      </c>
      <c r="H92" s="28">
        <v>0.0001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 ht="25.5">
      <c r="A94" s="1" t="s">
        <v>174</v>
      </c>
      <c r="E94" s="33" t="s">
        <v>9096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533</v>
      </c>
      <c r="D96" t="s">
        <v>169</v>
      </c>
      <c r="E96" s="27" t="s">
        <v>534</v>
      </c>
      <c r="F96" s="28" t="s">
        <v>207</v>
      </c>
      <c r="G96" s="29">
        <v>23</v>
      </c>
      <c r="H96" s="28">
        <v>0.0001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 ht="25.5">
      <c r="A98" s="1" t="s">
        <v>174</v>
      </c>
      <c r="E98" s="33" t="s">
        <v>9096</v>
      </c>
    </row>
    <row r="99">
      <c r="A99" s="1" t="s">
        <v>176</v>
      </c>
      <c r="E99" s="27" t="s">
        <v>169</v>
      </c>
    </row>
    <row r="100" ht="25.5">
      <c r="A100" s="1" t="s">
        <v>167</v>
      </c>
      <c r="B100" s="1">
        <v>23</v>
      </c>
      <c r="C100" s="26" t="s">
        <v>535</v>
      </c>
      <c r="D100" t="s">
        <v>169</v>
      </c>
      <c r="E100" s="27" t="s">
        <v>536</v>
      </c>
      <c r="F100" s="28" t="s">
        <v>207</v>
      </c>
      <c r="G100" s="29">
        <v>46</v>
      </c>
      <c r="H100" s="28">
        <v>2.0000000000000002E-05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9097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538</v>
      </c>
      <c r="D104" t="s">
        <v>169</v>
      </c>
      <c r="E104" s="27" t="s">
        <v>539</v>
      </c>
      <c r="F104" s="28" t="s">
        <v>207</v>
      </c>
      <c r="G104" s="29">
        <v>23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9096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540</v>
      </c>
      <c r="D108" t="s">
        <v>169</v>
      </c>
      <c r="E108" s="27" t="s">
        <v>541</v>
      </c>
      <c r="F108" s="28" t="s">
        <v>207</v>
      </c>
      <c r="G108" s="29">
        <v>23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9096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542</v>
      </c>
      <c r="D112" t="s">
        <v>169</v>
      </c>
      <c r="E112" s="27" t="s">
        <v>543</v>
      </c>
      <c r="F112" s="28" t="s">
        <v>207</v>
      </c>
      <c r="G112" s="29">
        <v>46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9097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2756</v>
      </c>
      <c r="D116" t="s">
        <v>169</v>
      </c>
      <c r="E116" s="27" t="s">
        <v>545</v>
      </c>
      <c r="F116" s="28" t="s">
        <v>207</v>
      </c>
      <c r="G116" s="29">
        <v>46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9097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2757</v>
      </c>
      <c r="D120" t="s">
        <v>169</v>
      </c>
      <c r="E120" s="27" t="s">
        <v>547</v>
      </c>
      <c r="F120" s="28" t="s">
        <v>207</v>
      </c>
      <c r="G120" s="29">
        <v>46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9097</v>
      </c>
    </row>
    <row r="123">
      <c r="A123" s="1" t="s">
        <v>176</v>
      </c>
      <c r="E123" s="27" t="s">
        <v>169</v>
      </c>
    </row>
    <row r="124">
      <c r="A124" s="1" t="s">
        <v>164</v>
      </c>
      <c r="C124" s="22" t="s">
        <v>548</v>
      </c>
      <c r="E124" s="23" t="s">
        <v>2424</v>
      </c>
      <c r="L124" s="24">
        <f>SUMIFS(L125:L136,A125:A136,"P")</f>
        <v>0</v>
      </c>
      <c r="M124" s="24">
        <f>SUMIFS(M125:M136,A125:A136,"P")</f>
        <v>0</v>
      </c>
      <c r="N124" s="25"/>
    </row>
    <row r="125">
      <c r="A125" s="1" t="s">
        <v>167</v>
      </c>
      <c r="B125" s="1">
        <v>29</v>
      </c>
      <c r="C125" s="26" t="s">
        <v>560</v>
      </c>
      <c r="D125" t="s">
        <v>169</v>
      </c>
      <c r="E125" s="27" t="s">
        <v>561</v>
      </c>
      <c r="F125" s="28" t="s">
        <v>207</v>
      </c>
      <c r="G125" s="29">
        <v>68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9098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566</v>
      </c>
      <c r="D129" t="s">
        <v>169</v>
      </c>
      <c r="E129" s="27" t="s">
        <v>567</v>
      </c>
      <c r="F129" s="28" t="s">
        <v>207</v>
      </c>
      <c r="G129" s="29">
        <v>50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169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418</v>
      </c>
    </row>
    <row r="132">
      <c r="A132" s="1" t="s">
        <v>176</v>
      </c>
      <c r="E132" s="27" t="s">
        <v>169</v>
      </c>
    </row>
    <row r="133" ht="25.5">
      <c r="A133" s="1" t="s">
        <v>167</v>
      </c>
      <c r="B133" s="1">
        <v>31</v>
      </c>
      <c r="C133" s="26" t="s">
        <v>568</v>
      </c>
      <c r="D133" t="s">
        <v>169</v>
      </c>
      <c r="E133" s="27" t="s">
        <v>569</v>
      </c>
      <c r="F133" s="28" t="s">
        <v>207</v>
      </c>
      <c r="G133" s="29">
        <v>20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169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292</v>
      </c>
    </row>
    <row r="136">
      <c r="A136" s="1" t="s">
        <v>176</v>
      </c>
      <c r="E136" s="27" t="s">
        <v>169</v>
      </c>
    </row>
    <row r="137">
      <c r="A137" s="1" t="s">
        <v>164</v>
      </c>
      <c r="C137" s="22" t="s">
        <v>213</v>
      </c>
      <c r="E137" s="23" t="s">
        <v>393</v>
      </c>
      <c r="L137" s="24">
        <f>SUMIFS(L138:L177,A138:A177,"P")</f>
        <v>0</v>
      </c>
      <c r="M137" s="24">
        <f>SUMIFS(M138:M177,A138:A177,"P")</f>
        <v>0</v>
      </c>
      <c r="N137" s="25"/>
    </row>
    <row r="138">
      <c r="A138" s="1" t="s">
        <v>167</v>
      </c>
      <c r="B138" s="1">
        <v>32</v>
      </c>
      <c r="C138" s="26" t="s">
        <v>767</v>
      </c>
      <c r="D138" t="s">
        <v>169</v>
      </c>
      <c r="E138" s="27" t="s">
        <v>768</v>
      </c>
      <c r="F138" s="28" t="s">
        <v>171</v>
      </c>
      <c r="G138" s="29">
        <v>1500</v>
      </c>
      <c r="H138" s="28">
        <v>6.0000000000000002E-05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415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589</v>
      </c>
      <c r="D142" t="s">
        <v>169</v>
      </c>
      <c r="E142" s="27" t="s">
        <v>590</v>
      </c>
      <c r="F142" s="28" t="s">
        <v>171</v>
      </c>
      <c r="G142" s="29">
        <v>400</v>
      </c>
      <c r="H142" s="28">
        <v>4.0000000000000003E-05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193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591</v>
      </c>
      <c r="D146" t="s">
        <v>169</v>
      </c>
      <c r="E146" s="27" t="s">
        <v>592</v>
      </c>
      <c r="F146" s="28" t="s">
        <v>171</v>
      </c>
      <c r="G146" s="29">
        <v>400</v>
      </c>
      <c r="H146" s="28">
        <v>0.0001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193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398</v>
      </c>
      <c r="D150" t="s">
        <v>169</v>
      </c>
      <c r="E150" s="27" t="s">
        <v>399</v>
      </c>
      <c r="F150" s="28" t="s">
        <v>171</v>
      </c>
      <c r="G150" s="29">
        <v>100</v>
      </c>
      <c r="H150" s="28">
        <v>0.00012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652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597</v>
      </c>
      <c r="D154" t="s">
        <v>169</v>
      </c>
      <c r="E154" s="27" t="s">
        <v>598</v>
      </c>
      <c r="F154" s="28" t="s">
        <v>171</v>
      </c>
      <c r="G154" s="29">
        <v>600</v>
      </c>
      <c r="H154" s="28">
        <v>0.0001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2768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37</v>
      </c>
      <c r="C158" s="26" t="s">
        <v>419</v>
      </c>
      <c r="D158" t="s">
        <v>169</v>
      </c>
      <c r="E158" s="27" t="s">
        <v>420</v>
      </c>
      <c r="F158" s="28" t="s">
        <v>171</v>
      </c>
      <c r="G158" s="29">
        <v>400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193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38</v>
      </c>
      <c r="C162" s="26" t="s">
        <v>419</v>
      </c>
      <c r="D162" t="s">
        <v>378</v>
      </c>
      <c r="E162" s="27" t="s">
        <v>420</v>
      </c>
      <c r="F162" s="28" t="s">
        <v>171</v>
      </c>
      <c r="G162" s="29">
        <v>600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2768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39</v>
      </c>
      <c r="C166" s="26" t="s">
        <v>419</v>
      </c>
      <c r="D166" t="s">
        <v>379</v>
      </c>
      <c r="E166" s="27" t="s">
        <v>420</v>
      </c>
      <c r="F166" s="28" t="s">
        <v>171</v>
      </c>
      <c r="G166" s="29">
        <v>400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193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40</v>
      </c>
      <c r="C170" s="26" t="s">
        <v>419</v>
      </c>
      <c r="D170" t="s">
        <v>603</v>
      </c>
      <c r="E170" s="27" t="s">
        <v>420</v>
      </c>
      <c r="F170" s="28" t="s">
        <v>171</v>
      </c>
      <c r="G170" s="29">
        <v>100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652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41</v>
      </c>
      <c r="C174" s="26" t="s">
        <v>606</v>
      </c>
      <c r="D174" t="s">
        <v>169</v>
      </c>
      <c r="E174" s="27" t="s">
        <v>607</v>
      </c>
      <c r="F174" s="28" t="s">
        <v>171</v>
      </c>
      <c r="G174" s="29">
        <v>1500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415</v>
      </c>
    </row>
    <row r="177">
      <c r="A177" s="1" t="s">
        <v>176</v>
      </c>
      <c r="E177" s="27" t="s">
        <v>169</v>
      </c>
    </row>
    <row r="178">
      <c r="A178" s="1" t="s">
        <v>164</v>
      </c>
      <c r="C178" s="22" t="s">
        <v>285</v>
      </c>
      <c r="E178" s="23" t="s">
        <v>300</v>
      </c>
      <c r="L178" s="24">
        <f>SUMIFS(L179:L230,A179:A230,"P")</f>
        <v>0</v>
      </c>
      <c r="M178" s="24">
        <f>SUMIFS(M179:M230,A179:A230,"P")</f>
        <v>0</v>
      </c>
      <c r="N178" s="25"/>
    </row>
    <row r="179" ht="25.5">
      <c r="A179" s="1" t="s">
        <v>167</v>
      </c>
      <c r="B179" s="1">
        <v>42</v>
      </c>
      <c r="C179" s="26" t="s">
        <v>301</v>
      </c>
      <c r="D179" t="s">
        <v>169</v>
      </c>
      <c r="E179" s="27" t="s">
        <v>302</v>
      </c>
      <c r="F179" s="28" t="s">
        <v>207</v>
      </c>
      <c r="G179" s="29">
        <v>10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 ht="25.5">
      <c r="A181" s="1" t="s">
        <v>174</v>
      </c>
      <c r="E181" s="33" t="s">
        <v>319</v>
      </c>
    </row>
    <row r="182">
      <c r="A182" s="1" t="s">
        <v>176</v>
      </c>
      <c r="E182" s="27" t="s">
        <v>169</v>
      </c>
    </row>
    <row r="183" ht="25.5">
      <c r="A183" s="1" t="s">
        <v>167</v>
      </c>
      <c r="B183" s="1">
        <v>43</v>
      </c>
      <c r="C183" s="26" t="s">
        <v>650</v>
      </c>
      <c r="D183" t="s">
        <v>169</v>
      </c>
      <c r="E183" s="27" t="s">
        <v>651</v>
      </c>
      <c r="F183" s="28" t="s">
        <v>207</v>
      </c>
      <c r="G183" s="29">
        <v>10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319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44</v>
      </c>
      <c r="C187" s="26" t="s">
        <v>304</v>
      </c>
      <c r="D187" t="s">
        <v>169</v>
      </c>
      <c r="E187" s="27" t="s">
        <v>305</v>
      </c>
      <c r="F187" s="28" t="s">
        <v>207</v>
      </c>
      <c r="G187" s="29">
        <v>50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418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45</v>
      </c>
      <c r="C191" s="26" t="s">
        <v>306</v>
      </c>
      <c r="D191" t="s">
        <v>169</v>
      </c>
      <c r="E191" s="27" t="s">
        <v>307</v>
      </c>
      <c r="F191" s="28" t="s">
        <v>308</v>
      </c>
      <c r="G191" s="29">
        <v>0.20000000000000001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212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310</v>
      </c>
      <c r="D195" t="s">
        <v>169</v>
      </c>
      <c r="E195" s="27" t="s">
        <v>311</v>
      </c>
      <c r="F195" s="28" t="s">
        <v>743</v>
      </c>
      <c r="G195" s="29">
        <v>1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5163</v>
      </c>
    </row>
    <row r="198">
      <c r="A198" s="1" t="s">
        <v>176</v>
      </c>
      <c r="E198" s="27" t="s">
        <v>169</v>
      </c>
    </row>
    <row r="199" ht="25.5">
      <c r="A199" s="1" t="s">
        <v>167</v>
      </c>
      <c r="B199" s="1">
        <v>47</v>
      </c>
      <c r="C199" s="26" t="s">
        <v>317</v>
      </c>
      <c r="D199" t="s">
        <v>169</v>
      </c>
      <c r="E199" s="27" t="s">
        <v>318</v>
      </c>
      <c r="F199" s="28" t="s">
        <v>207</v>
      </c>
      <c r="G199" s="29">
        <v>20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292</v>
      </c>
    </row>
    <row r="202">
      <c r="A202" s="1" t="s">
        <v>176</v>
      </c>
      <c r="E202" s="27" t="s">
        <v>169</v>
      </c>
    </row>
    <row r="203" ht="25.5">
      <c r="A203" s="1" t="s">
        <v>167</v>
      </c>
      <c r="B203" s="1">
        <v>48</v>
      </c>
      <c r="C203" s="26" t="s">
        <v>320</v>
      </c>
      <c r="D203" t="s">
        <v>169</v>
      </c>
      <c r="E203" s="27" t="s">
        <v>321</v>
      </c>
      <c r="F203" s="28" t="s">
        <v>207</v>
      </c>
      <c r="G203" s="29">
        <v>20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292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322</v>
      </c>
      <c r="D207" t="s">
        <v>169</v>
      </c>
      <c r="E207" s="27" t="s">
        <v>323</v>
      </c>
      <c r="F207" s="28" t="s">
        <v>207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169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217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324</v>
      </c>
      <c r="D211" t="s">
        <v>169</v>
      </c>
      <c r="E211" s="27" t="s">
        <v>325</v>
      </c>
      <c r="F211" s="28" t="s">
        <v>207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169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217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51</v>
      </c>
      <c r="C215" s="26" t="s">
        <v>326</v>
      </c>
      <c r="D215" t="s">
        <v>169</v>
      </c>
      <c r="E215" s="27" t="s">
        <v>327</v>
      </c>
      <c r="F215" s="28" t="s">
        <v>312</v>
      </c>
      <c r="G215" s="29">
        <v>40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332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328</v>
      </c>
      <c r="D219" t="s">
        <v>169</v>
      </c>
      <c r="E219" s="27" t="s">
        <v>329</v>
      </c>
      <c r="F219" s="28" t="s">
        <v>312</v>
      </c>
      <c r="G219" s="29">
        <v>40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169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332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53</v>
      </c>
      <c r="C223" s="26" t="s">
        <v>330</v>
      </c>
      <c r="D223" t="s">
        <v>169</v>
      </c>
      <c r="E223" s="27" t="s">
        <v>331</v>
      </c>
      <c r="F223" s="28" t="s">
        <v>312</v>
      </c>
      <c r="G223" s="29">
        <v>40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332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454</v>
      </c>
      <c r="D227" t="s">
        <v>169</v>
      </c>
      <c r="E227" s="27" t="s">
        <v>455</v>
      </c>
      <c r="F227" s="28" t="s">
        <v>312</v>
      </c>
      <c r="G227" s="29">
        <v>24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1093</v>
      </c>
    </row>
    <row r="230">
      <c r="A230" s="1" t="s">
        <v>176</v>
      </c>
      <c r="E230" s="27" t="s">
        <v>169</v>
      </c>
    </row>
  </sheetData>
  <sheetProtection sheet="1" objects="1" scenarios="1" spinCount="100000" saltValue="tvIVmAe9tzHdMM23hSGMZHmv0nQ7B6U9Xg82qz4xz4ZRnLUFeJCQbx0SEImWwPC3Umzk+OrKjQv7WKlbBwOy+Q==" hashValue="bKwzHgGDXIxITmae0XZFfmlc/5TEzly/sokK4Qutivi02rl38FMDfOlkWoOymlbl1Dbo0Hb5tj1ogNbf5mmnm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COUNTIFS(L8:L27,"=0",A8:A27,"P")+COUNTIFS(L8:L27,"",A8:A27,"P")+SUM(Q8:Q27)</f>
        <v>0</v>
      </c>
    </row>
    <row r="8" ht="25.5">
      <c r="A8" s="1" t="s">
        <v>162</v>
      </c>
      <c r="C8" s="22" t="s">
        <v>9099</v>
      </c>
      <c r="E8" s="23" t="s">
        <v>90</v>
      </c>
      <c r="L8" s="24">
        <f>L9+L14</f>
        <v>0</v>
      </c>
      <c r="M8" s="24">
        <f>M9+M14</f>
        <v>0</v>
      </c>
      <c r="N8" s="25"/>
    </row>
    <row r="9">
      <c r="A9" s="1" t="s">
        <v>164</v>
      </c>
      <c r="C9" s="22" t="s">
        <v>165</v>
      </c>
      <c r="E9" s="23" t="s">
        <v>9100</v>
      </c>
      <c r="L9" s="24">
        <f>SUMIFS(L10:L13,A10:A13,"P")</f>
        <v>0</v>
      </c>
      <c r="M9" s="24">
        <f>SUMIFS(M10:M13,A10:A13,"P")</f>
        <v>0</v>
      </c>
      <c r="N9" s="25"/>
    </row>
    <row r="10">
      <c r="A10" s="1" t="s">
        <v>167</v>
      </c>
      <c r="B10" s="1">
        <v>1</v>
      </c>
      <c r="C10" s="26" t="s">
        <v>9101</v>
      </c>
      <c r="D10" t="s">
        <v>169</v>
      </c>
      <c r="E10" s="27" t="s">
        <v>9102</v>
      </c>
      <c r="F10" s="28" t="s">
        <v>207</v>
      </c>
      <c r="G10" s="29">
        <v>11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9032</v>
      </c>
    </row>
    <row r="13">
      <c r="A13" s="1" t="s">
        <v>176</v>
      </c>
      <c r="E13" s="27" t="s">
        <v>169</v>
      </c>
    </row>
    <row r="14">
      <c r="A14" s="1" t="s">
        <v>164</v>
      </c>
      <c r="C14" s="22" t="s">
        <v>213</v>
      </c>
      <c r="E14" s="23" t="s">
        <v>9103</v>
      </c>
      <c r="L14" s="24">
        <f>SUMIFS(L15:L26,A15:A26,"P")</f>
        <v>0</v>
      </c>
      <c r="M14" s="24">
        <f>SUMIFS(M15:M26,A15:A26,"P")</f>
        <v>0</v>
      </c>
      <c r="N14" s="25"/>
    </row>
    <row r="15">
      <c r="A15" s="1" t="s">
        <v>167</v>
      </c>
      <c r="B15" s="1">
        <v>2</v>
      </c>
      <c r="C15" s="26" t="s">
        <v>848</v>
      </c>
      <c r="D15" t="s">
        <v>169</v>
      </c>
      <c r="E15" s="27" t="s">
        <v>849</v>
      </c>
      <c r="F15" s="28" t="s">
        <v>207</v>
      </c>
      <c r="G15" s="29">
        <v>11</v>
      </c>
      <c r="H15" s="28">
        <v>0</v>
      </c>
      <c r="I15" s="30">
        <f>ROUND(G15*H15,P4)</f>
        <v>0</v>
      </c>
      <c r="L15" s="31">
        <v>0</v>
      </c>
      <c r="M15" s="24">
        <f>ROUND(G15*L15,P4)</f>
        <v>0</v>
      </c>
      <c r="N15" s="25" t="s">
        <v>172</v>
      </c>
      <c r="O15" s="32">
        <f>M15*AA15</f>
        <v>0</v>
      </c>
      <c r="P15" s="1">
        <v>3</v>
      </c>
      <c r="AA15" s="1">
        <f>IF(P15=1,$O$3,IF(P15=2,$O$4,$O$5))</f>
        <v>0</v>
      </c>
    </row>
    <row r="16">
      <c r="A16" s="1" t="s">
        <v>173</v>
      </c>
      <c r="E16" s="27" t="s">
        <v>169</v>
      </c>
    </row>
    <row r="17" ht="25.5">
      <c r="A17" s="1" t="s">
        <v>174</v>
      </c>
      <c r="E17" s="33" t="s">
        <v>9032</v>
      </c>
    </row>
    <row r="18">
      <c r="A18" s="1" t="s">
        <v>176</v>
      </c>
      <c r="E18" s="27" t="s">
        <v>169</v>
      </c>
    </row>
    <row r="19">
      <c r="A19" s="1" t="s">
        <v>167</v>
      </c>
      <c r="B19" s="1">
        <v>3</v>
      </c>
      <c r="C19" s="26" t="s">
        <v>852</v>
      </c>
      <c r="D19" t="s">
        <v>169</v>
      </c>
      <c r="E19" s="27" t="s">
        <v>853</v>
      </c>
      <c r="F19" s="28" t="s">
        <v>207</v>
      </c>
      <c r="G19" s="29">
        <v>11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172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 ht="25.5">
      <c r="A21" s="1" t="s">
        <v>174</v>
      </c>
      <c r="E21" s="33" t="s">
        <v>9032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874</v>
      </c>
      <c r="D23" t="s">
        <v>169</v>
      </c>
      <c r="E23" s="27" t="s">
        <v>9104</v>
      </c>
      <c r="F23" s="28" t="s">
        <v>207</v>
      </c>
      <c r="G23" s="29">
        <v>11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172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 ht="25.5">
      <c r="A25" s="1" t="s">
        <v>174</v>
      </c>
      <c r="E25" s="33" t="s">
        <v>9032</v>
      </c>
    </row>
    <row r="26">
      <c r="A26" s="1" t="s">
        <v>176</v>
      </c>
      <c r="E26" s="27" t="s">
        <v>169</v>
      </c>
    </row>
  </sheetData>
  <sheetProtection sheet="1" objects="1" scenarios="1" spinCount="100000" saltValue="kpCn7uTA9g6xUxUHOOhntp5ElwyOBQINjbHt+l4hQGwFZSzXG8UceN3LCaV0I+KNyilDHAkF371Vk/S9CC4obg==" hashValue="ZHS6jvUmeLvCmz57I8sklf9MJCPoImaTILOp6Uz1e2SX3+vP6OkULBdX0/eostTLO4lX9fGNLlVILGqcW/v1s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COUNTIFS(L8:L315,"=0",A8:A315,"P")+COUNTIFS(L8:L315,"",A8:A315,"P")+SUM(Q8:Q315)</f>
        <v>0</v>
      </c>
    </row>
    <row r="8" ht="25.5">
      <c r="A8" s="1" t="s">
        <v>162</v>
      </c>
      <c r="C8" s="22" t="s">
        <v>9105</v>
      </c>
      <c r="E8" s="23" t="s">
        <v>92</v>
      </c>
      <c r="L8" s="24">
        <f>L9+L38+L99+L152+L205+L254</f>
        <v>0</v>
      </c>
      <c r="M8" s="24">
        <f>M9+M38+M99+M152+M205+M254</f>
        <v>0</v>
      </c>
      <c r="N8" s="25"/>
    </row>
    <row r="9">
      <c r="A9" s="1" t="s">
        <v>164</v>
      </c>
      <c r="C9" s="22" t="s">
        <v>464</v>
      </c>
      <c r="E9" s="23" t="s">
        <v>465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466</v>
      </c>
      <c r="D10" t="s">
        <v>169</v>
      </c>
      <c r="E10" s="27" t="s">
        <v>467</v>
      </c>
      <c r="F10" s="28" t="s">
        <v>207</v>
      </c>
      <c r="G10" s="29">
        <v>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483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218</v>
      </c>
      <c r="D14" t="s">
        <v>169</v>
      </c>
      <c r="E14" s="27" t="s">
        <v>219</v>
      </c>
      <c r="F14" s="28" t="s">
        <v>207</v>
      </c>
      <c r="G14" s="29">
        <v>6</v>
      </c>
      <c r="H14" s="28">
        <v>0.002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483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224</v>
      </c>
      <c r="D18" t="s">
        <v>169</v>
      </c>
      <c r="E18" s="27" t="s">
        <v>225</v>
      </c>
      <c r="F18" s="28" t="s">
        <v>207</v>
      </c>
      <c r="G18" s="29">
        <v>6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483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232</v>
      </c>
      <c r="D22" t="s">
        <v>169</v>
      </c>
      <c r="E22" s="27" t="s">
        <v>233</v>
      </c>
      <c r="F22" s="28" t="s">
        <v>207</v>
      </c>
      <c r="G22" s="29">
        <v>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483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469</v>
      </c>
      <c r="D26" t="s">
        <v>169</v>
      </c>
      <c r="E26" s="27" t="s">
        <v>470</v>
      </c>
      <c r="F26" s="28" t="s">
        <v>207</v>
      </c>
      <c r="G26" s="29">
        <v>25</v>
      </c>
      <c r="H26" s="28">
        <v>0.0001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9106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475</v>
      </c>
      <c r="D30" t="s">
        <v>169</v>
      </c>
      <c r="E30" s="27" t="s">
        <v>476</v>
      </c>
      <c r="F30" s="28" t="s">
        <v>207</v>
      </c>
      <c r="G30" s="29">
        <v>25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9106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477</v>
      </c>
      <c r="D34" t="s">
        <v>169</v>
      </c>
      <c r="E34" s="27" t="s">
        <v>9107</v>
      </c>
      <c r="F34" s="28" t="s">
        <v>207</v>
      </c>
      <c r="G34" s="29">
        <v>6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38.25">
      <c r="A35" s="1" t="s">
        <v>173</v>
      </c>
      <c r="E35" s="27" t="s">
        <v>479</v>
      </c>
    </row>
    <row r="36" ht="25.5">
      <c r="A36" s="1" t="s">
        <v>174</v>
      </c>
      <c r="E36" s="33" t="s">
        <v>483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487</v>
      </c>
      <c r="E38" s="23" t="s">
        <v>488</v>
      </c>
      <c r="L38" s="24">
        <f>SUMIFS(L39:L98,A39:A98,"P")</f>
        <v>0</v>
      </c>
      <c r="M38" s="24">
        <f>SUMIFS(M39:M98,A39:A98,"P")</f>
        <v>0</v>
      </c>
      <c r="N38" s="25"/>
    </row>
    <row r="39">
      <c r="A39" s="1" t="s">
        <v>167</v>
      </c>
      <c r="B39" s="1">
        <v>8</v>
      </c>
      <c r="C39" s="26" t="s">
        <v>491</v>
      </c>
      <c r="D39" t="s">
        <v>169</v>
      </c>
      <c r="E39" s="27" t="s">
        <v>492</v>
      </c>
      <c r="F39" s="28" t="s">
        <v>207</v>
      </c>
      <c r="G39" s="29">
        <v>19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493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229</v>
      </c>
      <c r="D43" t="s">
        <v>169</v>
      </c>
      <c r="E43" s="27" t="s">
        <v>230</v>
      </c>
      <c r="F43" s="28" t="s">
        <v>207</v>
      </c>
      <c r="G43" s="29">
        <v>12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236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497</v>
      </c>
      <c r="D47" t="s">
        <v>169</v>
      </c>
      <c r="E47" s="27" t="s">
        <v>498</v>
      </c>
      <c r="F47" s="28" t="s">
        <v>207</v>
      </c>
      <c r="G47" s="29">
        <v>19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493</v>
      </c>
    </row>
    <row r="50">
      <c r="A50" s="1" t="s">
        <v>176</v>
      </c>
      <c r="E50" s="27" t="s">
        <v>169</v>
      </c>
    </row>
    <row r="51" ht="25.5">
      <c r="A51" s="1" t="s">
        <v>167</v>
      </c>
      <c r="B51" s="1">
        <v>11</v>
      </c>
      <c r="C51" s="26" t="s">
        <v>499</v>
      </c>
      <c r="D51" t="s">
        <v>169</v>
      </c>
      <c r="E51" s="27" t="s">
        <v>500</v>
      </c>
      <c r="F51" s="28" t="s">
        <v>207</v>
      </c>
      <c r="G51" s="29">
        <v>144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9108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502</v>
      </c>
      <c r="D55" t="s">
        <v>169</v>
      </c>
      <c r="E55" s="27" t="s">
        <v>503</v>
      </c>
      <c r="F55" s="28" t="s">
        <v>207</v>
      </c>
      <c r="G55" s="29">
        <v>12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236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255</v>
      </c>
      <c r="D59" t="s">
        <v>169</v>
      </c>
      <c r="E59" s="27" t="s">
        <v>256</v>
      </c>
      <c r="F59" s="28" t="s">
        <v>207</v>
      </c>
      <c r="G59" s="29">
        <v>6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483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257</v>
      </c>
      <c r="D63" t="s">
        <v>169</v>
      </c>
      <c r="E63" s="27" t="s">
        <v>258</v>
      </c>
      <c r="F63" s="28" t="s">
        <v>207</v>
      </c>
      <c r="G63" s="29">
        <v>12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236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507</v>
      </c>
      <c r="D67" t="s">
        <v>169</v>
      </c>
      <c r="E67" s="27" t="s">
        <v>508</v>
      </c>
      <c r="F67" s="28" t="s">
        <v>207</v>
      </c>
      <c r="G67" s="29">
        <v>6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483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510</v>
      </c>
      <c r="D71" t="s">
        <v>169</v>
      </c>
      <c r="E71" s="27" t="s">
        <v>511</v>
      </c>
      <c r="F71" s="28" t="s">
        <v>207</v>
      </c>
      <c r="G71" s="29">
        <v>6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483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259</v>
      </c>
      <c r="D75" t="s">
        <v>169</v>
      </c>
      <c r="E75" s="27" t="s">
        <v>260</v>
      </c>
      <c r="F75" s="28" t="s">
        <v>207</v>
      </c>
      <c r="G75" s="29">
        <v>12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236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261</v>
      </c>
      <c r="D79" t="s">
        <v>169</v>
      </c>
      <c r="E79" s="27" t="s">
        <v>262</v>
      </c>
      <c r="F79" s="28" t="s">
        <v>207</v>
      </c>
      <c r="G79" s="29">
        <v>12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236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273</v>
      </c>
      <c r="D83" t="s">
        <v>169</v>
      </c>
      <c r="E83" s="27" t="s">
        <v>274</v>
      </c>
      <c r="F83" s="28" t="s">
        <v>207</v>
      </c>
      <c r="G83" s="29">
        <v>6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483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275</v>
      </c>
      <c r="D87" t="s">
        <v>169</v>
      </c>
      <c r="E87" s="27" t="s">
        <v>276</v>
      </c>
      <c r="F87" s="28" t="s">
        <v>207</v>
      </c>
      <c r="G87" s="29">
        <v>12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169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236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275</v>
      </c>
      <c r="D91" t="s">
        <v>378</v>
      </c>
      <c r="E91" s="27" t="s">
        <v>276</v>
      </c>
      <c r="F91" s="28" t="s">
        <v>207</v>
      </c>
      <c r="G91" s="29">
        <v>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169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483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514</v>
      </c>
      <c r="D95" t="s">
        <v>169</v>
      </c>
      <c r="E95" s="27" t="s">
        <v>515</v>
      </c>
      <c r="F95" s="28" t="s">
        <v>207</v>
      </c>
      <c r="G95" s="29">
        <v>12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169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236</v>
      </c>
    </row>
    <row r="98">
      <c r="A98" s="1" t="s">
        <v>176</v>
      </c>
      <c r="E98" s="27" t="s">
        <v>169</v>
      </c>
    </row>
    <row r="99">
      <c r="A99" s="1" t="s">
        <v>164</v>
      </c>
      <c r="C99" s="22" t="s">
        <v>518</v>
      </c>
      <c r="E99" s="23" t="s">
        <v>519</v>
      </c>
      <c r="L99" s="24">
        <f>SUMIFS(L100:L151,A100:A151,"P")</f>
        <v>0</v>
      </c>
      <c r="M99" s="24">
        <f>SUMIFS(M100:M151,A100:A151,"P")</f>
        <v>0</v>
      </c>
      <c r="N99" s="25"/>
    </row>
    <row r="100">
      <c r="A100" s="1" t="s">
        <v>167</v>
      </c>
      <c r="B100" s="1">
        <v>23</v>
      </c>
      <c r="C100" s="26" t="s">
        <v>520</v>
      </c>
      <c r="D100" t="s">
        <v>169</v>
      </c>
      <c r="E100" s="27" t="s">
        <v>521</v>
      </c>
      <c r="F100" s="28" t="s">
        <v>207</v>
      </c>
      <c r="G100" s="29">
        <v>80</v>
      </c>
      <c r="H100" s="28">
        <v>0.0001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 ht="25.5">
      <c r="A102" s="1" t="s">
        <v>174</v>
      </c>
      <c r="E102" s="33" t="s">
        <v>316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523</v>
      </c>
      <c r="D104" t="s">
        <v>169</v>
      </c>
      <c r="E104" s="27" t="s">
        <v>524</v>
      </c>
      <c r="F104" s="28" t="s">
        <v>207</v>
      </c>
      <c r="G104" s="29">
        <v>80</v>
      </c>
      <c r="H104" s="28">
        <v>4.0000000000000003E-05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 ht="25.5">
      <c r="A106" s="1" t="s">
        <v>174</v>
      </c>
      <c r="E106" s="33" t="s">
        <v>316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525</v>
      </c>
      <c r="D108" t="s">
        <v>169</v>
      </c>
      <c r="E108" s="27" t="s">
        <v>526</v>
      </c>
      <c r="F108" s="28" t="s">
        <v>207</v>
      </c>
      <c r="G108" s="29">
        <v>80</v>
      </c>
      <c r="H108" s="28">
        <v>3.0000000000000001E-05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172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 ht="25.5">
      <c r="A110" s="1" t="s">
        <v>174</v>
      </c>
      <c r="E110" s="33" t="s">
        <v>316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527</v>
      </c>
      <c r="D112" t="s">
        <v>169</v>
      </c>
      <c r="E112" s="27" t="s">
        <v>528</v>
      </c>
      <c r="F112" s="28" t="s">
        <v>207</v>
      </c>
      <c r="G112" s="29">
        <v>80</v>
      </c>
      <c r="H112" s="28">
        <v>0.00014999999999999999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25.5">
      <c r="A114" s="1" t="s">
        <v>174</v>
      </c>
      <c r="E114" s="33" t="s">
        <v>316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529</v>
      </c>
      <c r="D116" t="s">
        <v>169</v>
      </c>
      <c r="E116" s="27" t="s">
        <v>530</v>
      </c>
      <c r="F116" s="28" t="s">
        <v>207</v>
      </c>
      <c r="G116" s="29">
        <v>80</v>
      </c>
      <c r="H116" s="28">
        <v>0.0001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169</v>
      </c>
    </row>
    <row r="118" ht="25.5">
      <c r="A118" s="1" t="s">
        <v>174</v>
      </c>
      <c r="E118" s="33" t="s">
        <v>316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531</v>
      </c>
      <c r="D120" t="s">
        <v>169</v>
      </c>
      <c r="E120" s="27" t="s">
        <v>532</v>
      </c>
      <c r="F120" s="28" t="s">
        <v>207</v>
      </c>
      <c r="G120" s="29">
        <v>80</v>
      </c>
      <c r="H120" s="28">
        <v>0.0001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25.5">
      <c r="A122" s="1" t="s">
        <v>174</v>
      </c>
      <c r="E122" s="33" t="s">
        <v>316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533</v>
      </c>
      <c r="D124" t="s">
        <v>169</v>
      </c>
      <c r="E124" s="27" t="s">
        <v>534</v>
      </c>
      <c r="F124" s="28" t="s">
        <v>207</v>
      </c>
      <c r="G124" s="29">
        <v>80</v>
      </c>
      <c r="H124" s="28">
        <v>0.0001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169</v>
      </c>
    </row>
    <row r="126" ht="25.5">
      <c r="A126" s="1" t="s">
        <v>174</v>
      </c>
      <c r="E126" s="33" t="s">
        <v>316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535</v>
      </c>
      <c r="D128" t="s">
        <v>169</v>
      </c>
      <c r="E128" s="27" t="s">
        <v>536</v>
      </c>
      <c r="F128" s="28" t="s">
        <v>207</v>
      </c>
      <c r="G128" s="29">
        <v>160</v>
      </c>
      <c r="H128" s="28">
        <v>2.0000000000000002E-05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169</v>
      </c>
    </row>
    <row r="130" ht="25.5">
      <c r="A130" s="1" t="s">
        <v>174</v>
      </c>
      <c r="E130" s="33" t="s">
        <v>451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538</v>
      </c>
      <c r="D132" t="s">
        <v>169</v>
      </c>
      <c r="E132" s="27" t="s">
        <v>539</v>
      </c>
      <c r="F132" s="28" t="s">
        <v>207</v>
      </c>
      <c r="G132" s="29">
        <v>80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169</v>
      </c>
    </row>
    <row r="134" ht="25.5">
      <c r="A134" s="1" t="s">
        <v>174</v>
      </c>
      <c r="E134" s="33" t="s">
        <v>316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540</v>
      </c>
      <c r="D136" t="s">
        <v>169</v>
      </c>
      <c r="E136" s="27" t="s">
        <v>541</v>
      </c>
      <c r="F136" s="28" t="s">
        <v>207</v>
      </c>
      <c r="G136" s="29">
        <v>80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316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542</v>
      </c>
      <c r="D140" t="s">
        <v>169</v>
      </c>
      <c r="E140" s="27" t="s">
        <v>543</v>
      </c>
      <c r="F140" s="28" t="s">
        <v>207</v>
      </c>
      <c r="G140" s="29">
        <v>160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451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544</v>
      </c>
      <c r="D144" t="s">
        <v>169</v>
      </c>
      <c r="E144" s="27" t="s">
        <v>545</v>
      </c>
      <c r="F144" s="28" t="s">
        <v>207</v>
      </c>
      <c r="G144" s="29">
        <v>160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451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546</v>
      </c>
      <c r="D148" t="s">
        <v>169</v>
      </c>
      <c r="E148" s="27" t="s">
        <v>547</v>
      </c>
      <c r="F148" s="28" t="s">
        <v>207</v>
      </c>
      <c r="G148" s="29">
        <v>160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451</v>
      </c>
    </row>
    <row r="151">
      <c r="A151" s="1" t="s">
        <v>176</v>
      </c>
      <c r="E151" s="27" t="s">
        <v>169</v>
      </c>
    </row>
    <row r="152">
      <c r="A152" s="1" t="s">
        <v>164</v>
      </c>
      <c r="C152" s="22" t="s">
        <v>548</v>
      </c>
      <c r="E152" s="23" t="s">
        <v>549</v>
      </c>
      <c r="L152" s="24">
        <f>SUMIFS(L153:L204,A153:A204,"P")</f>
        <v>0</v>
      </c>
      <c r="M152" s="24">
        <f>SUMIFS(M153:M204,A153:A204,"P")</f>
        <v>0</v>
      </c>
      <c r="N152" s="25"/>
    </row>
    <row r="153">
      <c r="A153" s="1" t="s">
        <v>167</v>
      </c>
      <c r="B153" s="1">
        <v>36</v>
      </c>
      <c r="C153" s="26" t="s">
        <v>550</v>
      </c>
      <c r="D153" t="s">
        <v>169</v>
      </c>
      <c r="E153" s="27" t="s">
        <v>551</v>
      </c>
      <c r="F153" s="28" t="s">
        <v>207</v>
      </c>
      <c r="G153" s="29">
        <v>72</v>
      </c>
      <c r="H153" s="28">
        <v>0.00029999999999999997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9109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553</v>
      </c>
      <c r="D157" t="s">
        <v>169</v>
      </c>
      <c r="E157" s="27" t="s">
        <v>554</v>
      </c>
      <c r="F157" s="28" t="s">
        <v>207</v>
      </c>
      <c r="G157" s="29">
        <v>20</v>
      </c>
      <c r="H157" s="28">
        <v>5.0000000000000002E-05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292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556</v>
      </c>
      <c r="D161" t="s">
        <v>169</v>
      </c>
      <c r="E161" s="27" t="s">
        <v>557</v>
      </c>
      <c r="F161" s="28" t="s">
        <v>207</v>
      </c>
      <c r="G161" s="29">
        <v>20</v>
      </c>
      <c r="H161" s="28">
        <v>1.0000000000000001E-05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292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558</v>
      </c>
      <c r="D165" t="s">
        <v>169</v>
      </c>
      <c r="E165" s="27" t="s">
        <v>559</v>
      </c>
      <c r="F165" s="28" t="s">
        <v>207</v>
      </c>
      <c r="G165" s="29">
        <v>20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292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560</v>
      </c>
      <c r="D169" t="s">
        <v>169</v>
      </c>
      <c r="E169" s="27" t="s">
        <v>561</v>
      </c>
      <c r="F169" s="28" t="s">
        <v>207</v>
      </c>
      <c r="G169" s="29">
        <v>180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1100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563</v>
      </c>
      <c r="D173" t="s">
        <v>169</v>
      </c>
      <c r="E173" s="27" t="s">
        <v>564</v>
      </c>
      <c r="F173" s="28" t="s">
        <v>207</v>
      </c>
      <c r="G173" s="29">
        <v>144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9108</v>
      </c>
    </row>
    <row r="176">
      <c r="A176" s="1" t="s">
        <v>176</v>
      </c>
      <c r="E176" s="27" t="s">
        <v>169</v>
      </c>
    </row>
    <row r="177" ht="25.5">
      <c r="A177" s="1" t="s">
        <v>167</v>
      </c>
      <c r="B177" s="1">
        <v>42</v>
      </c>
      <c r="C177" s="26" t="s">
        <v>566</v>
      </c>
      <c r="D177" t="s">
        <v>169</v>
      </c>
      <c r="E177" s="27" t="s">
        <v>567</v>
      </c>
      <c r="F177" s="28" t="s">
        <v>207</v>
      </c>
      <c r="G177" s="29">
        <v>30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608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568</v>
      </c>
      <c r="D181" t="s">
        <v>169</v>
      </c>
      <c r="E181" s="27" t="s">
        <v>569</v>
      </c>
      <c r="F181" s="28" t="s">
        <v>207</v>
      </c>
      <c r="G181" s="29">
        <v>240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446</v>
      </c>
    </row>
    <row r="184">
      <c r="A184" s="1" t="s">
        <v>176</v>
      </c>
      <c r="E184" s="27" t="s">
        <v>169</v>
      </c>
    </row>
    <row r="185" ht="25.5">
      <c r="A185" s="1" t="s">
        <v>167</v>
      </c>
      <c r="B185" s="1">
        <v>44</v>
      </c>
      <c r="C185" s="26" t="s">
        <v>570</v>
      </c>
      <c r="D185" t="s">
        <v>169</v>
      </c>
      <c r="E185" s="27" t="s">
        <v>571</v>
      </c>
      <c r="F185" s="28" t="s">
        <v>207</v>
      </c>
      <c r="G185" s="29">
        <v>50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169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418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572</v>
      </c>
      <c r="D189" t="s">
        <v>169</v>
      </c>
      <c r="E189" s="27" t="s">
        <v>573</v>
      </c>
      <c r="F189" s="28" t="s">
        <v>207</v>
      </c>
      <c r="G189" s="29">
        <v>3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169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208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572</v>
      </c>
      <c r="D193" t="s">
        <v>378</v>
      </c>
      <c r="E193" s="27" t="s">
        <v>573</v>
      </c>
      <c r="F193" s="28" t="s">
        <v>207</v>
      </c>
      <c r="G193" s="29">
        <v>10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169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319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574</v>
      </c>
      <c r="D197" t="s">
        <v>169</v>
      </c>
      <c r="E197" s="27" t="s">
        <v>575</v>
      </c>
      <c r="F197" s="28" t="s">
        <v>207</v>
      </c>
      <c r="G197" s="29">
        <v>3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169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208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576</v>
      </c>
      <c r="D201" t="s">
        <v>169</v>
      </c>
      <c r="E201" s="27" t="s">
        <v>577</v>
      </c>
      <c r="F201" s="28" t="s">
        <v>207</v>
      </c>
      <c r="G201" s="29">
        <v>10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169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319</v>
      </c>
    </row>
    <row r="204">
      <c r="A204" s="1" t="s">
        <v>176</v>
      </c>
      <c r="E204" s="27" t="s">
        <v>169</v>
      </c>
    </row>
    <row r="205">
      <c r="A205" s="1" t="s">
        <v>164</v>
      </c>
      <c r="C205" s="22" t="s">
        <v>213</v>
      </c>
      <c r="E205" s="23" t="s">
        <v>393</v>
      </c>
      <c r="L205" s="24">
        <f>SUMIFS(L206:L253,A206:A253,"P")</f>
        <v>0</v>
      </c>
      <c r="M205" s="24">
        <f>SUMIFS(M206:M253,A206:A253,"P")</f>
        <v>0</v>
      </c>
      <c r="N205" s="25"/>
    </row>
    <row r="206">
      <c r="A206" s="1" t="s">
        <v>167</v>
      </c>
      <c r="B206" s="1">
        <v>49</v>
      </c>
      <c r="C206" s="26" t="s">
        <v>580</v>
      </c>
      <c r="D206" t="s">
        <v>169</v>
      </c>
      <c r="E206" s="27" t="s">
        <v>581</v>
      </c>
      <c r="F206" s="28" t="s">
        <v>171</v>
      </c>
      <c r="G206" s="29">
        <v>400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193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584</v>
      </c>
      <c r="D210" t="s">
        <v>169</v>
      </c>
      <c r="E210" s="27" t="s">
        <v>585</v>
      </c>
      <c r="F210" s="28" t="s">
        <v>171</v>
      </c>
      <c r="G210" s="29">
        <v>8000</v>
      </c>
      <c r="H210" s="28">
        <v>4.0000000000000003E-05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 ht="25.5">
      <c r="A212" s="1" t="s">
        <v>174</v>
      </c>
      <c r="E212" s="33" t="s">
        <v>9110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177</v>
      </c>
      <c r="D214" t="s">
        <v>169</v>
      </c>
      <c r="E214" s="27" t="s">
        <v>178</v>
      </c>
      <c r="F214" s="28" t="s">
        <v>171</v>
      </c>
      <c r="G214" s="29">
        <v>400</v>
      </c>
      <c r="H214" s="28">
        <v>1.0000000000000001E-05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172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>
      <c r="A215" s="1" t="s">
        <v>173</v>
      </c>
      <c r="E215" s="27" t="s">
        <v>169</v>
      </c>
    </row>
    <row r="216" ht="25.5">
      <c r="A216" s="1" t="s">
        <v>174</v>
      </c>
      <c r="E216" s="33" t="s">
        <v>193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589</v>
      </c>
      <c r="D218" t="s">
        <v>169</v>
      </c>
      <c r="E218" s="27" t="s">
        <v>590</v>
      </c>
      <c r="F218" s="28" t="s">
        <v>171</v>
      </c>
      <c r="G218" s="29">
        <v>1000</v>
      </c>
      <c r="H218" s="28">
        <v>4.0000000000000003E-05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172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169</v>
      </c>
    </row>
    <row r="220" ht="25.5">
      <c r="A220" s="1" t="s">
        <v>174</v>
      </c>
      <c r="E220" s="33" t="s">
        <v>403</v>
      </c>
    </row>
    <row r="221">
      <c r="A221" s="1" t="s">
        <v>176</v>
      </c>
      <c r="E221" s="27" t="s">
        <v>169</v>
      </c>
    </row>
    <row r="222">
      <c r="A222" s="1" t="s">
        <v>167</v>
      </c>
      <c r="B222" s="1">
        <v>53</v>
      </c>
      <c r="C222" s="26" t="s">
        <v>591</v>
      </c>
      <c r="D222" t="s">
        <v>169</v>
      </c>
      <c r="E222" s="27" t="s">
        <v>592</v>
      </c>
      <c r="F222" s="28" t="s">
        <v>171</v>
      </c>
      <c r="G222" s="29">
        <v>3000</v>
      </c>
      <c r="H222" s="28">
        <v>0.0001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172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169</v>
      </c>
    </row>
    <row r="224" ht="25.5">
      <c r="A224" s="1" t="s">
        <v>174</v>
      </c>
      <c r="E224" s="33" t="s">
        <v>593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398</v>
      </c>
      <c r="D226" t="s">
        <v>169</v>
      </c>
      <c r="E226" s="27" t="s">
        <v>399</v>
      </c>
      <c r="F226" s="28" t="s">
        <v>171</v>
      </c>
      <c r="G226" s="29">
        <v>2000</v>
      </c>
      <c r="H226" s="28">
        <v>0.00012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172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25.5">
      <c r="A228" s="1" t="s">
        <v>174</v>
      </c>
      <c r="E228" s="33" t="s">
        <v>594</v>
      </c>
    </row>
    <row r="229">
      <c r="A229" s="1" t="s">
        <v>176</v>
      </c>
      <c r="E229" s="27" t="s">
        <v>169</v>
      </c>
    </row>
    <row r="230">
      <c r="A230" s="1" t="s">
        <v>167</v>
      </c>
      <c r="B230" s="1">
        <v>55</v>
      </c>
      <c r="C230" s="26" t="s">
        <v>597</v>
      </c>
      <c r="D230" t="s">
        <v>169</v>
      </c>
      <c r="E230" s="27" t="s">
        <v>598</v>
      </c>
      <c r="F230" s="28" t="s">
        <v>171</v>
      </c>
      <c r="G230" s="29">
        <v>1200</v>
      </c>
      <c r="H230" s="28">
        <v>0.0001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169</v>
      </c>
    </row>
    <row r="232" ht="25.5">
      <c r="A232" s="1" t="s">
        <v>174</v>
      </c>
      <c r="E232" s="33" t="s">
        <v>758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419</v>
      </c>
      <c r="D234" t="s">
        <v>169</v>
      </c>
      <c r="E234" s="27" t="s">
        <v>420</v>
      </c>
      <c r="F234" s="28" t="s">
        <v>171</v>
      </c>
      <c r="G234" s="29">
        <v>1200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172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>
      <c r="A235" s="1" t="s">
        <v>173</v>
      </c>
      <c r="E235" s="27" t="s">
        <v>169</v>
      </c>
    </row>
    <row r="236" ht="25.5">
      <c r="A236" s="1" t="s">
        <v>174</v>
      </c>
      <c r="E236" s="33" t="s">
        <v>758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419</v>
      </c>
      <c r="D238" t="s">
        <v>378</v>
      </c>
      <c r="E238" s="27" t="s">
        <v>420</v>
      </c>
      <c r="F238" s="28" t="s">
        <v>171</v>
      </c>
      <c r="G238" s="29">
        <v>3000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172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169</v>
      </c>
    </row>
    <row r="240" ht="25.5">
      <c r="A240" s="1" t="s">
        <v>174</v>
      </c>
      <c r="E240" s="33" t="s">
        <v>593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58</v>
      </c>
      <c r="C242" s="26" t="s">
        <v>419</v>
      </c>
      <c r="D242" t="s">
        <v>379</v>
      </c>
      <c r="E242" s="27" t="s">
        <v>420</v>
      </c>
      <c r="F242" s="28" t="s">
        <v>171</v>
      </c>
      <c r="G242" s="29">
        <v>2000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172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169</v>
      </c>
    </row>
    <row r="244" ht="25.5">
      <c r="A244" s="1" t="s">
        <v>174</v>
      </c>
      <c r="E244" s="33" t="s">
        <v>594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419</v>
      </c>
      <c r="D246" t="s">
        <v>603</v>
      </c>
      <c r="E246" s="27" t="s">
        <v>420</v>
      </c>
      <c r="F246" s="28" t="s">
        <v>171</v>
      </c>
      <c r="G246" s="29">
        <v>1000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172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169</v>
      </c>
    </row>
    <row r="248" ht="25.5">
      <c r="A248" s="1" t="s">
        <v>174</v>
      </c>
      <c r="E248" s="33" t="s">
        <v>403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606</v>
      </c>
      <c r="D250" t="s">
        <v>169</v>
      </c>
      <c r="E250" s="27" t="s">
        <v>607</v>
      </c>
      <c r="F250" s="28" t="s">
        <v>171</v>
      </c>
      <c r="G250" s="29">
        <v>8000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172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169</v>
      </c>
    </row>
    <row r="252" ht="25.5">
      <c r="A252" s="1" t="s">
        <v>174</v>
      </c>
      <c r="E252" s="33" t="s">
        <v>9110</v>
      </c>
    </row>
    <row r="253">
      <c r="A253" s="1" t="s">
        <v>176</v>
      </c>
      <c r="E253" s="27" t="s">
        <v>169</v>
      </c>
    </row>
    <row r="254">
      <c r="A254" s="1" t="s">
        <v>164</v>
      </c>
      <c r="C254" s="22" t="s">
        <v>285</v>
      </c>
      <c r="E254" s="23" t="s">
        <v>300</v>
      </c>
      <c r="L254" s="24">
        <f>SUMIFS(L255:L314,A255:A314,"P")</f>
        <v>0</v>
      </c>
      <c r="M254" s="24">
        <f>SUMIFS(M255:M314,A255:A314,"P")</f>
        <v>0</v>
      </c>
      <c r="N254" s="25"/>
    </row>
    <row r="255" ht="25.5">
      <c r="A255" s="1" t="s">
        <v>167</v>
      </c>
      <c r="B255" s="1">
        <v>61</v>
      </c>
      <c r="C255" s="26" t="s">
        <v>301</v>
      </c>
      <c r="D255" t="s">
        <v>169</v>
      </c>
      <c r="E255" s="27" t="s">
        <v>302</v>
      </c>
      <c r="F255" s="28" t="s">
        <v>207</v>
      </c>
      <c r="G255" s="29">
        <v>100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652</v>
      </c>
    </row>
    <row r="258">
      <c r="A258" s="1" t="s">
        <v>176</v>
      </c>
      <c r="E258" s="27" t="s">
        <v>169</v>
      </c>
    </row>
    <row r="259" ht="25.5">
      <c r="A259" s="1" t="s">
        <v>167</v>
      </c>
      <c r="B259" s="1">
        <v>62</v>
      </c>
      <c r="C259" s="26" t="s">
        <v>650</v>
      </c>
      <c r="D259" t="s">
        <v>169</v>
      </c>
      <c r="E259" s="27" t="s">
        <v>651</v>
      </c>
      <c r="F259" s="28" t="s">
        <v>207</v>
      </c>
      <c r="G259" s="29">
        <v>20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292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63</v>
      </c>
      <c r="C263" s="26" t="s">
        <v>304</v>
      </c>
      <c r="D263" t="s">
        <v>169</v>
      </c>
      <c r="E263" s="27" t="s">
        <v>305</v>
      </c>
      <c r="F263" s="28" t="s">
        <v>207</v>
      </c>
      <c r="G263" s="29">
        <v>200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25.5">
      <c r="A265" s="1" t="s">
        <v>174</v>
      </c>
      <c r="E265" s="33" t="s">
        <v>410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306</v>
      </c>
      <c r="D267" t="s">
        <v>169</v>
      </c>
      <c r="E267" s="27" t="s">
        <v>307</v>
      </c>
      <c r="F267" s="28" t="s">
        <v>308</v>
      </c>
      <c r="G267" s="29">
        <v>1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217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65</v>
      </c>
      <c r="C271" s="26" t="s">
        <v>310</v>
      </c>
      <c r="D271" t="s">
        <v>169</v>
      </c>
      <c r="E271" s="27" t="s">
        <v>311</v>
      </c>
      <c r="F271" s="28" t="s">
        <v>743</v>
      </c>
      <c r="G271" s="29">
        <v>1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169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5163</v>
      </c>
    </row>
    <row r="274">
      <c r="A274" s="1" t="s">
        <v>176</v>
      </c>
      <c r="E274" s="27" t="s">
        <v>169</v>
      </c>
    </row>
    <row r="275" ht="25.5">
      <c r="A275" s="1" t="s">
        <v>167</v>
      </c>
      <c r="B275" s="1">
        <v>66</v>
      </c>
      <c r="C275" s="26" t="s">
        <v>317</v>
      </c>
      <c r="D275" t="s">
        <v>169</v>
      </c>
      <c r="E275" s="27" t="s">
        <v>318</v>
      </c>
      <c r="F275" s="28" t="s">
        <v>207</v>
      </c>
      <c r="G275" s="29">
        <v>30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169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608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447</v>
      </c>
      <c r="D279" t="s">
        <v>169</v>
      </c>
      <c r="E279" s="27" t="s">
        <v>448</v>
      </c>
      <c r="F279" s="28" t="s">
        <v>207</v>
      </c>
      <c r="G279" s="29">
        <v>10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169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319</v>
      </c>
    </row>
    <row r="282">
      <c r="A282" s="1" t="s">
        <v>176</v>
      </c>
      <c r="E282" s="27" t="s">
        <v>169</v>
      </c>
    </row>
    <row r="283" ht="25.5">
      <c r="A283" s="1" t="s">
        <v>167</v>
      </c>
      <c r="B283" s="1">
        <v>68</v>
      </c>
      <c r="C283" s="26" t="s">
        <v>320</v>
      </c>
      <c r="D283" t="s">
        <v>169</v>
      </c>
      <c r="E283" s="27" t="s">
        <v>321</v>
      </c>
      <c r="F283" s="28" t="s">
        <v>207</v>
      </c>
      <c r="G283" s="29">
        <v>30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608</v>
      </c>
    </row>
    <row r="286">
      <c r="A286" s="1" t="s">
        <v>176</v>
      </c>
      <c r="E286" s="27" t="s">
        <v>169</v>
      </c>
    </row>
    <row r="287" ht="25.5">
      <c r="A287" s="1" t="s">
        <v>167</v>
      </c>
      <c r="B287" s="1">
        <v>69</v>
      </c>
      <c r="C287" s="26" t="s">
        <v>449</v>
      </c>
      <c r="D287" t="s">
        <v>169</v>
      </c>
      <c r="E287" s="27" t="s">
        <v>450</v>
      </c>
      <c r="F287" s="28" t="s">
        <v>207</v>
      </c>
      <c r="G287" s="29">
        <v>10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169</v>
      </c>
    </row>
    <row r="289" ht="25.5">
      <c r="A289" s="1" t="s">
        <v>174</v>
      </c>
      <c r="E289" s="33" t="s">
        <v>319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70</v>
      </c>
      <c r="C291" s="26" t="s">
        <v>322</v>
      </c>
      <c r="D291" t="s">
        <v>169</v>
      </c>
      <c r="E291" s="27" t="s">
        <v>323</v>
      </c>
      <c r="F291" s="28" t="s">
        <v>207</v>
      </c>
      <c r="G291" s="29">
        <v>1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169</v>
      </c>
    </row>
    <row r="293" ht="25.5">
      <c r="A293" s="1" t="s">
        <v>174</v>
      </c>
      <c r="E293" s="33" t="s">
        <v>217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71</v>
      </c>
      <c r="C295" s="26" t="s">
        <v>324</v>
      </c>
      <c r="D295" t="s">
        <v>169</v>
      </c>
      <c r="E295" s="27" t="s">
        <v>325</v>
      </c>
      <c r="F295" s="28" t="s">
        <v>207</v>
      </c>
      <c r="G295" s="29">
        <v>1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169</v>
      </c>
    </row>
    <row r="297" ht="25.5">
      <c r="A297" s="1" t="s">
        <v>174</v>
      </c>
      <c r="E297" s="33" t="s">
        <v>217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72</v>
      </c>
      <c r="C299" s="26" t="s">
        <v>326</v>
      </c>
      <c r="D299" t="s">
        <v>169</v>
      </c>
      <c r="E299" s="27" t="s">
        <v>327</v>
      </c>
      <c r="F299" s="28" t="s">
        <v>312</v>
      </c>
      <c r="G299" s="29">
        <v>80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169</v>
      </c>
    </row>
    <row r="301" ht="25.5">
      <c r="A301" s="1" t="s">
        <v>174</v>
      </c>
      <c r="E301" s="33" t="s">
        <v>316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73</v>
      </c>
      <c r="C303" s="26" t="s">
        <v>328</v>
      </c>
      <c r="D303" t="s">
        <v>169</v>
      </c>
      <c r="E303" s="27" t="s">
        <v>329</v>
      </c>
      <c r="F303" s="28" t="s">
        <v>312</v>
      </c>
      <c r="G303" s="29">
        <v>40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169</v>
      </c>
    </row>
    <row r="305" ht="25.5">
      <c r="A305" s="1" t="s">
        <v>174</v>
      </c>
      <c r="E305" s="33" t="s">
        <v>332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74</v>
      </c>
      <c r="C307" s="26" t="s">
        <v>330</v>
      </c>
      <c r="D307" t="s">
        <v>169</v>
      </c>
      <c r="E307" s="27" t="s">
        <v>331</v>
      </c>
      <c r="F307" s="28" t="s">
        <v>312</v>
      </c>
      <c r="G307" s="29">
        <v>80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169</v>
      </c>
    </row>
    <row r="309" ht="25.5">
      <c r="A309" s="1" t="s">
        <v>174</v>
      </c>
      <c r="E309" s="33" t="s">
        <v>316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75</v>
      </c>
      <c r="C311" s="26" t="s">
        <v>454</v>
      </c>
      <c r="D311" t="s">
        <v>169</v>
      </c>
      <c r="E311" s="27" t="s">
        <v>455</v>
      </c>
      <c r="F311" s="28" t="s">
        <v>312</v>
      </c>
      <c r="G311" s="29">
        <v>40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169</v>
      </c>
    </row>
    <row r="313" ht="25.5">
      <c r="A313" s="1" t="s">
        <v>174</v>
      </c>
      <c r="E313" s="33" t="s">
        <v>332</v>
      </c>
    </row>
    <row r="314">
      <c r="A314" s="1" t="s">
        <v>176</v>
      </c>
      <c r="E314" s="27" t="s">
        <v>169</v>
      </c>
    </row>
  </sheetData>
  <sheetProtection sheet="1" objects="1" scenarios="1" spinCount="100000" saltValue="GeJWosMvo/5YERahGAdvNZWdzEPH8ESKcq9FWNZKkp3IUxBHzVYZIAYcCTJoeTElEnW6xTipHlwXeFrJI8RZ/g==" hashValue="msbIx8dC1QdKvVb9v5BM0JExrVwCl00/8T27zhTxE8BB6VcwAgy0bR2STtEizyoDYEixYe/RtG/2D3C3tXhvn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COUNTIFS(L8:L124,"=0",A8:A124,"P")+COUNTIFS(L8:L124,"",A8:A124,"P")+SUM(Q8:Q124)</f>
        <v>0</v>
      </c>
    </row>
    <row r="8">
      <c r="A8" s="1" t="s">
        <v>162</v>
      </c>
      <c r="C8" s="22" t="s">
        <v>9111</v>
      </c>
      <c r="E8" s="23" t="s">
        <v>35</v>
      </c>
      <c r="L8" s="24">
        <f>L9+L38+L47+L80+L89+L110+L119</f>
        <v>0</v>
      </c>
      <c r="M8" s="24">
        <f>M9+M38+M47+M80+M89+M110+M119</f>
        <v>0</v>
      </c>
      <c r="N8" s="25"/>
    </row>
    <row r="9">
      <c r="A9" s="1" t="s">
        <v>164</v>
      </c>
      <c r="C9" s="22" t="s">
        <v>1305</v>
      </c>
      <c r="E9" s="23" t="s">
        <v>1347</v>
      </c>
      <c r="L9" s="24">
        <f>SUMIFS(L10:L37,A10:A37,"P")</f>
        <v>0</v>
      </c>
      <c r="M9" s="24">
        <f>SUMIFS(M10:M37,A10:A37,"P")</f>
        <v>0</v>
      </c>
      <c r="N9" s="25"/>
    </row>
    <row r="10">
      <c r="A10" s="1" t="s">
        <v>167</v>
      </c>
      <c r="B10" s="1">
        <v>1</v>
      </c>
      <c r="C10" s="26" t="s">
        <v>1354</v>
      </c>
      <c r="D10" t="s">
        <v>169</v>
      </c>
      <c r="E10" s="27" t="s">
        <v>1355</v>
      </c>
      <c r="F10" s="28" t="s">
        <v>207</v>
      </c>
      <c r="G10" s="29">
        <v>50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1361</v>
      </c>
      <c r="D14" t="s">
        <v>169</v>
      </c>
      <c r="E14" s="27" t="s">
        <v>1362</v>
      </c>
      <c r="F14" s="28" t="s">
        <v>171</v>
      </c>
      <c r="G14" s="29">
        <v>200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4073</v>
      </c>
      <c r="D18" t="s">
        <v>169</v>
      </c>
      <c r="E18" s="27" t="s">
        <v>4074</v>
      </c>
      <c r="F18" s="28" t="s">
        <v>171</v>
      </c>
      <c r="G18" s="29">
        <v>250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1365</v>
      </c>
      <c r="D22" t="s">
        <v>169</v>
      </c>
      <c r="E22" s="27" t="s">
        <v>1366</v>
      </c>
      <c r="F22" s="28" t="s">
        <v>171</v>
      </c>
      <c r="G22" s="29">
        <v>200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4075</v>
      </c>
      <c r="D26" t="s">
        <v>169</v>
      </c>
      <c r="E26" s="27" t="s">
        <v>4076</v>
      </c>
      <c r="F26" s="28" t="s">
        <v>171</v>
      </c>
      <c r="G26" s="29">
        <v>75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4082</v>
      </c>
      <c r="D30" t="s">
        <v>169</v>
      </c>
      <c r="E30" s="27" t="s">
        <v>4083</v>
      </c>
      <c r="F30" s="28" t="s">
        <v>171</v>
      </c>
      <c r="G30" s="29">
        <v>250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1012</v>
      </c>
      <c r="D34" t="s">
        <v>169</v>
      </c>
      <c r="E34" s="27" t="s">
        <v>1179</v>
      </c>
      <c r="F34" s="28" t="s">
        <v>171</v>
      </c>
      <c r="G34" s="29">
        <v>75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>
      <c r="A38" s="1" t="s">
        <v>164</v>
      </c>
      <c r="C38" s="22" t="s">
        <v>1322</v>
      </c>
      <c r="E38" s="23" t="s">
        <v>1398</v>
      </c>
      <c r="L38" s="24">
        <f>SUMIFS(L39:L46,A39:A46,"P")</f>
        <v>0</v>
      </c>
      <c r="M38" s="24">
        <f>SUMIFS(M39:M46,A39:A46,"P")</f>
        <v>0</v>
      </c>
      <c r="N38" s="25"/>
    </row>
    <row r="39">
      <c r="A39" s="1" t="s">
        <v>167</v>
      </c>
      <c r="B39" s="1">
        <v>8</v>
      </c>
      <c r="C39" s="26" t="s">
        <v>1403</v>
      </c>
      <c r="D39" t="s">
        <v>169</v>
      </c>
      <c r="E39" s="27" t="s">
        <v>1404</v>
      </c>
      <c r="F39" s="28" t="s">
        <v>1405</v>
      </c>
      <c r="G39" s="29">
        <v>45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1404</v>
      </c>
    </row>
    <row r="43">
      <c r="A43" s="1" t="s">
        <v>167</v>
      </c>
      <c r="B43" s="1">
        <v>9</v>
      </c>
      <c r="C43" s="26" t="s">
        <v>1412</v>
      </c>
      <c r="D43" t="s">
        <v>169</v>
      </c>
      <c r="E43" s="27" t="s">
        <v>1413</v>
      </c>
      <c r="F43" s="28" t="s">
        <v>1405</v>
      </c>
      <c r="G43" s="29">
        <v>45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1413</v>
      </c>
    </row>
    <row r="47">
      <c r="A47" s="1" t="s">
        <v>164</v>
      </c>
      <c r="C47" s="22" t="s">
        <v>1346</v>
      </c>
      <c r="E47" s="23" t="s">
        <v>1323</v>
      </c>
      <c r="L47" s="24">
        <f>SUMIFS(L48:L79,A48:A79,"P")</f>
        <v>0</v>
      </c>
      <c r="M47" s="24">
        <f>SUMIFS(M48:M79,A48:A79,"P")</f>
        <v>0</v>
      </c>
      <c r="N47" s="25"/>
    </row>
    <row r="48">
      <c r="A48" s="1" t="s">
        <v>167</v>
      </c>
      <c r="B48" s="1">
        <v>10</v>
      </c>
      <c r="C48" s="26" t="s">
        <v>3998</v>
      </c>
      <c r="D48" t="s">
        <v>169</v>
      </c>
      <c r="E48" s="27" t="s">
        <v>3999</v>
      </c>
      <c r="F48" s="28" t="s">
        <v>200</v>
      </c>
      <c r="G48" s="29">
        <v>1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>
      <c r="A49" s="1" t="s">
        <v>173</v>
      </c>
      <c r="E49" s="27" t="s">
        <v>169</v>
      </c>
    </row>
    <row r="50">
      <c r="A50" s="1" t="s">
        <v>174</v>
      </c>
    </row>
    <row r="51">
      <c r="A51" s="1" t="s">
        <v>176</v>
      </c>
      <c r="E51" s="27" t="s">
        <v>3999</v>
      </c>
    </row>
    <row r="52">
      <c r="A52" s="1" t="s">
        <v>167</v>
      </c>
      <c r="B52" s="1">
        <v>11</v>
      </c>
      <c r="C52" s="26" t="s">
        <v>4007</v>
      </c>
      <c r="D52" t="s">
        <v>169</v>
      </c>
      <c r="E52" s="27" t="s">
        <v>4008</v>
      </c>
      <c r="F52" s="28" t="s">
        <v>200</v>
      </c>
      <c r="G52" s="29">
        <v>2</v>
      </c>
      <c r="H52" s="28">
        <v>0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169</v>
      </c>
    </row>
    <row r="54">
      <c r="A54" s="1" t="s">
        <v>174</v>
      </c>
    </row>
    <row r="55">
      <c r="A55" s="1" t="s">
        <v>176</v>
      </c>
      <c r="E55" s="27" t="s">
        <v>4009</v>
      </c>
    </row>
    <row r="56">
      <c r="A56" s="1" t="s">
        <v>167</v>
      </c>
      <c r="B56" s="1">
        <v>12</v>
      </c>
      <c r="C56" s="26" t="s">
        <v>523</v>
      </c>
      <c r="D56" t="s">
        <v>169</v>
      </c>
      <c r="E56" s="27" t="s">
        <v>1327</v>
      </c>
      <c r="F56" s="28" t="s">
        <v>200</v>
      </c>
      <c r="G56" s="29">
        <v>51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>
      <c r="A57" s="1" t="s">
        <v>173</v>
      </c>
      <c r="E57" s="27" t="s">
        <v>169</v>
      </c>
    </row>
    <row r="58">
      <c r="A58" s="1" t="s">
        <v>174</v>
      </c>
    </row>
    <row r="59">
      <c r="A59" s="1" t="s">
        <v>176</v>
      </c>
      <c r="E59" s="27" t="s">
        <v>1328</v>
      </c>
    </row>
    <row r="60">
      <c r="A60" s="1" t="s">
        <v>167</v>
      </c>
      <c r="B60" s="1">
        <v>13</v>
      </c>
      <c r="C60" s="26" t="s">
        <v>1332</v>
      </c>
      <c r="D60" t="s">
        <v>169</v>
      </c>
      <c r="E60" s="27" t="s">
        <v>4037</v>
      </c>
      <c r="F60" s="28" t="s">
        <v>200</v>
      </c>
      <c r="G60" s="29">
        <v>2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169</v>
      </c>
    </row>
    <row r="62">
      <c r="A62" s="1" t="s">
        <v>174</v>
      </c>
    </row>
    <row r="63">
      <c r="A63" s="1" t="s">
        <v>176</v>
      </c>
      <c r="E63" s="27" t="s">
        <v>4037</v>
      </c>
    </row>
    <row r="64">
      <c r="A64" s="1" t="s">
        <v>167</v>
      </c>
      <c r="B64" s="1">
        <v>14</v>
      </c>
      <c r="C64" s="26" t="s">
        <v>1335</v>
      </c>
      <c r="D64" t="s">
        <v>169</v>
      </c>
      <c r="E64" s="27" t="s">
        <v>1336</v>
      </c>
      <c r="F64" s="28" t="s">
        <v>200</v>
      </c>
      <c r="G64" s="29">
        <v>51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>
      <c r="A66" s="1" t="s">
        <v>174</v>
      </c>
    </row>
    <row r="67">
      <c r="A67" s="1" t="s">
        <v>176</v>
      </c>
      <c r="E67" s="27" t="s">
        <v>1336</v>
      </c>
    </row>
    <row r="68">
      <c r="A68" s="1" t="s">
        <v>167</v>
      </c>
      <c r="B68" s="1">
        <v>15</v>
      </c>
      <c r="C68" s="26" t="s">
        <v>4038</v>
      </c>
      <c r="D68" t="s">
        <v>169</v>
      </c>
      <c r="E68" s="27" t="s">
        <v>4039</v>
      </c>
      <c r="F68" s="28" t="s">
        <v>200</v>
      </c>
      <c r="G68" s="29">
        <v>3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4039</v>
      </c>
    </row>
    <row r="72">
      <c r="A72" s="1" t="s">
        <v>167</v>
      </c>
      <c r="B72" s="1">
        <v>16</v>
      </c>
      <c r="C72" s="26" t="s">
        <v>9112</v>
      </c>
      <c r="D72" t="s">
        <v>169</v>
      </c>
      <c r="E72" s="27" t="s">
        <v>4060</v>
      </c>
      <c r="F72" s="28" t="s">
        <v>200</v>
      </c>
      <c r="G72" s="29">
        <v>3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3933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169</v>
      </c>
    </row>
    <row r="74">
      <c r="A74" s="1" t="s">
        <v>174</v>
      </c>
    </row>
    <row r="75" ht="25.5">
      <c r="A75" s="1" t="s">
        <v>176</v>
      </c>
      <c r="E75" s="27" t="s">
        <v>4063</v>
      </c>
    </row>
    <row r="76">
      <c r="A76" s="1" t="s">
        <v>167</v>
      </c>
      <c r="B76" s="1">
        <v>17</v>
      </c>
      <c r="C76" s="26" t="s">
        <v>9113</v>
      </c>
      <c r="D76" t="s">
        <v>169</v>
      </c>
      <c r="E76" s="27" t="s">
        <v>4065</v>
      </c>
      <c r="F76" s="28" t="s">
        <v>200</v>
      </c>
      <c r="G76" s="29">
        <v>1</v>
      </c>
      <c r="H76" s="28">
        <v>0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3933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169</v>
      </c>
    </row>
    <row r="78">
      <c r="A78" s="1" t="s">
        <v>174</v>
      </c>
    </row>
    <row r="79">
      <c r="A79" s="1" t="s">
        <v>176</v>
      </c>
      <c r="E79" s="27" t="s">
        <v>4065</v>
      </c>
    </row>
    <row r="80">
      <c r="A80" s="1" t="s">
        <v>164</v>
      </c>
      <c r="C80" s="22" t="s">
        <v>1378</v>
      </c>
      <c r="E80" s="23" t="s">
        <v>1306</v>
      </c>
      <c r="L80" s="24">
        <f>SUMIFS(L81:L88,A81:A88,"P")</f>
        <v>0</v>
      </c>
      <c r="M80" s="24">
        <f>SUMIFS(M81:M88,A81:A88,"P")</f>
        <v>0</v>
      </c>
      <c r="N80" s="25"/>
    </row>
    <row r="81">
      <c r="A81" s="1" t="s">
        <v>167</v>
      </c>
      <c r="B81" s="1">
        <v>18</v>
      </c>
      <c r="C81" s="26" t="s">
        <v>1307</v>
      </c>
      <c r="D81" t="s">
        <v>169</v>
      </c>
      <c r="E81" s="27" t="s">
        <v>9114</v>
      </c>
      <c r="F81" s="28" t="s">
        <v>200</v>
      </c>
      <c r="G81" s="29">
        <v>51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>
      <c r="A83" s="1" t="s">
        <v>174</v>
      </c>
    </row>
    <row r="84">
      <c r="A84" s="1" t="s">
        <v>176</v>
      </c>
      <c r="E84" s="27" t="s">
        <v>3918</v>
      </c>
    </row>
    <row r="85">
      <c r="A85" s="1" t="s">
        <v>167</v>
      </c>
      <c r="B85" s="1">
        <v>19</v>
      </c>
      <c r="C85" s="26" t="s">
        <v>9115</v>
      </c>
      <c r="D85" t="s">
        <v>169</v>
      </c>
      <c r="E85" s="27" t="s">
        <v>9116</v>
      </c>
      <c r="F85" s="28" t="s">
        <v>200</v>
      </c>
      <c r="G85" s="29">
        <v>51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3933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>
      <c r="A87" s="1" t="s">
        <v>174</v>
      </c>
    </row>
    <row r="88" ht="25.5">
      <c r="A88" s="1" t="s">
        <v>176</v>
      </c>
      <c r="E88" s="27" t="s">
        <v>9117</v>
      </c>
    </row>
    <row r="89">
      <c r="A89" s="1" t="s">
        <v>164</v>
      </c>
      <c r="C89" s="22" t="s">
        <v>1384</v>
      </c>
      <c r="E89" s="23" t="s">
        <v>4095</v>
      </c>
      <c r="L89" s="24">
        <f>SUMIFS(L90:L109,A90:A109,"P")</f>
        <v>0</v>
      </c>
      <c r="M89" s="24">
        <f>SUMIFS(M90:M109,A90:A109,"P")</f>
        <v>0</v>
      </c>
      <c r="N89" s="25"/>
    </row>
    <row r="90" ht="25.5">
      <c r="A90" s="1" t="s">
        <v>167</v>
      </c>
      <c r="B90" s="1">
        <v>20</v>
      </c>
      <c r="C90" s="26" t="s">
        <v>4098</v>
      </c>
      <c r="D90" t="s">
        <v>169</v>
      </c>
      <c r="E90" s="27" t="s">
        <v>4099</v>
      </c>
      <c r="F90" s="28" t="s">
        <v>171</v>
      </c>
      <c r="G90" s="29">
        <v>110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>
      <c r="A92" s="1" t="s">
        <v>174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21</v>
      </c>
      <c r="C94" s="26" t="s">
        <v>9118</v>
      </c>
      <c r="D94" t="s">
        <v>169</v>
      </c>
      <c r="E94" s="27" t="s">
        <v>9119</v>
      </c>
      <c r="F94" s="28" t="s">
        <v>207</v>
      </c>
      <c r="G94" s="29">
        <v>66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>
      <c r="A96" s="1" t="s">
        <v>174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22</v>
      </c>
      <c r="C98" s="26" t="s">
        <v>4102</v>
      </c>
      <c r="D98" t="s">
        <v>169</v>
      </c>
      <c r="E98" s="27" t="s">
        <v>4103</v>
      </c>
      <c r="F98" s="28" t="s">
        <v>4104</v>
      </c>
      <c r="G98" s="29">
        <v>110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23</v>
      </c>
      <c r="C102" s="26" t="s">
        <v>1372</v>
      </c>
      <c r="D102" t="s">
        <v>169</v>
      </c>
      <c r="E102" s="27" t="s">
        <v>1373</v>
      </c>
      <c r="F102" s="28" t="s">
        <v>171</v>
      </c>
      <c r="G102" s="29">
        <v>110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24</v>
      </c>
      <c r="C106" s="26" t="s">
        <v>4105</v>
      </c>
      <c r="D106" t="s">
        <v>169</v>
      </c>
      <c r="E106" s="27" t="s">
        <v>4106</v>
      </c>
      <c r="F106" s="28" t="s">
        <v>171</v>
      </c>
      <c r="G106" s="29">
        <v>110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164</v>
      </c>
      <c r="C110" s="22" t="s">
        <v>1397</v>
      </c>
      <c r="E110" s="23" t="s">
        <v>1385</v>
      </c>
      <c r="L110" s="24">
        <f>SUMIFS(L111:L118,A111:A118,"P")</f>
        <v>0</v>
      </c>
      <c r="M110" s="24">
        <f>SUMIFS(M111:M118,A111:A118,"P")</f>
        <v>0</v>
      </c>
      <c r="N110" s="25"/>
    </row>
    <row r="111">
      <c r="A111" s="1" t="s">
        <v>167</v>
      </c>
      <c r="B111" s="1">
        <v>25</v>
      </c>
      <c r="C111" s="26" t="s">
        <v>4139</v>
      </c>
      <c r="D111" t="s">
        <v>169</v>
      </c>
      <c r="E111" s="27" t="s">
        <v>4140</v>
      </c>
      <c r="F111" s="28" t="s">
        <v>200</v>
      </c>
      <c r="G111" s="29">
        <v>1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4140</v>
      </c>
    </row>
    <row r="113">
      <c r="A113" s="1" t="s">
        <v>174</v>
      </c>
    </row>
    <row r="114" ht="25.5">
      <c r="A114" s="1" t="s">
        <v>176</v>
      </c>
      <c r="E114" s="27" t="s">
        <v>9120</v>
      </c>
    </row>
    <row r="115">
      <c r="A115" s="1" t="s">
        <v>167</v>
      </c>
      <c r="B115" s="1">
        <v>26</v>
      </c>
      <c r="C115" s="26" t="s">
        <v>4148</v>
      </c>
      <c r="D115" t="s">
        <v>169</v>
      </c>
      <c r="E115" s="27" t="s">
        <v>4149</v>
      </c>
      <c r="F115" s="28" t="s">
        <v>200</v>
      </c>
      <c r="G115" s="29">
        <v>1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>
      <c r="A117" s="1" t="s">
        <v>174</v>
      </c>
    </row>
    <row r="118">
      <c r="A118" s="1" t="s">
        <v>176</v>
      </c>
      <c r="E118" s="27" t="s">
        <v>169</v>
      </c>
    </row>
    <row r="119">
      <c r="A119" s="1" t="s">
        <v>164</v>
      </c>
      <c r="C119" s="22" t="s">
        <v>4159</v>
      </c>
      <c r="E119" s="23" t="s">
        <v>4177</v>
      </c>
      <c r="L119" s="24">
        <f>SUMIFS(L120:L123,A120:A123,"P")</f>
        <v>0</v>
      </c>
      <c r="M119" s="24">
        <f>SUMIFS(M120:M123,A120:A123,"P")</f>
        <v>0</v>
      </c>
      <c r="N119" s="25"/>
    </row>
    <row r="120">
      <c r="A120" s="1" t="s">
        <v>167</v>
      </c>
      <c r="B120" s="1">
        <v>27</v>
      </c>
      <c r="C120" s="26" t="s">
        <v>8549</v>
      </c>
      <c r="D120" t="s">
        <v>169</v>
      </c>
      <c r="E120" s="27" t="s">
        <v>9121</v>
      </c>
      <c r="F120" s="28" t="s">
        <v>308</v>
      </c>
      <c r="G120" s="29">
        <v>10.153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169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9121</v>
      </c>
    </row>
    <row r="122">
      <c r="A122" s="1" t="s">
        <v>174</v>
      </c>
    </row>
    <row r="123">
      <c r="A123" s="1" t="s">
        <v>176</v>
      </c>
      <c r="E123" s="27" t="s">
        <v>169</v>
      </c>
    </row>
  </sheetData>
  <sheetProtection sheet="1" objects="1" scenarios="1" spinCount="100000" saltValue="hJ8ghvmy+3IPqChnhpVSBxB+r6aGS3ldX+9pxJLp1XzfXeTrJlNSdt4oWZRICtPe4/jao8aAQPpO/ZlSTMjwWw==" hashValue="P/WGA/S+2q8RrMrpmh35pd2x47BPsdwzPW8rjjt4U/Ku0pK+r/7k84RXzCeKP51gJbf8rBcj76MzGEf5/ZYte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COUNTIFS(L8:L322,"=0",A8:A322,"P")+COUNTIFS(L8:L322,"",A8:A322,"P")+SUM(Q8:Q322)</f>
        <v>0</v>
      </c>
    </row>
    <row r="8" ht="25.5">
      <c r="A8" s="1" t="s">
        <v>162</v>
      </c>
      <c r="C8" s="22" t="s">
        <v>9122</v>
      </c>
      <c r="E8" s="23" t="s">
        <v>95</v>
      </c>
      <c r="L8" s="24">
        <f>L9+L182+L239+L264+L281</f>
        <v>0</v>
      </c>
      <c r="M8" s="24">
        <f>M9+M182+M239+M264+M281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SUMIFS(L10:L181,A10:A181,"P")</f>
        <v>0</v>
      </c>
      <c r="M9" s="24">
        <f>SUMIFS(M10:M181,A10:A181,"P")</f>
        <v>0</v>
      </c>
      <c r="N9" s="25"/>
    </row>
    <row r="10">
      <c r="A10" s="1" t="s">
        <v>167</v>
      </c>
      <c r="B10" s="1">
        <v>1</v>
      </c>
      <c r="C10" s="26" t="s">
        <v>595</v>
      </c>
      <c r="D10" t="s">
        <v>169</v>
      </c>
      <c r="E10" s="27" t="s">
        <v>596</v>
      </c>
      <c r="F10" s="28" t="s">
        <v>207</v>
      </c>
      <c r="G10" s="29">
        <v>2</v>
      </c>
      <c r="H10" s="28">
        <v>0.00054000000000000001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2769</v>
      </c>
      <c r="D14" t="s">
        <v>169</v>
      </c>
      <c r="E14" s="27" t="s">
        <v>2770</v>
      </c>
      <c r="F14" s="28" t="s">
        <v>207</v>
      </c>
      <c r="G14" s="29">
        <v>1</v>
      </c>
      <c r="H14" s="28">
        <v>0.0184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217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218</v>
      </c>
      <c r="D18" t="s">
        <v>169</v>
      </c>
      <c r="E18" s="27" t="s">
        <v>219</v>
      </c>
      <c r="F18" s="28" t="s">
        <v>207</v>
      </c>
      <c r="G18" s="29">
        <v>1</v>
      </c>
      <c r="H18" s="28">
        <v>0.002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217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220</v>
      </c>
      <c r="D22" t="s">
        <v>169</v>
      </c>
      <c r="E22" s="27" t="s">
        <v>221</v>
      </c>
      <c r="F22" s="28" t="s">
        <v>207</v>
      </c>
      <c r="G22" s="29">
        <v>1</v>
      </c>
      <c r="H22" s="28">
        <v>0.0001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220</v>
      </c>
      <c r="D26" t="s">
        <v>378</v>
      </c>
      <c r="E26" s="27" t="s">
        <v>221</v>
      </c>
      <c r="F26" s="28" t="s">
        <v>207</v>
      </c>
      <c r="G26" s="29">
        <v>1</v>
      </c>
      <c r="H26" s="28">
        <v>0.0001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553</v>
      </c>
      <c r="D30" t="s">
        <v>169</v>
      </c>
      <c r="E30" s="27" t="s">
        <v>554</v>
      </c>
      <c r="F30" s="28" t="s">
        <v>207</v>
      </c>
      <c r="G30" s="29">
        <v>20</v>
      </c>
      <c r="H30" s="28">
        <v>5.0000000000000002E-05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292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556</v>
      </c>
      <c r="D34" t="s">
        <v>169</v>
      </c>
      <c r="E34" s="27" t="s">
        <v>557</v>
      </c>
      <c r="F34" s="28" t="s">
        <v>207</v>
      </c>
      <c r="G34" s="29">
        <v>20</v>
      </c>
      <c r="H34" s="28">
        <v>1.0000000000000001E-05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292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2771</v>
      </c>
      <c r="D38" t="s">
        <v>169</v>
      </c>
      <c r="E38" s="27" t="s">
        <v>2772</v>
      </c>
      <c r="F38" s="28" t="s">
        <v>207</v>
      </c>
      <c r="G38" s="29">
        <v>1</v>
      </c>
      <c r="H38" s="28">
        <v>0.0050000000000000001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217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1121</v>
      </c>
      <c r="D42" t="s">
        <v>169</v>
      </c>
      <c r="E42" s="27" t="s">
        <v>1122</v>
      </c>
      <c r="F42" s="28" t="s">
        <v>207</v>
      </c>
      <c r="G42" s="29">
        <v>4</v>
      </c>
      <c r="H42" s="28">
        <v>0.0010399999999999999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231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1123</v>
      </c>
      <c r="D46" t="s">
        <v>169</v>
      </c>
      <c r="E46" s="27" t="s">
        <v>1124</v>
      </c>
      <c r="F46" s="28" t="s">
        <v>207</v>
      </c>
      <c r="G46" s="29">
        <v>4</v>
      </c>
      <c r="H46" s="28">
        <v>0.00081999999999999998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231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1126</v>
      </c>
      <c r="D50" t="s">
        <v>169</v>
      </c>
      <c r="E50" s="27" t="s">
        <v>1127</v>
      </c>
      <c r="F50" s="28" t="s">
        <v>207</v>
      </c>
      <c r="G50" s="29">
        <v>4</v>
      </c>
      <c r="H50" s="28">
        <v>0.00075000000000000002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231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1129</v>
      </c>
      <c r="D54" t="s">
        <v>169</v>
      </c>
      <c r="E54" s="27" t="s">
        <v>1130</v>
      </c>
      <c r="F54" s="28" t="s">
        <v>207</v>
      </c>
      <c r="G54" s="29">
        <v>1</v>
      </c>
      <c r="H54" s="28">
        <v>0.0016999999999999999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217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1131</v>
      </c>
      <c r="D58" t="s">
        <v>169</v>
      </c>
      <c r="E58" s="27" t="s">
        <v>1132</v>
      </c>
      <c r="F58" s="28" t="s">
        <v>207</v>
      </c>
      <c r="G58" s="29">
        <v>15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303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600</v>
      </c>
      <c r="D62" t="s">
        <v>169</v>
      </c>
      <c r="E62" s="27" t="s">
        <v>601</v>
      </c>
      <c r="F62" s="28" t="s">
        <v>207</v>
      </c>
      <c r="G62" s="29">
        <v>2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226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438</v>
      </c>
      <c r="D66" t="s">
        <v>378</v>
      </c>
      <c r="E66" s="27" t="s">
        <v>439</v>
      </c>
      <c r="F66" s="28" t="s">
        <v>207</v>
      </c>
      <c r="G66" s="29">
        <v>4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231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558</v>
      </c>
      <c r="D70" t="s">
        <v>169</v>
      </c>
      <c r="E70" s="27" t="s">
        <v>559</v>
      </c>
      <c r="F70" s="28" t="s">
        <v>207</v>
      </c>
      <c r="G70" s="29">
        <v>20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292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1133</v>
      </c>
      <c r="D74" t="s">
        <v>169</v>
      </c>
      <c r="E74" s="27" t="s">
        <v>1134</v>
      </c>
      <c r="F74" s="28" t="s">
        <v>207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217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1135</v>
      </c>
      <c r="D78" t="s">
        <v>169</v>
      </c>
      <c r="E78" s="27" t="s">
        <v>1136</v>
      </c>
      <c r="F78" s="28" t="s">
        <v>207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25.5">
      <c r="A80" s="1" t="s">
        <v>174</v>
      </c>
      <c r="E80" s="33" t="s">
        <v>217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1141</v>
      </c>
      <c r="D82" t="s">
        <v>169</v>
      </c>
      <c r="E82" s="27" t="s">
        <v>1142</v>
      </c>
      <c r="F82" s="28" t="s">
        <v>207</v>
      </c>
      <c r="G82" s="29">
        <v>15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169</v>
      </c>
    </row>
    <row r="84" ht="25.5">
      <c r="A84" s="1" t="s">
        <v>174</v>
      </c>
      <c r="E84" s="33" t="s">
        <v>303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1143</v>
      </c>
      <c r="D86" t="s">
        <v>169</v>
      </c>
      <c r="E86" s="27" t="s">
        <v>1144</v>
      </c>
      <c r="F86" s="28" t="s">
        <v>207</v>
      </c>
      <c r="G86" s="29">
        <v>8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25.5">
      <c r="A88" s="1" t="s">
        <v>174</v>
      </c>
      <c r="E88" s="33" t="s">
        <v>468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1146</v>
      </c>
      <c r="D90" t="s">
        <v>169</v>
      </c>
      <c r="E90" s="27" t="s">
        <v>1147</v>
      </c>
      <c r="F90" s="28" t="s">
        <v>207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25.5">
      <c r="A92" s="1" t="s">
        <v>174</v>
      </c>
      <c r="E92" s="33" t="s">
        <v>217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1148</v>
      </c>
      <c r="D94" t="s">
        <v>169</v>
      </c>
      <c r="E94" s="27" t="s">
        <v>1149</v>
      </c>
      <c r="F94" s="28" t="s">
        <v>207</v>
      </c>
      <c r="G94" s="29">
        <v>8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25.5">
      <c r="A96" s="1" t="s">
        <v>174</v>
      </c>
      <c r="E96" s="33" t="s">
        <v>468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224</v>
      </c>
      <c r="D98" t="s">
        <v>169</v>
      </c>
      <c r="E98" s="27" t="s">
        <v>225</v>
      </c>
      <c r="F98" s="28" t="s">
        <v>207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25.5">
      <c r="A100" s="1" t="s">
        <v>174</v>
      </c>
      <c r="E100" s="33" t="s">
        <v>217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227</v>
      </c>
      <c r="D102" t="s">
        <v>169</v>
      </c>
      <c r="E102" s="27" t="s">
        <v>228</v>
      </c>
      <c r="F102" s="28" t="s">
        <v>207</v>
      </c>
      <c r="G102" s="29">
        <v>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 ht="25.5">
      <c r="A104" s="1" t="s">
        <v>174</v>
      </c>
      <c r="E104" s="33" t="s">
        <v>217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227</v>
      </c>
      <c r="D106" t="s">
        <v>378</v>
      </c>
      <c r="E106" s="27" t="s">
        <v>228</v>
      </c>
      <c r="F106" s="28" t="s">
        <v>207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 ht="25.5">
      <c r="A108" s="1" t="s">
        <v>174</v>
      </c>
      <c r="E108" s="33" t="s">
        <v>217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491</v>
      </c>
      <c r="D110" t="s">
        <v>169</v>
      </c>
      <c r="E110" s="27" t="s">
        <v>492</v>
      </c>
      <c r="F110" s="28" t="s">
        <v>207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 ht="25.5">
      <c r="A112" s="1" t="s">
        <v>174</v>
      </c>
      <c r="E112" s="33" t="s">
        <v>217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229</v>
      </c>
      <c r="D114" t="s">
        <v>169</v>
      </c>
      <c r="E114" s="27" t="s">
        <v>230</v>
      </c>
      <c r="F114" s="28" t="s">
        <v>207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 ht="25.5">
      <c r="A116" s="1" t="s">
        <v>174</v>
      </c>
      <c r="E116" s="33" t="s">
        <v>217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2773</v>
      </c>
      <c r="D118" t="s">
        <v>169</v>
      </c>
      <c r="E118" s="27" t="s">
        <v>467</v>
      </c>
      <c r="F118" s="28" t="s">
        <v>207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 ht="25.5">
      <c r="A120" s="1" t="s">
        <v>174</v>
      </c>
      <c r="E120" s="33" t="s">
        <v>217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2774</v>
      </c>
      <c r="D122" t="s">
        <v>169</v>
      </c>
      <c r="E122" s="27" t="s">
        <v>2775</v>
      </c>
      <c r="F122" s="28" t="s">
        <v>207</v>
      </c>
      <c r="G122" s="29">
        <v>4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 ht="25.5">
      <c r="A124" s="1" t="s">
        <v>174</v>
      </c>
      <c r="E124" s="33" t="s">
        <v>231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2774</v>
      </c>
      <c r="D126" t="s">
        <v>378</v>
      </c>
      <c r="E126" s="27" t="s">
        <v>2775</v>
      </c>
      <c r="F126" s="28" t="s">
        <v>207</v>
      </c>
      <c r="G126" s="29">
        <v>4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 ht="25.5">
      <c r="A128" s="1" t="s">
        <v>174</v>
      </c>
      <c r="E128" s="33" t="s">
        <v>231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1150</v>
      </c>
      <c r="D130" t="s">
        <v>169</v>
      </c>
      <c r="E130" s="27" t="s">
        <v>1151</v>
      </c>
      <c r="F130" s="28" t="s">
        <v>207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 ht="25.5">
      <c r="A132" s="1" t="s">
        <v>174</v>
      </c>
      <c r="E132" s="33" t="s">
        <v>217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1152</v>
      </c>
      <c r="D134" t="s">
        <v>169</v>
      </c>
      <c r="E134" s="27" t="s">
        <v>1153</v>
      </c>
      <c r="F134" s="28" t="s">
        <v>207</v>
      </c>
      <c r="G134" s="29">
        <v>8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 ht="25.5">
      <c r="A136" s="1" t="s">
        <v>174</v>
      </c>
      <c r="E136" s="33" t="s">
        <v>468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232</v>
      </c>
      <c r="D138" t="s">
        <v>169</v>
      </c>
      <c r="E138" s="27" t="s">
        <v>233</v>
      </c>
      <c r="F138" s="28" t="s">
        <v>207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 ht="25.5">
      <c r="A140" s="1" t="s">
        <v>174</v>
      </c>
      <c r="E140" s="33" t="s">
        <v>217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566</v>
      </c>
      <c r="D142" t="s">
        <v>169</v>
      </c>
      <c r="E142" s="27" t="s">
        <v>567</v>
      </c>
      <c r="F142" s="28" t="s">
        <v>207</v>
      </c>
      <c r="G142" s="29">
        <v>10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25.5">
      <c r="A144" s="1" t="s">
        <v>174</v>
      </c>
      <c r="E144" s="33" t="s">
        <v>319</v>
      </c>
    </row>
    <row r="145">
      <c r="A145" s="1" t="s">
        <v>176</v>
      </c>
      <c r="E145" s="27" t="s">
        <v>169</v>
      </c>
    </row>
    <row r="146" ht="25.5">
      <c r="A146" s="1" t="s">
        <v>167</v>
      </c>
      <c r="B146" s="1">
        <v>35</v>
      </c>
      <c r="C146" s="26" t="s">
        <v>568</v>
      </c>
      <c r="D146" t="s">
        <v>169</v>
      </c>
      <c r="E146" s="27" t="s">
        <v>569</v>
      </c>
      <c r="F146" s="28" t="s">
        <v>207</v>
      </c>
      <c r="G146" s="29">
        <v>5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25.5">
      <c r="A148" s="1" t="s">
        <v>174</v>
      </c>
      <c r="E148" s="33" t="s">
        <v>504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497</v>
      </c>
      <c r="D150" t="s">
        <v>169</v>
      </c>
      <c r="E150" s="27" t="s">
        <v>498</v>
      </c>
      <c r="F150" s="28" t="s">
        <v>207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25.5">
      <c r="A152" s="1" t="s">
        <v>174</v>
      </c>
      <c r="E152" s="33" t="s">
        <v>217</v>
      </c>
    </row>
    <row r="153">
      <c r="A153" s="1" t="s">
        <v>176</v>
      </c>
      <c r="E153" s="27" t="s">
        <v>169</v>
      </c>
    </row>
    <row r="154" ht="25.5">
      <c r="A154" s="1" t="s">
        <v>167</v>
      </c>
      <c r="B154" s="1">
        <v>37</v>
      </c>
      <c r="C154" s="26" t="s">
        <v>1159</v>
      </c>
      <c r="D154" t="s">
        <v>169</v>
      </c>
      <c r="E154" s="27" t="s">
        <v>1160</v>
      </c>
      <c r="F154" s="28" t="s">
        <v>207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25.5">
      <c r="A156" s="1" t="s">
        <v>174</v>
      </c>
      <c r="E156" s="33" t="s">
        <v>217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1163</v>
      </c>
      <c r="D158" t="s">
        <v>169</v>
      </c>
      <c r="E158" s="27" t="s">
        <v>1164</v>
      </c>
      <c r="F158" s="28" t="s">
        <v>207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25.5">
      <c r="A160" s="1" t="s">
        <v>174</v>
      </c>
      <c r="E160" s="33" t="s">
        <v>217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578</v>
      </c>
      <c r="D162" t="s">
        <v>169</v>
      </c>
      <c r="E162" s="27" t="s">
        <v>1165</v>
      </c>
      <c r="F162" s="28" t="s">
        <v>207</v>
      </c>
      <c r="G162" s="29">
        <v>4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25.5">
      <c r="A164" s="1" t="s">
        <v>174</v>
      </c>
      <c r="E164" s="33" t="s">
        <v>231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1166</v>
      </c>
      <c r="D166" t="s">
        <v>169</v>
      </c>
      <c r="E166" s="27" t="s">
        <v>1167</v>
      </c>
      <c r="F166" s="28" t="s">
        <v>207</v>
      </c>
      <c r="G166" s="29">
        <v>8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169</v>
      </c>
    </row>
    <row r="168" ht="25.5">
      <c r="A168" s="1" t="s">
        <v>174</v>
      </c>
      <c r="E168" s="33" t="s">
        <v>468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41</v>
      </c>
      <c r="C170" s="26" t="s">
        <v>1168</v>
      </c>
      <c r="D170" t="s">
        <v>169</v>
      </c>
      <c r="E170" s="27" t="s">
        <v>1169</v>
      </c>
      <c r="F170" s="28" t="s">
        <v>207</v>
      </c>
      <c r="G170" s="29">
        <v>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169</v>
      </c>
    </row>
    <row r="172" ht="25.5">
      <c r="A172" s="1" t="s">
        <v>174</v>
      </c>
      <c r="E172" s="33" t="s">
        <v>217</v>
      </c>
    </row>
    <row r="173">
      <c r="A173" s="1" t="s">
        <v>176</v>
      </c>
      <c r="E173" s="27" t="s">
        <v>169</v>
      </c>
    </row>
    <row r="174">
      <c r="A174" s="1" t="s">
        <v>167</v>
      </c>
      <c r="B174" s="1">
        <v>42</v>
      </c>
      <c r="C174" s="26" t="s">
        <v>1170</v>
      </c>
      <c r="D174" t="s">
        <v>169</v>
      </c>
      <c r="E174" s="27" t="s">
        <v>1171</v>
      </c>
      <c r="F174" s="28" t="s">
        <v>207</v>
      </c>
      <c r="G174" s="29">
        <v>8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169</v>
      </c>
    </row>
    <row r="176" ht="25.5">
      <c r="A176" s="1" t="s">
        <v>174</v>
      </c>
      <c r="E176" s="33" t="s">
        <v>468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1172</v>
      </c>
      <c r="D178" t="s">
        <v>169</v>
      </c>
      <c r="E178" s="27" t="s">
        <v>1173</v>
      </c>
      <c r="F178" s="28" t="s">
        <v>207</v>
      </c>
      <c r="G178" s="29">
        <v>1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169</v>
      </c>
    </row>
    <row r="180" ht="25.5">
      <c r="A180" s="1" t="s">
        <v>174</v>
      </c>
      <c r="E180" s="33" t="s">
        <v>217</v>
      </c>
    </row>
    <row r="181">
      <c r="A181" s="1" t="s">
        <v>176</v>
      </c>
      <c r="E181" s="27" t="s">
        <v>169</v>
      </c>
    </row>
    <row r="182">
      <c r="A182" s="1" t="s">
        <v>164</v>
      </c>
      <c r="C182" s="22" t="s">
        <v>213</v>
      </c>
      <c r="E182" s="23" t="s">
        <v>393</v>
      </c>
      <c r="L182" s="24">
        <f>SUMIFS(L183:L238,A183:A238,"P")</f>
        <v>0</v>
      </c>
      <c r="M182" s="24">
        <f>SUMIFS(M183:M238,A183:A238,"P")</f>
        <v>0</v>
      </c>
      <c r="N182" s="25"/>
    </row>
    <row r="183">
      <c r="A183" s="1" t="s">
        <v>167</v>
      </c>
      <c r="B183" s="1">
        <v>44</v>
      </c>
      <c r="C183" s="26" t="s">
        <v>584</v>
      </c>
      <c r="D183" t="s">
        <v>169</v>
      </c>
      <c r="E183" s="27" t="s">
        <v>585</v>
      </c>
      <c r="F183" s="28" t="s">
        <v>171</v>
      </c>
      <c r="G183" s="29">
        <v>400</v>
      </c>
      <c r="H183" s="28">
        <v>4.0000000000000003E-05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169</v>
      </c>
    </row>
    <row r="185" ht="25.5">
      <c r="A185" s="1" t="s">
        <v>174</v>
      </c>
      <c r="E185" s="33" t="s">
        <v>193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45</v>
      </c>
      <c r="C187" s="26" t="s">
        <v>1007</v>
      </c>
      <c r="D187" t="s">
        <v>169</v>
      </c>
      <c r="E187" s="27" t="s">
        <v>1008</v>
      </c>
      <c r="F187" s="28" t="s">
        <v>171</v>
      </c>
      <c r="G187" s="29">
        <v>100</v>
      </c>
      <c r="H187" s="28">
        <v>5.0000000000000002E-05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169</v>
      </c>
    </row>
    <row r="189" ht="25.5">
      <c r="A189" s="1" t="s">
        <v>174</v>
      </c>
      <c r="E189" s="33" t="s">
        <v>652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394</v>
      </c>
      <c r="D191" t="s">
        <v>169</v>
      </c>
      <c r="E191" s="27" t="s">
        <v>395</v>
      </c>
      <c r="F191" s="28" t="s">
        <v>171</v>
      </c>
      <c r="G191" s="29">
        <v>5</v>
      </c>
      <c r="H191" s="28">
        <v>0.00021000000000000001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169</v>
      </c>
    </row>
    <row r="193" ht="25.5">
      <c r="A193" s="1" t="s">
        <v>174</v>
      </c>
      <c r="E193" s="33" t="s">
        <v>504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396</v>
      </c>
      <c r="D195" t="s">
        <v>169</v>
      </c>
      <c r="E195" s="27" t="s">
        <v>397</v>
      </c>
      <c r="F195" s="28" t="s">
        <v>171</v>
      </c>
      <c r="G195" s="29">
        <v>5</v>
      </c>
      <c r="H195" s="28">
        <v>0.00038999999999999999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169</v>
      </c>
    </row>
    <row r="197" ht="25.5">
      <c r="A197" s="1" t="s">
        <v>174</v>
      </c>
      <c r="E197" s="33" t="s">
        <v>504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1177</v>
      </c>
      <c r="D199" t="s">
        <v>169</v>
      </c>
      <c r="E199" s="27" t="s">
        <v>1178</v>
      </c>
      <c r="F199" s="28" t="s">
        <v>171</v>
      </c>
      <c r="G199" s="29">
        <v>100</v>
      </c>
      <c r="H199" s="28">
        <v>6.9999999999999994E-05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169</v>
      </c>
    </row>
    <row r="201" ht="25.5">
      <c r="A201" s="1" t="s">
        <v>174</v>
      </c>
      <c r="E201" s="33" t="s">
        <v>652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398</v>
      </c>
      <c r="D203" t="s">
        <v>169</v>
      </c>
      <c r="E203" s="27" t="s">
        <v>399</v>
      </c>
      <c r="F203" s="28" t="s">
        <v>171</v>
      </c>
      <c r="G203" s="29">
        <v>100</v>
      </c>
      <c r="H203" s="28">
        <v>0.00012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169</v>
      </c>
    </row>
    <row r="205" ht="25.5">
      <c r="A205" s="1" t="s">
        <v>174</v>
      </c>
      <c r="E205" s="33" t="s">
        <v>652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404</v>
      </c>
      <c r="D207" t="s">
        <v>169</v>
      </c>
      <c r="E207" s="27" t="s">
        <v>405</v>
      </c>
      <c r="F207" s="28" t="s">
        <v>171</v>
      </c>
      <c r="G207" s="29">
        <v>20</v>
      </c>
      <c r="H207" s="28">
        <v>0.0010499999999999999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169</v>
      </c>
    </row>
    <row r="209" ht="25.5">
      <c r="A209" s="1" t="s">
        <v>174</v>
      </c>
      <c r="E209" s="33" t="s">
        <v>292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406</v>
      </c>
      <c r="D211" t="s">
        <v>169</v>
      </c>
      <c r="E211" s="27" t="s">
        <v>407</v>
      </c>
      <c r="F211" s="28" t="s">
        <v>171</v>
      </c>
      <c r="G211" s="29">
        <v>20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292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419</v>
      </c>
      <c r="D215" t="s">
        <v>169</v>
      </c>
      <c r="E215" s="27" t="s">
        <v>420</v>
      </c>
      <c r="F215" s="28" t="s">
        <v>171</v>
      </c>
      <c r="G215" s="29">
        <v>100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169</v>
      </c>
    </row>
    <row r="217" ht="25.5">
      <c r="A217" s="1" t="s">
        <v>174</v>
      </c>
      <c r="E217" s="33" t="s">
        <v>652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419</v>
      </c>
      <c r="D219" t="s">
        <v>378</v>
      </c>
      <c r="E219" s="27" t="s">
        <v>420</v>
      </c>
      <c r="F219" s="28" t="s">
        <v>171</v>
      </c>
      <c r="G219" s="29">
        <v>100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169</v>
      </c>
    </row>
    <row r="221" ht="25.5">
      <c r="A221" s="1" t="s">
        <v>174</v>
      </c>
      <c r="E221" s="33" t="s">
        <v>652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421</v>
      </c>
      <c r="D223" t="s">
        <v>169</v>
      </c>
      <c r="E223" s="27" t="s">
        <v>422</v>
      </c>
      <c r="F223" s="28" t="s">
        <v>171</v>
      </c>
      <c r="G223" s="29">
        <v>10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169</v>
      </c>
    </row>
    <row r="225" ht="25.5">
      <c r="A225" s="1" t="s">
        <v>174</v>
      </c>
      <c r="E225" s="33" t="s">
        <v>319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421</v>
      </c>
      <c r="D227" t="s">
        <v>378</v>
      </c>
      <c r="E227" s="27" t="s">
        <v>422</v>
      </c>
      <c r="F227" s="28" t="s">
        <v>171</v>
      </c>
      <c r="G227" s="29">
        <v>10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169</v>
      </c>
    </row>
    <row r="229" ht="25.5">
      <c r="A229" s="1" t="s">
        <v>174</v>
      </c>
      <c r="E229" s="33" t="s">
        <v>319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606</v>
      </c>
      <c r="D231" t="s">
        <v>169</v>
      </c>
      <c r="E231" s="27" t="s">
        <v>607</v>
      </c>
      <c r="F231" s="28" t="s">
        <v>171</v>
      </c>
      <c r="G231" s="29">
        <v>400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193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606</v>
      </c>
      <c r="D235" t="s">
        <v>378</v>
      </c>
      <c r="E235" s="27" t="s">
        <v>607</v>
      </c>
      <c r="F235" s="28" t="s">
        <v>171</v>
      </c>
      <c r="G235" s="29">
        <v>100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652</v>
      </c>
    </row>
    <row r="238">
      <c r="A238" s="1" t="s">
        <v>176</v>
      </c>
      <c r="E238" s="27" t="s">
        <v>169</v>
      </c>
    </row>
    <row r="239">
      <c r="A239" s="1" t="s">
        <v>164</v>
      </c>
      <c r="C239" s="22" t="s">
        <v>285</v>
      </c>
      <c r="E239" s="23" t="s">
        <v>433</v>
      </c>
      <c r="L239" s="24">
        <f>SUMIFS(L240:L263,A240:A263,"P")</f>
        <v>0</v>
      </c>
      <c r="M239" s="24">
        <f>SUMIFS(M240:M263,A240:A263,"P")</f>
        <v>0</v>
      </c>
      <c r="N239" s="25"/>
    </row>
    <row r="240">
      <c r="A240" s="1" t="s">
        <v>167</v>
      </c>
      <c r="B240" s="1">
        <v>58</v>
      </c>
      <c r="C240" s="26" t="s">
        <v>434</v>
      </c>
      <c r="D240" t="s">
        <v>169</v>
      </c>
      <c r="E240" s="27" t="s">
        <v>435</v>
      </c>
      <c r="F240" s="28" t="s">
        <v>207</v>
      </c>
      <c r="G240" s="29">
        <v>1</v>
      </c>
      <c r="H240" s="28">
        <v>0.00040000000000000002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172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>
      <c r="A241" s="1" t="s">
        <v>173</v>
      </c>
      <c r="E241" s="27" t="s">
        <v>169</v>
      </c>
    </row>
    <row r="242" ht="25.5">
      <c r="A242" s="1" t="s">
        <v>174</v>
      </c>
      <c r="E242" s="33" t="s">
        <v>217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59</v>
      </c>
      <c r="C244" s="26" t="s">
        <v>436</v>
      </c>
      <c r="D244" t="s">
        <v>169</v>
      </c>
      <c r="E244" s="27" t="s">
        <v>437</v>
      </c>
      <c r="F244" s="28" t="s">
        <v>207</v>
      </c>
      <c r="G244" s="29">
        <v>1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172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169</v>
      </c>
    </row>
    <row r="246" ht="25.5">
      <c r="A246" s="1" t="s">
        <v>174</v>
      </c>
      <c r="E246" s="33" t="s">
        <v>217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60</v>
      </c>
      <c r="C248" s="26" t="s">
        <v>438</v>
      </c>
      <c r="D248" t="s">
        <v>169</v>
      </c>
      <c r="E248" s="27" t="s">
        <v>439</v>
      </c>
      <c r="F248" s="28" t="s">
        <v>207</v>
      </c>
      <c r="G248" s="29">
        <v>1</v>
      </c>
      <c r="H248" s="28">
        <v>0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172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169</v>
      </c>
    </row>
    <row r="250" ht="25.5">
      <c r="A250" s="1" t="s">
        <v>174</v>
      </c>
      <c r="E250" s="33" t="s">
        <v>217</v>
      </c>
    </row>
    <row r="251">
      <c r="A251" s="1" t="s">
        <v>176</v>
      </c>
      <c r="E251" s="27" t="s">
        <v>169</v>
      </c>
    </row>
    <row r="252" ht="25.5">
      <c r="A252" s="1" t="s">
        <v>167</v>
      </c>
      <c r="B252" s="1">
        <v>61</v>
      </c>
      <c r="C252" s="26" t="s">
        <v>440</v>
      </c>
      <c r="D252" t="s">
        <v>169</v>
      </c>
      <c r="E252" s="27" t="s">
        <v>441</v>
      </c>
      <c r="F252" s="28" t="s">
        <v>207</v>
      </c>
      <c r="G252" s="29">
        <v>1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169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169</v>
      </c>
    </row>
    <row r="254" ht="25.5">
      <c r="A254" s="1" t="s">
        <v>174</v>
      </c>
      <c r="E254" s="33" t="s">
        <v>217</v>
      </c>
    </row>
    <row r="255">
      <c r="A255" s="1" t="s">
        <v>176</v>
      </c>
      <c r="E255" s="27" t="s">
        <v>169</v>
      </c>
    </row>
    <row r="256" ht="25.5">
      <c r="A256" s="1" t="s">
        <v>167</v>
      </c>
      <c r="B256" s="1">
        <v>62</v>
      </c>
      <c r="C256" s="26" t="s">
        <v>442</v>
      </c>
      <c r="D256" t="s">
        <v>169</v>
      </c>
      <c r="E256" s="27" t="s">
        <v>443</v>
      </c>
      <c r="F256" s="28" t="s">
        <v>207</v>
      </c>
      <c r="G256" s="29">
        <v>1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169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 ht="25.5">
      <c r="A258" s="1" t="s">
        <v>174</v>
      </c>
      <c r="E258" s="33" t="s">
        <v>217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63</v>
      </c>
      <c r="C260" s="26" t="s">
        <v>444</v>
      </c>
      <c r="D260" t="s">
        <v>169</v>
      </c>
      <c r="E260" s="27" t="s">
        <v>445</v>
      </c>
      <c r="F260" s="28" t="s">
        <v>207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169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 ht="25.5">
      <c r="A262" s="1" t="s">
        <v>174</v>
      </c>
      <c r="E262" s="33" t="s">
        <v>217</v>
      </c>
    </row>
    <row r="263">
      <c r="A263" s="1" t="s">
        <v>176</v>
      </c>
      <c r="E263" s="27" t="s">
        <v>169</v>
      </c>
    </row>
    <row r="264">
      <c r="A264" s="1" t="s">
        <v>164</v>
      </c>
      <c r="C264" s="22" t="s">
        <v>299</v>
      </c>
      <c r="E264" s="23" t="s">
        <v>619</v>
      </c>
      <c r="L264" s="24">
        <f>SUMIFS(L265:L280,A265:A280,"P")</f>
        <v>0</v>
      </c>
      <c r="M264" s="24">
        <f>SUMIFS(M265:M280,A265:A280,"P")</f>
        <v>0</v>
      </c>
      <c r="N264" s="25"/>
    </row>
    <row r="265" ht="25.5">
      <c r="A265" s="1" t="s">
        <v>167</v>
      </c>
      <c r="B265" s="1">
        <v>64</v>
      </c>
      <c r="C265" s="26" t="s">
        <v>629</v>
      </c>
      <c r="D265" t="s">
        <v>169</v>
      </c>
      <c r="E265" s="27" t="s">
        <v>9123</v>
      </c>
      <c r="F265" s="28" t="s">
        <v>207</v>
      </c>
      <c r="G265" s="29">
        <v>2</v>
      </c>
      <c r="H265" s="28">
        <v>0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169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169</v>
      </c>
    </row>
    <row r="267" ht="25.5">
      <c r="A267" s="1" t="s">
        <v>174</v>
      </c>
      <c r="E267" s="33" t="s">
        <v>226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65</v>
      </c>
      <c r="C269" s="26" t="s">
        <v>637</v>
      </c>
      <c r="D269" t="s">
        <v>169</v>
      </c>
      <c r="E269" s="27" t="s">
        <v>633</v>
      </c>
      <c r="F269" s="28" t="s">
        <v>207</v>
      </c>
      <c r="G269" s="29">
        <v>1</v>
      </c>
      <c r="H269" s="28">
        <v>0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169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38.25">
      <c r="A270" s="1" t="s">
        <v>173</v>
      </c>
      <c r="E270" s="27" t="s">
        <v>638</v>
      </c>
    </row>
    <row r="271" ht="25.5">
      <c r="A271" s="1" t="s">
        <v>174</v>
      </c>
      <c r="E271" s="33" t="s">
        <v>217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66</v>
      </c>
      <c r="C273" s="26" t="s">
        <v>639</v>
      </c>
      <c r="D273" t="s">
        <v>169</v>
      </c>
      <c r="E273" s="27" t="s">
        <v>640</v>
      </c>
      <c r="F273" s="28" t="s">
        <v>207</v>
      </c>
      <c r="G273" s="29">
        <v>2</v>
      </c>
      <c r="H273" s="28">
        <v>0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169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>
      <c r="A274" s="1" t="s">
        <v>173</v>
      </c>
      <c r="E274" s="27" t="s">
        <v>169</v>
      </c>
    </row>
    <row r="275" ht="25.5">
      <c r="A275" s="1" t="s">
        <v>174</v>
      </c>
      <c r="E275" s="33" t="s">
        <v>226</v>
      </c>
    </row>
    <row r="276">
      <c r="A276" s="1" t="s">
        <v>176</v>
      </c>
      <c r="E276" s="27" t="s">
        <v>169</v>
      </c>
    </row>
    <row r="277" ht="25.5">
      <c r="A277" s="1" t="s">
        <v>167</v>
      </c>
      <c r="B277" s="1">
        <v>67</v>
      </c>
      <c r="C277" s="26" t="s">
        <v>641</v>
      </c>
      <c r="D277" t="s">
        <v>169</v>
      </c>
      <c r="E277" s="27" t="s">
        <v>642</v>
      </c>
      <c r="F277" s="28" t="s">
        <v>207</v>
      </c>
      <c r="G277" s="29">
        <v>1</v>
      </c>
      <c r="H277" s="28">
        <v>0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169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>
      <c r="A278" s="1" t="s">
        <v>173</v>
      </c>
      <c r="E278" s="27" t="s">
        <v>169</v>
      </c>
    </row>
    <row r="279" ht="25.5">
      <c r="A279" s="1" t="s">
        <v>174</v>
      </c>
      <c r="E279" s="33" t="s">
        <v>217</v>
      </c>
    </row>
    <row r="280">
      <c r="A280" s="1" t="s">
        <v>176</v>
      </c>
      <c r="E280" s="27" t="s">
        <v>169</v>
      </c>
    </row>
    <row r="281">
      <c r="A281" s="1" t="s">
        <v>164</v>
      </c>
      <c r="C281" s="22" t="s">
        <v>649</v>
      </c>
      <c r="E281" s="23" t="s">
        <v>300</v>
      </c>
      <c r="L281" s="24">
        <f>SUMIFS(L282:L321,A282:A321,"P")</f>
        <v>0</v>
      </c>
      <c r="M281" s="24">
        <f>SUMIFS(M282:M321,A282:A321,"P")</f>
        <v>0</v>
      </c>
      <c r="N281" s="25"/>
    </row>
    <row r="282" ht="25.5">
      <c r="A282" s="1" t="s">
        <v>167</v>
      </c>
      <c r="B282" s="1">
        <v>68</v>
      </c>
      <c r="C282" s="26" t="s">
        <v>301</v>
      </c>
      <c r="D282" t="s">
        <v>169</v>
      </c>
      <c r="E282" s="27" t="s">
        <v>302</v>
      </c>
      <c r="F282" s="28" t="s">
        <v>207</v>
      </c>
      <c r="G282" s="29">
        <v>2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172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169</v>
      </c>
    </row>
    <row r="284" ht="25.5">
      <c r="A284" s="1" t="s">
        <v>174</v>
      </c>
      <c r="E284" s="33" t="s">
        <v>226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304</v>
      </c>
      <c r="D286" t="s">
        <v>169</v>
      </c>
      <c r="E286" s="27" t="s">
        <v>305</v>
      </c>
      <c r="F286" s="28" t="s">
        <v>207</v>
      </c>
      <c r="G286" s="29">
        <v>20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172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169</v>
      </c>
    </row>
    <row r="288" ht="25.5">
      <c r="A288" s="1" t="s">
        <v>174</v>
      </c>
      <c r="E288" s="33" t="s">
        <v>292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70</v>
      </c>
      <c r="C290" s="26" t="s">
        <v>306</v>
      </c>
      <c r="D290" t="s">
        <v>169</v>
      </c>
      <c r="E290" s="27" t="s">
        <v>307</v>
      </c>
      <c r="F290" s="28" t="s">
        <v>308</v>
      </c>
      <c r="G290" s="29">
        <v>0.10000000000000001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172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169</v>
      </c>
    </row>
    <row r="292" ht="25.5">
      <c r="A292" s="1" t="s">
        <v>174</v>
      </c>
      <c r="E292" s="33" t="s">
        <v>9081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310</v>
      </c>
      <c r="D294" t="s">
        <v>169</v>
      </c>
      <c r="E294" s="27" t="s">
        <v>311</v>
      </c>
      <c r="F294" s="28" t="s">
        <v>743</v>
      </c>
      <c r="G294" s="29">
        <v>1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169</v>
      </c>
    </row>
    <row r="296" ht="25.5">
      <c r="A296" s="1" t="s">
        <v>174</v>
      </c>
      <c r="E296" s="33" t="s">
        <v>5163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322</v>
      </c>
      <c r="D298" t="s">
        <v>169</v>
      </c>
      <c r="E298" s="27" t="s">
        <v>323</v>
      </c>
      <c r="F298" s="28" t="s">
        <v>207</v>
      </c>
      <c r="G298" s="29">
        <v>1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169</v>
      </c>
    </row>
    <row r="300" ht="25.5">
      <c r="A300" s="1" t="s">
        <v>174</v>
      </c>
      <c r="E300" s="33" t="s">
        <v>217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73</v>
      </c>
      <c r="C302" s="26" t="s">
        <v>324</v>
      </c>
      <c r="D302" t="s">
        <v>169</v>
      </c>
      <c r="E302" s="27" t="s">
        <v>325</v>
      </c>
      <c r="F302" s="28" t="s">
        <v>207</v>
      </c>
      <c r="G302" s="29">
        <v>1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>
      <c r="A303" s="1" t="s">
        <v>173</v>
      </c>
      <c r="E303" s="27" t="s">
        <v>169</v>
      </c>
    </row>
    <row r="304" ht="25.5">
      <c r="A304" s="1" t="s">
        <v>174</v>
      </c>
      <c r="E304" s="33" t="s">
        <v>217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326</v>
      </c>
      <c r="D306" t="s">
        <v>169</v>
      </c>
      <c r="E306" s="27" t="s">
        <v>327</v>
      </c>
      <c r="F306" s="28" t="s">
        <v>312</v>
      </c>
      <c r="G306" s="29">
        <v>40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25.5">
      <c r="A308" s="1" t="s">
        <v>174</v>
      </c>
      <c r="E308" s="33" t="s">
        <v>332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328</v>
      </c>
      <c r="D310" t="s">
        <v>169</v>
      </c>
      <c r="E310" s="27" t="s">
        <v>329</v>
      </c>
      <c r="F310" s="28" t="s">
        <v>312</v>
      </c>
      <c r="G310" s="29">
        <v>40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169</v>
      </c>
    </row>
    <row r="312" ht="25.5">
      <c r="A312" s="1" t="s">
        <v>174</v>
      </c>
      <c r="E312" s="33" t="s">
        <v>332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76</v>
      </c>
      <c r="C314" s="26" t="s">
        <v>330</v>
      </c>
      <c r="D314" t="s">
        <v>169</v>
      </c>
      <c r="E314" s="27" t="s">
        <v>331</v>
      </c>
      <c r="F314" s="28" t="s">
        <v>312</v>
      </c>
      <c r="G314" s="29">
        <v>80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169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169</v>
      </c>
    </row>
    <row r="316" ht="25.5">
      <c r="A316" s="1" t="s">
        <v>174</v>
      </c>
      <c r="E316" s="33" t="s">
        <v>316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77</v>
      </c>
      <c r="C318" s="26" t="s">
        <v>454</v>
      </c>
      <c r="D318" t="s">
        <v>169</v>
      </c>
      <c r="E318" s="27" t="s">
        <v>455</v>
      </c>
      <c r="F318" s="28" t="s">
        <v>312</v>
      </c>
      <c r="G318" s="29">
        <v>24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169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>
      <c r="A319" s="1" t="s">
        <v>173</v>
      </c>
      <c r="E319" s="27" t="s">
        <v>169</v>
      </c>
    </row>
    <row r="320" ht="25.5">
      <c r="A320" s="1" t="s">
        <v>174</v>
      </c>
      <c r="E320" s="33" t="s">
        <v>1093</v>
      </c>
    </row>
    <row r="321">
      <c r="A321" s="1" t="s">
        <v>176</v>
      </c>
      <c r="E321" s="27" t="s">
        <v>169</v>
      </c>
    </row>
  </sheetData>
  <sheetProtection sheet="1" objects="1" scenarios="1" spinCount="100000" saltValue="dhvK9xGdCehLr9fCbTq0KLp2eV6UJ7PIkFYGenTqcS8lY8j0jHxBkDkdlpEoznCR+2dRc+dLgvaLesOouVTi+w==" hashValue="NFK/tnlLNTknjHCMogHX6ToOGcOIkMmhQrqu9WP5iOahwBf5Tok4eXAAEUHF3dcAtQ0/854+OD82A29Xrasn2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COUNTIFS(L8:L160,"=0",A8:A160,"P")+COUNTIFS(L8:L160,"",A8:A160,"P")+SUM(Q8:Q160)</f>
        <v>0</v>
      </c>
    </row>
    <row r="8" ht="25.5">
      <c r="A8" s="1" t="s">
        <v>162</v>
      </c>
      <c r="C8" s="22" t="s">
        <v>9124</v>
      </c>
      <c r="E8" s="23" t="s">
        <v>97</v>
      </c>
      <c r="L8" s="24">
        <f>L9+L66+L135</f>
        <v>0</v>
      </c>
      <c r="M8" s="24">
        <f>M9+M66+M135</f>
        <v>0</v>
      </c>
      <c r="N8" s="25"/>
    </row>
    <row r="9">
      <c r="A9" s="1" t="s">
        <v>164</v>
      </c>
      <c r="C9" s="22" t="s">
        <v>165</v>
      </c>
      <c r="E9" s="23" t="s">
        <v>334</v>
      </c>
      <c r="L9" s="24">
        <f>SUMIFS(L10:L65,A10:A65,"P")</f>
        <v>0</v>
      </c>
      <c r="M9" s="24">
        <f>SUMIFS(M10:M65,A10:A65,"P")</f>
        <v>0</v>
      </c>
      <c r="N9" s="25"/>
    </row>
    <row r="10">
      <c r="A10" s="1" t="s">
        <v>167</v>
      </c>
      <c r="B10" s="1">
        <v>1</v>
      </c>
      <c r="C10" s="26" t="s">
        <v>9125</v>
      </c>
      <c r="D10" t="s">
        <v>169</v>
      </c>
      <c r="E10" s="27" t="s">
        <v>9126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226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9127</v>
      </c>
      <c r="D14" t="s">
        <v>169</v>
      </c>
      <c r="E14" s="27" t="s">
        <v>9128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226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9129</v>
      </c>
      <c r="D18" t="s">
        <v>169</v>
      </c>
      <c r="E18" s="27" t="s">
        <v>9130</v>
      </c>
      <c r="F18" s="28" t="s">
        <v>207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226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9131</v>
      </c>
      <c r="D22" t="s">
        <v>169</v>
      </c>
      <c r="E22" s="27" t="s">
        <v>9132</v>
      </c>
      <c r="F22" s="28" t="s">
        <v>207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 ht="25.5">
      <c r="A24" s="1" t="s">
        <v>174</v>
      </c>
      <c r="E24" s="33" t="s">
        <v>217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9133</v>
      </c>
      <c r="D26" t="s">
        <v>169</v>
      </c>
      <c r="E26" s="27" t="s">
        <v>9134</v>
      </c>
      <c r="F26" s="28" t="s">
        <v>207</v>
      </c>
      <c r="G26" s="29">
        <v>1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217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9135</v>
      </c>
      <c r="D30" t="s">
        <v>169</v>
      </c>
      <c r="E30" s="27" t="s">
        <v>9136</v>
      </c>
      <c r="F30" s="28" t="s">
        <v>207</v>
      </c>
      <c r="G30" s="29">
        <v>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217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9137</v>
      </c>
      <c r="D34" t="s">
        <v>169</v>
      </c>
      <c r="E34" s="27" t="s">
        <v>9138</v>
      </c>
      <c r="F34" s="28" t="s">
        <v>207</v>
      </c>
      <c r="G34" s="29">
        <v>2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226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9139</v>
      </c>
      <c r="D38" t="s">
        <v>169</v>
      </c>
      <c r="E38" s="27" t="s">
        <v>9140</v>
      </c>
      <c r="F38" s="28" t="s">
        <v>207</v>
      </c>
      <c r="G38" s="29">
        <v>2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226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9141</v>
      </c>
      <c r="D42" t="s">
        <v>169</v>
      </c>
      <c r="E42" s="27" t="s">
        <v>9142</v>
      </c>
      <c r="F42" s="28" t="s">
        <v>207</v>
      </c>
      <c r="G42" s="29">
        <v>3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208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9143</v>
      </c>
      <c r="D46" t="s">
        <v>169</v>
      </c>
      <c r="E46" s="27" t="s">
        <v>9144</v>
      </c>
      <c r="F46" s="28" t="s">
        <v>207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217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9145</v>
      </c>
      <c r="D50" t="s">
        <v>169</v>
      </c>
      <c r="E50" s="27" t="s">
        <v>9146</v>
      </c>
      <c r="F50" s="28" t="s">
        <v>207</v>
      </c>
      <c r="G50" s="29">
        <v>2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226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9147</v>
      </c>
      <c r="D54" t="s">
        <v>169</v>
      </c>
      <c r="E54" s="27" t="s">
        <v>9148</v>
      </c>
      <c r="F54" s="28" t="s">
        <v>207</v>
      </c>
      <c r="G54" s="29">
        <v>12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236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637</v>
      </c>
      <c r="D58" t="s">
        <v>169</v>
      </c>
      <c r="E58" s="27" t="s">
        <v>633</v>
      </c>
      <c r="F58" s="28" t="s">
        <v>207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38.25">
      <c r="A59" s="1" t="s">
        <v>173</v>
      </c>
      <c r="E59" s="27" t="s">
        <v>638</v>
      </c>
    </row>
    <row r="60" ht="25.5">
      <c r="A60" s="1" t="s">
        <v>174</v>
      </c>
      <c r="E60" s="33" t="s">
        <v>217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641</v>
      </c>
      <c r="D62" t="s">
        <v>169</v>
      </c>
      <c r="E62" s="27" t="s">
        <v>642</v>
      </c>
      <c r="F62" s="28" t="s">
        <v>207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217</v>
      </c>
    </row>
    <row r="65">
      <c r="A65" s="1" t="s">
        <v>176</v>
      </c>
      <c r="E65" s="27" t="s">
        <v>169</v>
      </c>
    </row>
    <row r="66">
      <c r="A66" s="1" t="s">
        <v>164</v>
      </c>
      <c r="C66" s="22" t="s">
        <v>213</v>
      </c>
      <c r="E66" s="23" t="s">
        <v>393</v>
      </c>
      <c r="L66" s="24">
        <f>SUMIFS(L67:L134,A67:A134,"P")</f>
        <v>0</v>
      </c>
      <c r="M66" s="24">
        <f>SUMIFS(M67:M134,A67:A134,"P")</f>
        <v>0</v>
      </c>
      <c r="N66" s="25"/>
    </row>
    <row r="67" ht="25.5">
      <c r="A67" s="1" t="s">
        <v>167</v>
      </c>
      <c r="B67" s="1">
        <v>15</v>
      </c>
      <c r="C67" s="26" t="s">
        <v>9075</v>
      </c>
      <c r="D67" t="s">
        <v>169</v>
      </c>
      <c r="E67" s="27" t="s">
        <v>9076</v>
      </c>
      <c r="F67" s="28" t="s">
        <v>171</v>
      </c>
      <c r="G67" s="29">
        <v>200</v>
      </c>
      <c r="H67" s="28">
        <v>8.0000000000000007E-05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410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762</v>
      </c>
      <c r="D71" t="s">
        <v>169</v>
      </c>
      <c r="E71" s="27" t="s">
        <v>763</v>
      </c>
      <c r="F71" s="28" t="s">
        <v>171</v>
      </c>
      <c r="G71" s="29">
        <v>200</v>
      </c>
      <c r="H71" s="28">
        <v>4.0000000000000003E-05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410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394</v>
      </c>
      <c r="D75" t="s">
        <v>169</v>
      </c>
      <c r="E75" s="27" t="s">
        <v>395</v>
      </c>
      <c r="F75" s="28" t="s">
        <v>171</v>
      </c>
      <c r="G75" s="29">
        <v>10</v>
      </c>
      <c r="H75" s="28">
        <v>0.00021000000000000001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319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394</v>
      </c>
      <c r="D79" t="s">
        <v>378</v>
      </c>
      <c r="E79" s="27" t="s">
        <v>395</v>
      </c>
      <c r="F79" s="28" t="s">
        <v>171</v>
      </c>
      <c r="G79" s="29">
        <v>10</v>
      </c>
      <c r="H79" s="28">
        <v>0.00021000000000000001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319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589</v>
      </c>
      <c r="D83" t="s">
        <v>169</v>
      </c>
      <c r="E83" s="27" t="s">
        <v>590</v>
      </c>
      <c r="F83" s="28" t="s">
        <v>171</v>
      </c>
      <c r="G83" s="29">
        <v>50</v>
      </c>
      <c r="H83" s="28">
        <v>4.0000000000000003E-05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418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591</v>
      </c>
      <c r="D87" t="s">
        <v>169</v>
      </c>
      <c r="E87" s="27" t="s">
        <v>592</v>
      </c>
      <c r="F87" s="28" t="s">
        <v>171</v>
      </c>
      <c r="G87" s="29">
        <v>50</v>
      </c>
      <c r="H87" s="28">
        <v>0.0001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172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 ht="25.5">
      <c r="A89" s="1" t="s">
        <v>174</v>
      </c>
      <c r="E89" s="33" t="s">
        <v>418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770</v>
      </c>
      <c r="D91" t="s">
        <v>169</v>
      </c>
      <c r="E91" s="27" t="s">
        <v>771</v>
      </c>
      <c r="F91" s="28" t="s">
        <v>207</v>
      </c>
      <c r="G91" s="29">
        <v>1</v>
      </c>
      <c r="H91" s="28">
        <v>0.00023000000000000001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172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 ht="25.5">
      <c r="A93" s="1" t="s">
        <v>174</v>
      </c>
      <c r="E93" s="33" t="s">
        <v>217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553</v>
      </c>
      <c r="D95" t="s">
        <v>169</v>
      </c>
      <c r="E95" s="27" t="s">
        <v>554</v>
      </c>
      <c r="F95" s="28" t="s">
        <v>207</v>
      </c>
      <c r="G95" s="29">
        <v>10</v>
      </c>
      <c r="H95" s="28">
        <v>5.0000000000000002E-05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172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319</v>
      </c>
    </row>
    <row r="98">
      <c r="A98" s="1" t="s">
        <v>176</v>
      </c>
      <c r="E98" s="27" t="s">
        <v>169</v>
      </c>
    </row>
    <row r="99">
      <c r="A99" s="1" t="s">
        <v>167</v>
      </c>
      <c r="B99" s="1">
        <v>23</v>
      </c>
      <c r="C99" s="26" t="s">
        <v>556</v>
      </c>
      <c r="D99" t="s">
        <v>169</v>
      </c>
      <c r="E99" s="27" t="s">
        <v>557</v>
      </c>
      <c r="F99" s="28" t="s">
        <v>207</v>
      </c>
      <c r="G99" s="29">
        <v>10</v>
      </c>
      <c r="H99" s="28">
        <v>1.0000000000000001E-05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172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319</v>
      </c>
    </row>
    <row r="102">
      <c r="A102" s="1" t="s">
        <v>176</v>
      </c>
      <c r="E102" s="27" t="s">
        <v>169</v>
      </c>
    </row>
    <row r="103">
      <c r="A103" s="1" t="s">
        <v>167</v>
      </c>
      <c r="B103" s="1">
        <v>24</v>
      </c>
      <c r="C103" s="26" t="s">
        <v>772</v>
      </c>
      <c r="D103" t="s">
        <v>169</v>
      </c>
      <c r="E103" s="27" t="s">
        <v>773</v>
      </c>
      <c r="F103" s="28" t="s">
        <v>207</v>
      </c>
      <c r="G103" s="29">
        <v>1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217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25</v>
      </c>
      <c r="C107" s="26" t="s">
        <v>9077</v>
      </c>
      <c r="D107" t="s">
        <v>169</v>
      </c>
      <c r="E107" s="27" t="s">
        <v>9078</v>
      </c>
      <c r="F107" s="28" t="s">
        <v>171</v>
      </c>
      <c r="G107" s="29">
        <v>200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410</v>
      </c>
    </row>
    <row r="110">
      <c r="A110" s="1" t="s">
        <v>176</v>
      </c>
      <c r="E110" s="27" t="s">
        <v>169</v>
      </c>
    </row>
    <row r="111">
      <c r="A111" s="1" t="s">
        <v>167</v>
      </c>
      <c r="B111" s="1">
        <v>26</v>
      </c>
      <c r="C111" s="26" t="s">
        <v>419</v>
      </c>
      <c r="D111" t="s">
        <v>169</v>
      </c>
      <c r="E111" s="27" t="s">
        <v>420</v>
      </c>
      <c r="F111" s="28" t="s">
        <v>171</v>
      </c>
      <c r="G111" s="29">
        <v>50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172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418</v>
      </c>
    </row>
    <row r="114">
      <c r="A114" s="1" t="s">
        <v>176</v>
      </c>
      <c r="E114" s="27" t="s">
        <v>169</v>
      </c>
    </row>
    <row r="115">
      <c r="A115" s="1" t="s">
        <v>167</v>
      </c>
      <c r="B115" s="1">
        <v>27</v>
      </c>
      <c r="C115" s="26" t="s">
        <v>419</v>
      </c>
      <c r="D115" t="s">
        <v>378</v>
      </c>
      <c r="E115" s="27" t="s">
        <v>420</v>
      </c>
      <c r="F115" s="28" t="s">
        <v>171</v>
      </c>
      <c r="G115" s="29">
        <v>50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172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418</v>
      </c>
    </row>
    <row r="118">
      <c r="A118" s="1" t="s">
        <v>176</v>
      </c>
      <c r="E118" s="27" t="s">
        <v>169</v>
      </c>
    </row>
    <row r="119">
      <c r="A119" s="1" t="s">
        <v>167</v>
      </c>
      <c r="B119" s="1">
        <v>28</v>
      </c>
      <c r="C119" s="26" t="s">
        <v>421</v>
      </c>
      <c r="D119" t="s">
        <v>169</v>
      </c>
      <c r="E119" s="27" t="s">
        <v>422</v>
      </c>
      <c r="F119" s="28" t="s">
        <v>171</v>
      </c>
      <c r="G119" s="29">
        <v>20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292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29</v>
      </c>
      <c r="C123" s="26" t="s">
        <v>421</v>
      </c>
      <c r="D123" t="s">
        <v>378</v>
      </c>
      <c r="E123" s="27" t="s">
        <v>422</v>
      </c>
      <c r="F123" s="28" t="s">
        <v>171</v>
      </c>
      <c r="G123" s="29">
        <v>20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292</v>
      </c>
    </row>
    <row r="126">
      <c r="A126" s="1" t="s">
        <v>176</v>
      </c>
      <c r="E126" s="27" t="s">
        <v>169</v>
      </c>
    </row>
    <row r="127">
      <c r="A127" s="1" t="s">
        <v>167</v>
      </c>
      <c r="B127" s="1">
        <v>30</v>
      </c>
      <c r="C127" s="26" t="s">
        <v>774</v>
      </c>
      <c r="D127" t="s">
        <v>169</v>
      </c>
      <c r="E127" s="27" t="s">
        <v>775</v>
      </c>
      <c r="F127" s="28" t="s">
        <v>171</v>
      </c>
      <c r="G127" s="29">
        <v>200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172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410</v>
      </c>
    </row>
    <row r="130">
      <c r="A130" s="1" t="s">
        <v>176</v>
      </c>
      <c r="E130" s="27" t="s">
        <v>169</v>
      </c>
    </row>
    <row r="131">
      <c r="A131" s="1" t="s">
        <v>167</v>
      </c>
      <c r="B131" s="1">
        <v>31</v>
      </c>
      <c r="C131" s="26" t="s">
        <v>558</v>
      </c>
      <c r="D131" t="s">
        <v>169</v>
      </c>
      <c r="E131" s="27" t="s">
        <v>559</v>
      </c>
      <c r="F131" s="28" t="s">
        <v>207</v>
      </c>
      <c r="G131" s="29">
        <v>10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319</v>
      </c>
    </row>
    <row r="134">
      <c r="A134" s="1" t="s">
        <v>176</v>
      </c>
      <c r="E134" s="27" t="s">
        <v>169</v>
      </c>
    </row>
    <row r="135">
      <c r="A135" s="1" t="s">
        <v>164</v>
      </c>
      <c r="C135" s="22" t="s">
        <v>285</v>
      </c>
      <c r="E135" s="23" t="s">
        <v>300</v>
      </c>
      <c r="L135" s="24">
        <f>SUMIFS(L136:L159,A136:A159,"P")</f>
        <v>0</v>
      </c>
      <c r="M135" s="24">
        <f>SUMIFS(M136:M159,A136:A159,"P")</f>
        <v>0</v>
      </c>
      <c r="N135" s="25"/>
    </row>
    <row r="136">
      <c r="A136" s="1" t="s">
        <v>167</v>
      </c>
      <c r="B136" s="1">
        <v>32</v>
      </c>
      <c r="C136" s="26" t="s">
        <v>322</v>
      </c>
      <c r="D136" t="s">
        <v>169</v>
      </c>
      <c r="E136" s="27" t="s">
        <v>323</v>
      </c>
      <c r="F136" s="28" t="s">
        <v>207</v>
      </c>
      <c r="G136" s="29">
        <v>1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169</v>
      </c>
    </row>
    <row r="138" ht="25.5">
      <c r="A138" s="1" t="s">
        <v>174</v>
      </c>
      <c r="E138" s="33" t="s">
        <v>217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324</v>
      </c>
      <c r="D140" t="s">
        <v>169</v>
      </c>
      <c r="E140" s="27" t="s">
        <v>325</v>
      </c>
      <c r="F140" s="28" t="s">
        <v>207</v>
      </c>
      <c r="G140" s="29">
        <v>1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169</v>
      </c>
    </row>
    <row r="142" ht="25.5">
      <c r="A142" s="1" t="s">
        <v>174</v>
      </c>
      <c r="E142" s="33" t="s">
        <v>217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326</v>
      </c>
      <c r="D144" t="s">
        <v>169</v>
      </c>
      <c r="E144" s="27" t="s">
        <v>327</v>
      </c>
      <c r="F144" s="28" t="s">
        <v>312</v>
      </c>
      <c r="G144" s="29">
        <v>80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169</v>
      </c>
    </row>
    <row r="146" ht="25.5">
      <c r="A146" s="1" t="s">
        <v>174</v>
      </c>
      <c r="E146" s="33" t="s">
        <v>316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330</v>
      </c>
      <c r="D148" t="s">
        <v>169</v>
      </c>
      <c r="E148" s="27" t="s">
        <v>331</v>
      </c>
      <c r="F148" s="28" t="s">
        <v>312</v>
      </c>
      <c r="G148" s="29">
        <v>80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169</v>
      </c>
    </row>
    <row r="150" ht="25.5">
      <c r="A150" s="1" t="s">
        <v>174</v>
      </c>
      <c r="E150" s="33" t="s">
        <v>316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454</v>
      </c>
      <c r="D152" t="s">
        <v>169</v>
      </c>
      <c r="E152" s="27" t="s">
        <v>455</v>
      </c>
      <c r="F152" s="28" t="s">
        <v>312</v>
      </c>
      <c r="G152" s="29">
        <v>40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>
      <c r="A153" s="1" t="s">
        <v>173</v>
      </c>
      <c r="E153" s="27" t="s">
        <v>169</v>
      </c>
    </row>
    <row r="154" ht="25.5">
      <c r="A154" s="1" t="s">
        <v>174</v>
      </c>
      <c r="E154" s="33" t="s">
        <v>332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9149</v>
      </c>
      <c r="D156" t="s">
        <v>169</v>
      </c>
      <c r="E156" s="27" t="s">
        <v>311</v>
      </c>
      <c r="F156" s="28" t="s">
        <v>743</v>
      </c>
      <c r="G156" s="29">
        <v>1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169</v>
      </c>
    </row>
    <row r="158" ht="25.5">
      <c r="A158" s="1" t="s">
        <v>174</v>
      </c>
      <c r="E158" s="33" t="s">
        <v>5163</v>
      </c>
    </row>
    <row r="159">
      <c r="A159" s="1" t="s">
        <v>176</v>
      </c>
      <c r="E159" s="27" t="s">
        <v>169</v>
      </c>
    </row>
  </sheetData>
  <sheetProtection sheet="1" objects="1" scenarios="1" spinCount="100000" saltValue="X4H4QEXpbv9XUJk37qnjr3+quS8H2cP4uXIxBSwc1TQl+3NBKqFW3hO1gKsR6dwn3kgRWnaa/Y2pOwXuUsLueQ==" hashValue="a1bogalXitL2FaRt9k9CM15wiPqwn9VWvzFQC8aEAPPw5HUZoTP2koyoqhTZZ2PPfAYaCOvrr4dgAzXOdDCPv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COUNTIFS(L8:L617,"=0",A8:A617,"P")+COUNTIFS(L8:L617,"",A8:A617,"P")+SUM(Q8:Q617)</f>
        <v>0</v>
      </c>
    </row>
    <row r="8">
      <c r="A8" s="1" t="s">
        <v>162</v>
      </c>
      <c r="C8" s="22" t="s">
        <v>9150</v>
      </c>
      <c r="E8" s="23" t="s">
        <v>99</v>
      </c>
      <c r="L8" s="24">
        <f>L9+L30+L79+L100+L133+L138+L227+L296+L313+L346+L367+L428+L445+L454+L459+L612</f>
        <v>0</v>
      </c>
      <c r="M8" s="24">
        <f>M9+M30+M79+M100+M133+M138+M227+M296+M313+M346+M367+M428+M445+M454+M459+M612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SUMIFS(L10:L29,A10:A29,"P")</f>
        <v>0</v>
      </c>
      <c r="M9" s="24">
        <f>SUMIFS(M10:M29,A10:A29,"P")</f>
        <v>0</v>
      </c>
      <c r="N9" s="25"/>
    </row>
    <row r="10" ht="25.5">
      <c r="A10" s="1" t="s">
        <v>167</v>
      </c>
      <c r="B10" s="1">
        <v>1</v>
      </c>
      <c r="C10" s="26" t="s">
        <v>9151</v>
      </c>
      <c r="D10" t="s">
        <v>169</v>
      </c>
      <c r="E10" s="27" t="s">
        <v>9152</v>
      </c>
      <c r="F10" s="28" t="s">
        <v>1467</v>
      </c>
      <c r="G10" s="29">
        <v>1406.55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9153</v>
      </c>
    </row>
    <row r="12" ht="51">
      <c r="A12" s="1" t="s">
        <v>174</v>
      </c>
      <c r="E12" s="33" t="s">
        <v>9154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9155</v>
      </c>
      <c r="D14" t="s">
        <v>169</v>
      </c>
      <c r="E14" s="27" t="s">
        <v>9156</v>
      </c>
      <c r="F14" s="28" t="s">
        <v>1467</v>
      </c>
      <c r="G14" s="29">
        <v>1406.55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9157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9158</v>
      </c>
      <c r="D18" t="s">
        <v>169</v>
      </c>
      <c r="E18" s="27" t="s">
        <v>9159</v>
      </c>
      <c r="F18" s="28" t="s">
        <v>1467</v>
      </c>
      <c r="G18" s="29">
        <v>856.54999999999995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9160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9161</v>
      </c>
      <c r="D22" t="s">
        <v>169</v>
      </c>
      <c r="E22" s="27" t="s">
        <v>9162</v>
      </c>
      <c r="F22" s="28" t="s">
        <v>1467</v>
      </c>
      <c r="G22" s="29">
        <v>550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9163</v>
      </c>
    </row>
    <row r="24">
      <c r="A24" s="1" t="s">
        <v>174</v>
      </c>
      <c r="E24" s="33" t="s">
        <v>9164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9165</v>
      </c>
      <c r="D26" t="s">
        <v>1443</v>
      </c>
      <c r="E26" s="27" t="s">
        <v>9166</v>
      </c>
      <c r="F26" s="28" t="s">
        <v>1445</v>
      </c>
      <c r="G26" s="29">
        <v>1456.135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9167</v>
      </c>
    </row>
    <row r="28">
      <c r="A28" s="1" t="s">
        <v>174</v>
      </c>
      <c r="E28" s="33" t="s">
        <v>9168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379</v>
      </c>
      <c r="E30" s="23" t="s">
        <v>4185</v>
      </c>
      <c r="L30" s="24">
        <f>SUMIFS(L31:L78,A31:A78,"P")</f>
        <v>0</v>
      </c>
      <c r="M30" s="24">
        <f>SUMIFS(M31:M78,A31:A78,"P")</f>
        <v>0</v>
      </c>
      <c r="N30" s="25"/>
    </row>
    <row r="31" ht="25.5">
      <c r="A31" s="1" t="s">
        <v>167</v>
      </c>
      <c r="B31" s="1">
        <v>6</v>
      </c>
      <c r="C31" s="26" t="s">
        <v>9169</v>
      </c>
      <c r="D31" t="s">
        <v>169</v>
      </c>
      <c r="E31" s="27" t="s">
        <v>9170</v>
      </c>
      <c r="F31" s="28" t="s">
        <v>1467</v>
      </c>
      <c r="G31" s="29">
        <v>48.494999999999997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9171</v>
      </c>
    </row>
    <row r="33" ht="38.25">
      <c r="A33" s="1" t="s">
        <v>174</v>
      </c>
      <c r="E33" s="33" t="s">
        <v>9172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9173</v>
      </c>
      <c r="D35" t="s">
        <v>169</v>
      </c>
      <c r="E35" s="27" t="s">
        <v>9174</v>
      </c>
      <c r="F35" s="28" t="s">
        <v>1405</v>
      </c>
      <c r="G35" s="29">
        <v>64.659999999999997</v>
      </c>
      <c r="H35" s="28">
        <v>0.001163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9175</v>
      </c>
    </row>
    <row r="37" ht="38.25">
      <c r="A37" s="1" t="s">
        <v>174</v>
      </c>
      <c r="E37" s="33" t="s">
        <v>9176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9177</v>
      </c>
      <c r="D39" t="s">
        <v>169</v>
      </c>
      <c r="E39" s="27" t="s">
        <v>9178</v>
      </c>
      <c r="F39" s="28" t="s">
        <v>1488</v>
      </c>
      <c r="G39" s="29">
        <v>323.30000000000001</v>
      </c>
      <c r="H39" s="28">
        <v>9.8999999999999994E-05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9179</v>
      </c>
    </row>
    <row r="41" ht="38.25">
      <c r="A41" s="1" t="s">
        <v>174</v>
      </c>
      <c r="E41" s="33" t="s">
        <v>9180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9181</v>
      </c>
      <c r="D43" t="s">
        <v>169</v>
      </c>
      <c r="E43" s="27" t="s">
        <v>9182</v>
      </c>
      <c r="F43" s="28" t="s">
        <v>1467</v>
      </c>
      <c r="G43" s="29">
        <v>83.513999999999996</v>
      </c>
      <c r="H43" s="28">
        <v>2.5018720000000001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9183</v>
      </c>
    </row>
    <row r="45" ht="38.25">
      <c r="A45" s="1" t="s">
        <v>174</v>
      </c>
      <c r="E45" s="33" t="s">
        <v>9184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8202</v>
      </c>
      <c r="D47" t="s">
        <v>169</v>
      </c>
      <c r="E47" s="27" t="s">
        <v>8203</v>
      </c>
      <c r="F47" s="28" t="s">
        <v>1488</v>
      </c>
      <c r="G47" s="29">
        <v>56.008000000000003</v>
      </c>
      <c r="H47" s="28">
        <v>0.002944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8204</v>
      </c>
    </row>
    <row r="49" ht="38.25">
      <c r="A49" s="1" t="s">
        <v>174</v>
      </c>
      <c r="E49" s="33" t="s">
        <v>9185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8206</v>
      </c>
      <c r="D51" t="s">
        <v>169</v>
      </c>
      <c r="E51" s="27" t="s">
        <v>8207</v>
      </c>
      <c r="F51" s="28" t="s">
        <v>1488</v>
      </c>
      <c r="G51" s="29">
        <v>56.008000000000003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8208</v>
      </c>
    </row>
    <row r="53">
      <c r="A53" s="1" t="s">
        <v>174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8213</v>
      </c>
      <c r="D55" t="s">
        <v>169</v>
      </c>
      <c r="E55" s="27" t="s">
        <v>8214</v>
      </c>
      <c r="F55" s="28" t="s">
        <v>1445</v>
      </c>
      <c r="G55" s="29">
        <v>10.022</v>
      </c>
      <c r="H55" s="28">
        <v>1.062773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8215</v>
      </c>
    </row>
    <row r="57" ht="25.5">
      <c r="A57" s="1" t="s">
        <v>174</v>
      </c>
      <c r="E57" s="33" t="s">
        <v>9186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9187</v>
      </c>
      <c r="D59" t="s">
        <v>169</v>
      </c>
      <c r="E59" s="27" t="s">
        <v>9188</v>
      </c>
      <c r="F59" s="28" t="s">
        <v>1467</v>
      </c>
      <c r="G59" s="29">
        <v>16.68</v>
      </c>
      <c r="H59" s="28">
        <v>2.5018720000000001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 ht="25.5">
      <c r="A60" s="1" t="s">
        <v>173</v>
      </c>
      <c r="E60" s="27" t="s">
        <v>9189</v>
      </c>
    </row>
    <row r="61" ht="25.5">
      <c r="A61" s="1" t="s">
        <v>174</v>
      </c>
      <c r="E61" s="33" t="s">
        <v>9190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8221</v>
      </c>
      <c r="D63" t="s">
        <v>169</v>
      </c>
      <c r="E63" s="27" t="s">
        <v>8222</v>
      </c>
      <c r="F63" s="28" t="s">
        <v>1488</v>
      </c>
      <c r="G63" s="29">
        <v>66.719999999999999</v>
      </c>
      <c r="H63" s="28">
        <v>0.0026919999999999999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8223</v>
      </c>
    </row>
    <row r="65" ht="38.25">
      <c r="A65" s="1" t="s">
        <v>174</v>
      </c>
      <c r="E65" s="33" t="s">
        <v>9191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8225</v>
      </c>
      <c r="D67" t="s">
        <v>169</v>
      </c>
      <c r="E67" s="27" t="s">
        <v>8226</v>
      </c>
      <c r="F67" s="28" t="s">
        <v>1488</v>
      </c>
      <c r="G67" s="29">
        <v>66.719999999999999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8227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9192</v>
      </c>
      <c r="D71" t="s">
        <v>169</v>
      </c>
      <c r="E71" s="27" t="s">
        <v>9193</v>
      </c>
      <c r="F71" s="28" t="s">
        <v>1445</v>
      </c>
      <c r="G71" s="29">
        <v>2.5019999999999998</v>
      </c>
      <c r="H71" s="28">
        <v>1.060621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9194</v>
      </c>
    </row>
    <row r="73" ht="25.5">
      <c r="A73" s="1" t="s">
        <v>174</v>
      </c>
      <c r="E73" s="33" t="s">
        <v>9195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9196</v>
      </c>
      <c r="D75" t="s">
        <v>8567</v>
      </c>
      <c r="E75" s="27" t="s">
        <v>9197</v>
      </c>
      <c r="F75" s="28" t="s">
        <v>1488</v>
      </c>
      <c r="G75" s="29">
        <v>382.94900000000001</v>
      </c>
      <c r="H75" s="28">
        <v>0.00029999999999999997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9197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603</v>
      </c>
      <c r="E79" s="23" t="s">
        <v>2777</v>
      </c>
      <c r="L79" s="24">
        <f>SUMIFS(L80:L99,A80:A99,"P")</f>
        <v>0</v>
      </c>
      <c r="M79" s="24">
        <f>SUMIFS(M80:M99,A80:A99,"P")</f>
        <v>0</v>
      </c>
      <c r="N79" s="25"/>
    </row>
    <row r="80">
      <c r="A80" s="1" t="s">
        <v>167</v>
      </c>
      <c r="B80" s="1">
        <v>18</v>
      </c>
      <c r="C80" s="26" t="s">
        <v>9198</v>
      </c>
      <c r="D80" t="s">
        <v>169</v>
      </c>
      <c r="E80" s="27" t="s">
        <v>9199</v>
      </c>
      <c r="F80" s="28" t="s">
        <v>1467</v>
      </c>
      <c r="G80" s="29">
        <v>71.894000000000005</v>
      </c>
      <c r="H80" s="28">
        <v>2.5018720000000001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9200</v>
      </c>
    </row>
    <row r="82" ht="38.25">
      <c r="A82" s="1" t="s">
        <v>174</v>
      </c>
      <c r="E82" s="33" t="s">
        <v>9201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8270</v>
      </c>
      <c r="D84" t="s">
        <v>169</v>
      </c>
      <c r="E84" s="27" t="s">
        <v>8271</v>
      </c>
      <c r="F84" s="28" t="s">
        <v>1488</v>
      </c>
      <c r="G84" s="29">
        <v>188.797</v>
      </c>
      <c r="H84" s="28">
        <v>0.0027469999999999999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8272</v>
      </c>
    </row>
    <row r="86" ht="38.25">
      <c r="A86" s="1" t="s">
        <v>174</v>
      </c>
      <c r="E86" s="33" t="s">
        <v>9202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8274</v>
      </c>
      <c r="D88" t="s">
        <v>169</v>
      </c>
      <c r="E88" s="27" t="s">
        <v>8275</v>
      </c>
      <c r="F88" s="28" t="s">
        <v>1488</v>
      </c>
      <c r="G88" s="29">
        <v>188.797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8276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9203</v>
      </c>
      <c r="D92" t="s">
        <v>169</v>
      </c>
      <c r="E92" s="27" t="s">
        <v>9204</v>
      </c>
      <c r="F92" s="28" t="s">
        <v>1488</v>
      </c>
      <c r="G92" s="29">
        <v>373.863</v>
      </c>
      <c r="H92" s="28">
        <v>0.0025000000000000001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9205</v>
      </c>
    </row>
    <row r="94" ht="38.25">
      <c r="A94" s="1" t="s">
        <v>174</v>
      </c>
      <c r="E94" s="33" t="s">
        <v>9206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8284</v>
      </c>
      <c r="D96" t="s">
        <v>169</v>
      </c>
      <c r="E96" s="27" t="s">
        <v>8285</v>
      </c>
      <c r="F96" s="28" t="s">
        <v>1445</v>
      </c>
      <c r="G96" s="29">
        <v>14.379</v>
      </c>
      <c r="H96" s="28">
        <v>1.0492220000000001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 ht="25.5">
      <c r="A97" s="1" t="s">
        <v>173</v>
      </c>
      <c r="E97" s="27" t="s">
        <v>8286</v>
      </c>
    </row>
    <row r="98" ht="38.25">
      <c r="A98" s="1" t="s">
        <v>174</v>
      </c>
      <c r="E98" s="33" t="s">
        <v>9207</v>
      </c>
    </row>
    <row r="99">
      <c r="A99" s="1" t="s">
        <v>176</v>
      </c>
      <c r="E99" s="27" t="s">
        <v>169</v>
      </c>
    </row>
    <row r="100">
      <c r="A100" s="1" t="s">
        <v>164</v>
      </c>
      <c r="C100" s="22" t="s">
        <v>1523</v>
      </c>
      <c r="E100" s="23" t="s">
        <v>1524</v>
      </c>
      <c r="L100" s="24">
        <f>SUMIFS(L101:L132,A101:A132,"P")</f>
        <v>0</v>
      </c>
      <c r="M100" s="24">
        <f>SUMIFS(M101:M132,A101:A132,"P")</f>
        <v>0</v>
      </c>
      <c r="N100" s="25"/>
    </row>
    <row r="101">
      <c r="A101" s="1" t="s">
        <v>167</v>
      </c>
      <c r="B101" s="1">
        <v>23</v>
      </c>
      <c r="C101" s="26" t="s">
        <v>9208</v>
      </c>
      <c r="D101" t="s">
        <v>169</v>
      </c>
      <c r="E101" s="27" t="s">
        <v>9209</v>
      </c>
      <c r="F101" s="28" t="s">
        <v>1467</v>
      </c>
      <c r="G101" s="29">
        <v>53.273000000000003</v>
      </c>
      <c r="H101" s="28">
        <v>2.5020099999999998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38.25">
      <c r="A102" s="1" t="s">
        <v>173</v>
      </c>
      <c r="E102" s="27" t="s">
        <v>9210</v>
      </c>
    </row>
    <row r="103" ht="25.5">
      <c r="A103" s="1" t="s">
        <v>174</v>
      </c>
      <c r="E103" s="33" t="s">
        <v>9211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8393</v>
      </c>
      <c r="D105" t="s">
        <v>169</v>
      </c>
      <c r="E105" s="27" t="s">
        <v>8394</v>
      </c>
      <c r="F105" s="28" t="s">
        <v>1488</v>
      </c>
      <c r="G105" s="29">
        <v>344.351</v>
      </c>
      <c r="H105" s="28">
        <v>0.005326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8395</v>
      </c>
    </row>
    <row r="107" ht="51">
      <c r="A107" s="1" t="s">
        <v>174</v>
      </c>
      <c r="E107" s="33" t="s">
        <v>9212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8397</v>
      </c>
      <c r="D109" t="s">
        <v>169</v>
      </c>
      <c r="E109" s="27" t="s">
        <v>8398</v>
      </c>
      <c r="F109" s="28" t="s">
        <v>1488</v>
      </c>
      <c r="G109" s="29">
        <v>344.351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8399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8411</v>
      </c>
      <c r="D113" t="s">
        <v>169</v>
      </c>
      <c r="E113" s="27" t="s">
        <v>8412</v>
      </c>
      <c r="F113" s="28" t="s">
        <v>1488</v>
      </c>
      <c r="G113" s="29">
        <v>325.5</v>
      </c>
      <c r="H113" s="28">
        <v>0.00088199999999999997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8413</v>
      </c>
    </row>
    <row r="115" ht="25.5">
      <c r="A115" s="1" t="s">
        <v>174</v>
      </c>
      <c r="E115" s="33" t="s">
        <v>9213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8415</v>
      </c>
      <c r="D117" t="s">
        <v>169</v>
      </c>
      <c r="E117" s="27" t="s">
        <v>8416</v>
      </c>
      <c r="F117" s="28" t="s">
        <v>1488</v>
      </c>
      <c r="G117" s="29">
        <v>325.5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8417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9214</v>
      </c>
      <c r="D121" t="s">
        <v>169</v>
      </c>
      <c r="E121" s="27" t="s">
        <v>9215</v>
      </c>
      <c r="F121" s="28" t="s">
        <v>1488</v>
      </c>
      <c r="G121" s="29">
        <v>344.351</v>
      </c>
      <c r="H121" s="28">
        <v>0.0032000000000000002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9216</v>
      </c>
    </row>
    <row r="123" ht="51">
      <c r="A123" s="1" t="s">
        <v>174</v>
      </c>
      <c r="E123" s="33" t="s">
        <v>9212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8418</v>
      </c>
      <c r="D125" t="s">
        <v>169</v>
      </c>
      <c r="E125" s="27" t="s">
        <v>8419</v>
      </c>
      <c r="F125" s="28" t="s">
        <v>1445</v>
      </c>
      <c r="G125" s="29">
        <v>10.654999999999999</v>
      </c>
      <c r="H125" s="28">
        <v>1.055552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51">
      <c r="A126" s="1" t="s">
        <v>173</v>
      </c>
      <c r="E126" s="27" t="s">
        <v>8420</v>
      </c>
    </row>
    <row r="127" ht="38.25">
      <c r="A127" s="1" t="s">
        <v>174</v>
      </c>
      <c r="E127" s="33" t="s">
        <v>9217</v>
      </c>
    </row>
    <row r="128">
      <c r="A128" s="1" t="s">
        <v>176</v>
      </c>
      <c r="E128" s="27" t="s">
        <v>169</v>
      </c>
    </row>
    <row r="129" ht="25.5">
      <c r="A129" s="1" t="s">
        <v>167</v>
      </c>
      <c r="B129" s="1">
        <v>30</v>
      </c>
      <c r="C129" s="26" t="s">
        <v>9218</v>
      </c>
      <c r="D129" t="s">
        <v>169</v>
      </c>
      <c r="E129" s="27" t="s">
        <v>9219</v>
      </c>
      <c r="F129" s="28" t="s">
        <v>1467</v>
      </c>
      <c r="G129" s="29">
        <v>24.248000000000001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 ht="25.5">
      <c r="A130" s="1" t="s">
        <v>173</v>
      </c>
      <c r="E130" s="27" t="s">
        <v>9220</v>
      </c>
    </row>
    <row r="131" ht="25.5">
      <c r="A131" s="1" t="s">
        <v>174</v>
      </c>
      <c r="E131" s="33" t="s">
        <v>9221</v>
      </c>
    </row>
    <row r="132">
      <c r="A132" s="1" t="s">
        <v>176</v>
      </c>
      <c r="E132" s="27" t="s">
        <v>169</v>
      </c>
    </row>
    <row r="133">
      <c r="A133" s="1" t="s">
        <v>164</v>
      </c>
      <c r="C133" s="22" t="s">
        <v>1736</v>
      </c>
      <c r="E133" s="23" t="s">
        <v>2782</v>
      </c>
      <c r="L133" s="24">
        <f>SUMIFS(L134:L137,A134:A137,"P")</f>
        <v>0</v>
      </c>
      <c r="M133" s="24">
        <f>SUMIFS(M134:M137,A134:A137,"P")</f>
        <v>0</v>
      </c>
      <c r="N133" s="25"/>
    </row>
    <row r="134">
      <c r="A134" s="1" t="s">
        <v>167</v>
      </c>
      <c r="B134" s="1">
        <v>31</v>
      </c>
      <c r="C134" s="26" t="s">
        <v>9222</v>
      </c>
      <c r="D134" t="s">
        <v>169</v>
      </c>
      <c r="E134" s="27" t="s">
        <v>9223</v>
      </c>
      <c r="F134" s="28" t="s">
        <v>1519</v>
      </c>
      <c r="G134" s="29">
        <v>2526.9569999999999</v>
      </c>
      <c r="H134" s="28">
        <v>0.00013999999999999999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9224</v>
      </c>
    </row>
    <row r="136" ht="165.75">
      <c r="A136" s="1" t="s">
        <v>174</v>
      </c>
      <c r="E136" s="33" t="s">
        <v>9225</v>
      </c>
    </row>
    <row r="137">
      <c r="A137" s="1" t="s">
        <v>176</v>
      </c>
      <c r="E137" s="27" t="s">
        <v>169</v>
      </c>
    </row>
    <row r="138">
      <c r="A138" s="1" t="s">
        <v>164</v>
      </c>
      <c r="C138" s="22" t="s">
        <v>3075</v>
      </c>
      <c r="E138" s="23" t="s">
        <v>3076</v>
      </c>
      <c r="L138" s="24">
        <f>SUMIFS(L139:L226,A139:A226,"P")</f>
        <v>0</v>
      </c>
      <c r="M138" s="24">
        <f>SUMIFS(M139:M226,A139:A226,"P")</f>
        <v>0</v>
      </c>
      <c r="N138" s="25"/>
    </row>
    <row r="139">
      <c r="A139" s="1" t="s">
        <v>167</v>
      </c>
      <c r="B139" s="1">
        <v>32</v>
      </c>
      <c r="C139" s="26" t="s">
        <v>9226</v>
      </c>
      <c r="D139" t="s">
        <v>169</v>
      </c>
      <c r="E139" s="27" t="s">
        <v>9227</v>
      </c>
      <c r="F139" s="28" t="s">
        <v>1519</v>
      </c>
      <c r="G139" s="29">
        <v>678.53700000000003</v>
      </c>
      <c r="H139" s="28">
        <v>0.001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9227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167</v>
      </c>
      <c r="B143" s="1">
        <v>33</v>
      </c>
      <c r="C143" s="26" t="s">
        <v>9226</v>
      </c>
      <c r="D143" t="s">
        <v>378</v>
      </c>
      <c r="E143" s="27" t="s">
        <v>9227</v>
      </c>
      <c r="F143" s="28" t="s">
        <v>1519</v>
      </c>
      <c r="G143" s="29">
        <v>325.221</v>
      </c>
      <c r="H143" s="28">
        <v>0.001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172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9227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34</v>
      </c>
      <c r="C147" s="26" t="s">
        <v>4495</v>
      </c>
      <c r="D147" t="s">
        <v>169</v>
      </c>
      <c r="E147" s="27" t="s">
        <v>4496</v>
      </c>
      <c r="F147" s="28" t="s">
        <v>1445</v>
      </c>
      <c r="G147" s="29">
        <v>0.044999999999999998</v>
      </c>
      <c r="H147" s="28">
        <v>1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172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4496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35</v>
      </c>
      <c r="C151" s="26" t="s">
        <v>4495</v>
      </c>
      <c r="D151" t="s">
        <v>378</v>
      </c>
      <c r="E151" s="27" t="s">
        <v>4496</v>
      </c>
      <c r="F151" s="28" t="s">
        <v>1445</v>
      </c>
      <c r="G151" s="29">
        <v>0.02</v>
      </c>
      <c r="H151" s="28">
        <v>1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172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4496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36</v>
      </c>
      <c r="C155" s="26" t="s">
        <v>5287</v>
      </c>
      <c r="D155" t="s">
        <v>378</v>
      </c>
      <c r="E155" s="27" t="s">
        <v>5288</v>
      </c>
      <c r="F155" s="28" t="s">
        <v>5289</v>
      </c>
      <c r="G155" s="29">
        <v>63.436999999999998</v>
      </c>
      <c r="H155" s="28">
        <v>0.001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172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5288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37</v>
      </c>
      <c r="C159" s="26" t="s">
        <v>5287</v>
      </c>
      <c r="D159" t="s">
        <v>8560</v>
      </c>
      <c r="E159" s="27" t="s">
        <v>5288</v>
      </c>
      <c r="F159" s="28" t="s">
        <v>5289</v>
      </c>
      <c r="G159" s="29">
        <v>72.575000000000003</v>
      </c>
      <c r="H159" s="28">
        <v>0.001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172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5288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 ht="25.5">
      <c r="A163" s="1" t="s">
        <v>167</v>
      </c>
      <c r="B163" s="1">
        <v>38</v>
      </c>
      <c r="C163" s="26" t="s">
        <v>4501</v>
      </c>
      <c r="D163" t="s">
        <v>378</v>
      </c>
      <c r="E163" s="27" t="s">
        <v>4502</v>
      </c>
      <c r="F163" s="28" t="s">
        <v>1488</v>
      </c>
      <c r="G163" s="29">
        <v>449.02199999999999</v>
      </c>
      <c r="H163" s="28">
        <v>0.0054000000000000003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172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25.5">
      <c r="A164" s="1" t="s">
        <v>173</v>
      </c>
      <c r="E164" s="27" t="s">
        <v>4502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39</v>
      </c>
      <c r="C167" s="26" t="s">
        <v>4501</v>
      </c>
      <c r="D167" t="s">
        <v>8606</v>
      </c>
      <c r="E167" s="27" t="s">
        <v>4502</v>
      </c>
      <c r="F167" s="28" t="s">
        <v>1488</v>
      </c>
      <c r="G167" s="29">
        <v>512.64499999999998</v>
      </c>
      <c r="H167" s="28">
        <v>0.0054000000000000003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25.5">
      <c r="A168" s="1" t="s">
        <v>173</v>
      </c>
      <c r="E168" s="27" t="s">
        <v>4502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40</v>
      </c>
      <c r="C171" s="26" t="s">
        <v>9196</v>
      </c>
      <c r="D171" t="s">
        <v>378</v>
      </c>
      <c r="E171" s="27" t="s">
        <v>9197</v>
      </c>
      <c r="F171" s="28" t="s">
        <v>1488</v>
      </c>
      <c r="G171" s="29">
        <v>70.956999999999994</v>
      </c>
      <c r="H171" s="28">
        <v>0.00029999999999999997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172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9197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41</v>
      </c>
      <c r="C175" s="26" t="s">
        <v>9196</v>
      </c>
      <c r="D175" t="s">
        <v>8624</v>
      </c>
      <c r="E175" s="27" t="s">
        <v>9197</v>
      </c>
      <c r="F175" s="28" t="s">
        <v>1488</v>
      </c>
      <c r="G175" s="29">
        <v>240.41999999999999</v>
      </c>
      <c r="H175" s="28">
        <v>0.00029999999999999997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172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9197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>
      <c r="A179" s="1" t="s">
        <v>167</v>
      </c>
      <c r="B179" s="1">
        <v>42</v>
      </c>
      <c r="C179" s="26" t="s">
        <v>4506</v>
      </c>
      <c r="D179" t="s">
        <v>169</v>
      </c>
      <c r="E179" s="27" t="s">
        <v>4507</v>
      </c>
      <c r="F179" s="28" t="s">
        <v>1488</v>
      </c>
      <c r="G179" s="29">
        <v>150.786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172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4508</v>
      </c>
    </row>
    <row r="181" ht="38.25">
      <c r="A181" s="1" t="s">
        <v>174</v>
      </c>
      <c r="E181" s="33" t="s">
        <v>9228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43</v>
      </c>
      <c r="C183" s="26" t="s">
        <v>9229</v>
      </c>
      <c r="D183" t="s">
        <v>169</v>
      </c>
      <c r="E183" s="27" t="s">
        <v>9230</v>
      </c>
      <c r="F183" s="28" t="s">
        <v>1488</v>
      </c>
      <c r="G183" s="29">
        <v>219.92500000000001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172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25.5">
      <c r="A184" s="1" t="s">
        <v>173</v>
      </c>
      <c r="E184" s="27" t="s">
        <v>9231</v>
      </c>
    </row>
    <row r="185" ht="63.75">
      <c r="A185" s="1" t="s">
        <v>174</v>
      </c>
      <c r="E185" s="33" t="s">
        <v>9232</v>
      </c>
    </row>
    <row r="186">
      <c r="A186" s="1" t="s">
        <v>176</v>
      </c>
      <c r="E186" s="27" t="s">
        <v>169</v>
      </c>
    </row>
    <row r="187" ht="25.5">
      <c r="A187" s="1" t="s">
        <v>167</v>
      </c>
      <c r="B187" s="1">
        <v>44</v>
      </c>
      <c r="C187" s="26" t="s">
        <v>9233</v>
      </c>
      <c r="D187" t="s">
        <v>169</v>
      </c>
      <c r="E187" s="27" t="s">
        <v>9234</v>
      </c>
      <c r="F187" s="28" t="s">
        <v>1488</v>
      </c>
      <c r="G187" s="29">
        <v>150.786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172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9235</v>
      </c>
    </row>
    <row r="189" ht="38.25">
      <c r="A189" s="1" t="s">
        <v>174</v>
      </c>
      <c r="E189" s="33" t="s">
        <v>9236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45</v>
      </c>
      <c r="C191" s="26" t="s">
        <v>4510</v>
      </c>
      <c r="D191" t="s">
        <v>169</v>
      </c>
      <c r="E191" s="27" t="s">
        <v>4511</v>
      </c>
      <c r="F191" s="28" t="s">
        <v>1488</v>
      </c>
      <c r="G191" s="29">
        <v>59.131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4512</v>
      </c>
    </row>
    <row r="193" ht="38.25">
      <c r="A193" s="1" t="s">
        <v>174</v>
      </c>
      <c r="E193" s="33" t="s">
        <v>9237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46</v>
      </c>
      <c r="C195" s="26" t="s">
        <v>9238</v>
      </c>
      <c r="D195" t="s">
        <v>169</v>
      </c>
      <c r="E195" s="27" t="s">
        <v>9239</v>
      </c>
      <c r="F195" s="28" t="s">
        <v>1488</v>
      </c>
      <c r="G195" s="29">
        <v>183.875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25.5">
      <c r="A196" s="1" t="s">
        <v>173</v>
      </c>
      <c r="E196" s="27" t="s">
        <v>9240</v>
      </c>
    </row>
    <row r="197" ht="38.25">
      <c r="A197" s="1" t="s">
        <v>174</v>
      </c>
      <c r="E197" s="33" t="s">
        <v>9241</v>
      </c>
    </row>
    <row r="198">
      <c r="A198" s="1" t="s">
        <v>176</v>
      </c>
      <c r="E198" s="27" t="s">
        <v>169</v>
      </c>
    </row>
    <row r="199" ht="25.5">
      <c r="A199" s="1" t="s">
        <v>167</v>
      </c>
      <c r="B199" s="1">
        <v>47</v>
      </c>
      <c r="C199" s="26" t="s">
        <v>9242</v>
      </c>
      <c r="D199" t="s">
        <v>169</v>
      </c>
      <c r="E199" s="27" t="s">
        <v>9243</v>
      </c>
      <c r="F199" s="28" t="s">
        <v>1488</v>
      </c>
      <c r="G199" s="29">
        <v>59.131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172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 ht="25.5">
      <c r="A200" s="1" t="s">
        <v>173</v>
      </c>
      <c r="E200" s="27" t="s">
        <v>9244</v>
      </c>
    </row>
    <row r="201" ht="38.25">
      <c r="A201" s="1" t="s">
        <v>174</v>
      </c>
      <c r="E201" s="33" t="s">
        <v>9245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4514</v>
      </c>
      <c r="D203" t="s">
        <v>169</v>
      </c>
      <c r="E203" s="27" t="s">
        <v>4515</v>
      </c>
      <c r="F203" s="28" t="s">
        <v>1488</v>
      </c>
      <c r="G203" s="29">
        <v>439.85000000000002</v>
      </c>
      <c r="H203" s="28">
        <v>0.00039800000000000002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172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4516</v>
      </c>
    </row>
    <row r="205" ht="63.75">
      <c r="A205" s="1" t="s">
        <v>174</v>
      </c>
      <c r="E205" s="33" t="s">
        <v>9246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4518</v>
      </c>
      <c r="D207" t="s">
        <v>169</v>
      </c>
      <c r="E207" s="27" t="s">
        <v>4519</v>
      </c>
      <c r="F207" s="28" t="s">
        <v>1488</v>
      </c>
      <c r="G207" s="29">
        <v>367.74900000000002</v>
      </c>
      <c r="H207" s="28">
        <v>0.00039800000000000002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172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4520</v>
      </c>
    </row>
    <row r="209" ht="38.25">
      <c r="A209" s="1" t="s">
        <v>174</v>
      </c>
      <c r="E209" s="33" t="s">
        <v>9247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9248</v>
      </c>
      <c r="D211" t="s">
        <v>169</v>
      </c>
      <c r="E211" s="27" t="s">
        <v>9249</v>
      </c>
      <c r="F211" s="28" t="s">
        <v>1488</v>
      </c>
      <c r="G211" s="29">
        <v>183.875</v>
      </c>
      <c r="H211" s="28">
        <v>0.001877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172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 ht="25.5">
      <c r="A212" s="1" t="s">
        <v>173</v>
      </c>
      <c r="E212" s="27" t="s">
        <v>9250</v>
      </c>
    </row>
    <row r="213" ht="38.25">
      <c r="A213" s="1" t="s">
        <v>174</v>
      </c>
      <c r="E213" s="33" t="s">
        <v>9251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51</v>
      </c>
      <c r="C215" s="26" t="s">
        <v>4532</v>
      </c>
      <c r="D215" t="s">
        <v>169</v>
      </c>
      <c r="E215" s="27" t="s">
        <v>4533</v>
      </c>
      <c r="F215" s="28" t="s">
        <v>1488</v>
      </c>
      <c r="G215" s="29">
        <v>209.06100000000001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4534</v>
      </c>
    </row>
    <row r="217" ht="63.75">
      <c r="A217" s="1" t="s">
        <v>174</v>
      </c>
      <c r="E217" s="33" t="s">
        <v>9252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4539</v>
      </c>
      <c r="D219" t="s">
        <v>169</v>
      </c>
      <c r="E219" s="27" t="s">
        <v>4540</v>
      </c>
      <c r="F219" s="28" t="s">
        <v>1488</v>
      </c>
      <c r="G219" s="29">
        <v>59.131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4541</v>
      </c>
    </row>
    <row r="221" ht="38.25">
      <c r="A221" s="1" t="s">
        <v>174</v>
      </c>
      <c r="E221" s="33" t="s">
        <v>9253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53</v>
      </c>
      <c r="C223" s="26" t="s">
        <v>9254</v>
      </c>
      <c r="D223" t="s">
        <v>169</v>
      </c>
      <c r="E223" s="27" t="s">
        <v>9255</v>
      </c>
      <c r="F223" s="28" t="s">
        <v>1445</v>
      </c>
      <c r="G223" s="29">
        <v>7.1580000000000004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38.25">
      <c r="A224" s="1" t="s">
        <v>173</v>
      </c>
      <c r="E224" s="27" t="s">
        <v>9256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164</v>
      </c>
      <c r="C227" s="22" t="s">
        <v>3085</v>
      </c>
      <c r="E227" s="23" t="s">
        <v>3086</v>
      </c>
      <c r="L227" s="24">
        <f>SUMIFS(L228:L295,A228:A295,"P")</f>
        <v>0</v>
      </c>
      <c r="M227" s="24">
        <f>SUMIFS(M228:M295,A228:A295,"P")</f>
        <v>0</v>
      </c>
      <c r="N227" s="25"/>
    </row>
    <row r="228">
      <c r="A228" s="1" t="s">
        <v>167</v>
      </c>
      <c r="B228" s="1">
        <v>54</v>
      </c>
      <c r="C228" s="26" t="s">
        <v>5287</v>
      </c>
      <c r="D228" t="s">
        <v>169</v>
      </c>
      <c r="E228" s="27" t="s">
        <v>5288</v>
      </c>
      <c r="F228" s="28" t="s">
        <v>5289</v>
      </c>
      <c r="G228" s="29">
        <v>105.922</v>
      </c>
      <c r="H228" s="28">
        <v>0.001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172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5288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55</v>
      </c>
      <c r="C232" s="26" t="s">
        <v>9257</v>
      </c>
      <c r="D232" t="s">
        <v>169</v>
      </c>
      <c r="E232" s="27" t="s">
        <v>9258</v>
      </c>
      <c r="F232" s="28" t="s">
        <v>1445</v>
      </c>
      <c r="G232" s="29">
        <v>8.1910000000000007</v>
      </c>
      <c r="H232" s="28">
        <v>1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172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>
      <c r="A233" s="1" t="s">
        <v>173</v>
      </c>
      <c r="E233" s="27" t="s">
        <v>9258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 ht="25.5">
      <c r="A236" s="1" t="s">
        <v>167</v>
      </c>
      <c r="B236" s="1">
        <v>56</v>
      </c>
      <c r="C236" s="26" t="s">
        <v>4501</v>
      </c>
      <c r="D236" t="s">
        <v>169</v>
      </c>
      <c r="E236" s="27" t="s">
        <v>4502</v>
      </c>
      <c r="F236" s="28" t="s">
        <v>1488</v>
      </c>
      <c r="G236" s="29">
        <v>748.19500000000005</v>
      </c>
      <c r="H236" s="28">
        <v>0.0054000000000000003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172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 ht="25.5">
      <c r="A237" s="1" t="s">
        <v>173</v>
      </c>
      <c r="E237" s="27" t="s">
        <v>4502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 ht="25.5">
      <c r="A240" s="1" t="s">
        <v>167</v>
      </c>
      <c r="B240" s="1">
        <v>57</v>
      </c>
      <c r="C240" s="26" t="s">
        <v>9259</v>
      </c>
      <c r="D240" t="s">
        <v>169</v>
      </c>
      <c r="E240" s="27" t="s">
        <v>9260</v>
      </c>
      <c r="F240" s="28" t="s">
        <v>1488</v>
      </c>
      <c r="G240" s="29">
        <v>374.09800000000001</v>
      </c>
      <c r="H240" s="28">
        <v>0.0068500000000000002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172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 ht="25.5">
      <c r="A241" s="1" t="s">
        <v>173</v>
      </c>
      <c r="E241" s="27" t="s">
        <v>9261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58</v>
      </c>
      <c r="C244" s="26" t="s">
        <v>9262</v>
      </c>
      <c r="D244" t="s">
        <v>169</v>
      </c>
      <c r="E244" s="27" t="s">
        <v>9263</v>
      </c>
      <c r="F244" s="28" t="s">
        <v>1488</v>
      </c>
      <c r="G244" s="29">
        <v>353.07400000000001</v>
      </c>
      <c r="H244" s="28">
        <v>0.00020000000000000001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172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9263</v>
      </c>
    </row>
    <row r="246">
      <c r="A246" s="1" t="s">
        <v>174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59</v>
      </c>
      <c r="C248" s="26" t="s">
        <v>9196</v>
      </c>
      <c r="D248" t="s">
        <v>169</v>
      </c>
      <c r="E248" s="27" t="s">
        <v>9197</v>
      </c>
      <c r="F248" s="28" t="s">
        <v>1488</v>
      </c>
      <c r="G248" s="29">
        <v>370.72699999999998</v>
      </c>
      <c r="H248" s="28">
        <v>0.00029999999999999997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172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9197</v>
      </c>
    </row>
    <row r="250">
      <c r="A250" s="1" t="s">
        <v>174</v>
      </c>
    </row>
    <row r="251">
      <c r="A251" s="1" t="s">
        <v>176</v>
      </c>
      <c r="E251" s="27" t="s">
        <v>169</v>
      </c>
    </row>
    <row r="252">
      <c r="A252" s="1" t="s">
        <v>167</v>
      </c>
      <c r="B252" s="1">
        <v>60</v>
      </c>
      <c r="C252" s="26" t="s">
        <v>9264</v>
      </c>
      <c r="D252" t="s">
        <v>169</v>
      </c>
      <c r="E252" s="27" t="s">
        <v>9265</v>
      </c>
      <c r="F252" s="28" t="s">
        <v>1405</v>
      </c>
      <c r="G252" s="29">
        <v>34.68</v>
      </c>
      <c r="H252" s="28">
        <v>0.00050000000000000001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172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9265</v>
      </c>
    </row>
    <row r="254">
      <c r="A254" s="1" t="s">
        <v>174</v>
      </c>
    </row>
    <row r="255">
      <c r="A255" s="1" t="s">
        <v>176</v>
      </c>
      <c r="E255" s="27" t="s">
        <v>169</v>
      </c>
    </row>
    <row r="256" ht="25.5">
      <c r="A256" s="1" t="s">
        <v>167</v>
      </c>
      <c r="B256" s="1">
        <v>61</v>
      </c>
      <c r="C256" s="26" t="s">
        <v>9266</v>
      </c>
      <c r="D256" t="s">
        <v>169</v>
      </c>
      <c r="E256" s="27" t="s">
        <v>9267</v>
      </c>
      <c r="F256" s="28" t="s">
        <v>1488</v>
      </c>
      <c r="G256" s="29">
        <v>353.07400000000001</v>
      </c>
      <c r="H256" s="28">
        <v>0.00080000000000000004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172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 ht="25.5">
      <c r="A257" s="1" t="s">
        <v>173</v>
      </c>
      <c r="E257" s="27" t="s">
        <v>9267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62</v>
      </c>
      <c r="C260" s="26" t="s">
        <v>9268</v>
      </c>
      <c r="D260" t="s">
        <v>169</v>
      </c>
      <c r="E260" s="27" t="s">
        <v>9269</v>
      </c>
      <c r="F260" s="28" t="s">
        <v>1488</v>
      </c>
      <c r="G260" s="29">
        <v>320.976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172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 ht="25.5">
      <c r="A261" s="1" t="s">
        <v>173</v>
      </c>
      <c r="E261" s="27" t="s">
        <v>9270</v>
      </c>
    </row>
    <row r="262">
      <c r="A262" s="1" t="s">
        <v>174</v>
      </c>
      <c r="E262" s="33" t="s">
        <v>9271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63</v>
      </c>
      <c r="C264" s="26" t="s">
        <v>5316</v>
      </c>
      <c r="D264" t="s">
        <v>169</v>
      </c>
      <c r="E264" s="27" t="s">
        <v>5317</v>
      </c>
      <c r="F264" s="28" t="s">
        <v>1488</v>
      </c>
      <c r="G264" s="29">
        <v>641.952</v>
      </c>
      <c r="H264" s="28">
        <v>0.000883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172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5318</v>
      </c>
    </row>
    <row r="266" ht="51">
      <c r="A266" s="1" t="s">
        <v>174</v>
      </c>
      <c r="E266" s="33" t="s">
        <v>9272</v>
      </c>
    </row>
    <row r="267">
      <c r="A267" s="1" t="s">
        <v>176</v>
      </c>
      <c r="E267" s="27" t="s">
        <v>169</v>
      </c>
    </row>
    <row r="268">
      <c r="A268" s="1" t="s">
        <v>167</v>
      </c>
      <c r="B268" s="1">
        <v>64</v>
      </c>
      <c r="C268" s="26" t="s">
        <v>5316</v>
      </c>
      <c r="D268" t="s">
        <v>378</v>
      </c>
      <c r="E268" s="27" t="s">
        <v>5317</v>
      </c>
      <c r="F268" s="28" t="s">
        <v>1488</v>
      </c>
      <c r="G268" s="29">
        <v>320.976</v>
      </c>
      <c r="H268" s="28">
        <v>0.000883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172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5318</v>
      </c>
    </row>
    <row r="270" ht="38.25">
      <c r="A270" s="1" t="s">
        <v>174</v>
      </c>
      <c r="E270" s="33" t="s">
        <v>9273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65</v>
      </c>
      <c r="C272" s="26" t="s">
        <v>9274</v>
      </c>
      <c r="D272" t="s">
        <v>169</v>
      </c>
      <c r="E272" s="27" t="s">
        <v>9275</v>
      </c>
      <c r="F272" s="28" t="s">
        <v>1488</v>
      </c>
      <c r="G272" s="29">
        <v>320.976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172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 ht="25.5">
      <c r="A273" s="1" t="s">
        <v>173</v>
      </c>
      <c r="E273" s="27" t="s">
        <v>9276</v>
      </c>
    </row>
    <row r="274" ht="38.25">
      <c r="A274" s="1" t="s">
        <v>174</v>
      </c>
      <c r="E274" s="33" t="s">
        <v>9273</v>
      </c>
    </row>
    <row r="275">
      <c r="A275" s="1" t="s">
        <v>176</v>
      </c>
      <c r="E275" s="27" t="s">
        <v>169</v>
      </c>
    </row>
    <row r="276" ht="25.5">
      <c r="A276" s="1" t="s">
        <v>167</v>
      </c>
      <c r="B276" s="1">
        <v>66</v>
      </c>
      <c r="C276" s="26" t="s">
        <v>9277</v>
      </c>
      <c r="D276" t="s">
        <v>169</v>
      </c>
      <c r="E276" s="27" t="s">
        <v>9278</v>
      </c>
      <c r="F276" s="28" t="s">
        <v>1488</v>
      </c>
      <c r="G276" s="29">
        <v>320.976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172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 ht="25.5">
      <c r="A277" s="1" t="s">
        <v>173</v>
      </c>
      <c r="E277" s="27" t="s">
        <v>9279</v>
      </c>
    </row>
    <row r="278" ht="38.25">
      <c r="A278" s="1" t="s">
        <v>174</v>
      </c>
      <c r="E278" s="33" t="s">
        <v>9280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9281</v>
      </c>
      <c r="D280" t="s">
        <v>169</v>
      </c>
      <c r="E280" s="27" t="s">
        <v>9282</v>
      </c>
      <c r="F280" s="28" t="s">
        <v>1488</v>
      </c>
      <c r="G280" s="29">
        <v>49.640999999999998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172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9283</v>
      </c>
    </row>
    <row r="282" ht="51">
      <c r="A282" s="1" t="s">
        <v>174</v>
      </c>
      <c r="E282" s="33" t="s">
        <v>9284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9285</v>
      </c>
      <c r="D284" t="s">
        <v>169</v>
      </c>
      <c r="E284" s="27" t="s">
        <v>9286</v>
      </c>
      <c r="F284" s="28" t="s">
        <v>1488</v>
      </c>
      <c r="G284" s="29">
        <v>320.976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172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 ht="25.5">
      <c r="A285" s="1" t="s">
        <v>173</v>
      </c>
      <c r="E285" s="27" t="s">
        <v>9287</v>
      </c>
    </row>
    <row r="286" ht="38.25">
      <c r="A286" s="1" t="s">
        <v>174</v>
      </c>
      <c r="E286" s="33" t="s">
        <v>9288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69</v>
      </c>
      <c r="C288" s="26" t="s">
        <v>9289</v>
      </c>
      <c r="D288" t="s">
        <v>169</v>
      </c>
      <c r="E288" s="27" t="s">
        <v>9290</v>
      </c>
      <c r="F288" s="28" t="s">
        <v>1405</v>
      </c>
      <c r="G288" s="29">
        <v>34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 ht="25.5">
      <c r="A289" s="1" t="s">
        <v>173</v>
      </c>
      <c r="E289" s="27" t="s">
        <v>9291</v>
      </c>
    </row>
    <row r="290" ht="25.5">
      <c r="A290" s="1" t="s">
        <v>174</v>
      </c>
      <c r="E290" s="33" t="s">
        <v>9292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70</v>
      </c>
      <c r="C292" s="26" t="s">
        <v>9293</v>
      </c>
      <c r="D292" t="s">
        <v>169</v>
      </c>
      <c r="E292" s="27" t="s">
        <v>9294</v>
      </c>
      <c r="F292" s="28" t="s">
        <v>1445</v>
      </c>
      <c r="G292" s="29">
        <v>16.231999999999999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 ht="25.5">
      <c r="A293" s="1" t="s">
        <v>173</v>
      </c>
      <c r="E293" s="27" t="s">
        <v>9295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164</v>
      </c>
      <c r="C296" s="22" t="s">
        <v>3091</v>
      </c>
      <c r="E296" s="23" t="s">
        <v>3092</v>
      </c>
      <c r="L296" s="24">
        <f>SUMIFS(L297:L312,A297:A312,"P")</f>
        <v>0</v>
      </c>
      <c r="M296" s="24">
        <f>SUMIFS(M297:M312,A297:A312,"P")</f>
        <v>0</v>
      </c>
      <c r="N296" s="25"/>
    </row>
    <row r="297">
      <c r="A297" s="1" t="s">
        <v>167</v>
      </c>
      <c r="B297" s="1">
        <v>71</v>
      </c>
      <c r="C297" s="26" t="s">
        <v>9296</v>
      </c>
      <c r="D297" t="s">
        <v>169</v>
      </c>
      <c r="E297" s="27" t="s">
        <v>9297</v>
      </c>
      <c r="F297" s="28" t="s">
        <v>1405</v>
      </c>
      <c r="G297" s="29">
        <v>15.834</v>
      </c>
      <c r="H297" s="28">
        <v>0.00038000000000000002</v>
      </c>
      <c r="I297" s="30">
        <f>ROUND(G297*H297,P4)</f>
        <v>0</v>
      </c>
      <c r="L297" s="31">
        <v>0</v>
      </c>
      <c r="M297" s="24">
        <f>ROUND(G297*L297,P4)</f>
        <v>0</v>
      </c>
      <c r="N297" s="25" t="s">
        <v>172</v>
      </c>
      <c r="O297" s="32">
        <f>M297*AA297</f>
        <v>0</v>
      </c>
      <c r="P297" s="1">
        <v>3</v>
      </c>
      <c r="AA297" s="1">
        <f>IF(P297=1,$O$3,IF(P297=2,$O$4,$O$5))</f>
        <v>0</v>
      </c>
    </row>
    <row r="298">
      <c r="A298" s="1" t="s">
        <v>173</v>
      </c>
      <c r="E298" s="27" t="s">
        <v>9297</v>
      </c>
    </row>
    <row r="299">
      <c r="A299" s="1" t="s">
        <v>174</v>
      </c>
    </row>
    <row r="300">
      <c r="A300" s="1" t="s">
        <v>176</v>
      </c>
      <c r="E300" s="27" t="s">
        <v>169</v>
      </c>
    </row>
    <row r="301">
      <c r="A301" s="1" t="s">
        <v>167</v>
      </c>
      <c r="B301" s="1">
        <v>72</v>
      </c>
      <c r="C301" s="26" t="s">
        <v>9298</v>
      </c>
      <c r="D301" t="s">
        <v>169</v>
      </c>
      <c r="E301" s="27" t="s">
        <v>9299</v>
      </c>
      <c r="F301" s="28" t="s">
        <v>1405</v>
      </c>
      <c r="G301" s="29">
        <v>15.08</v>
      </c>
      <c r="H301" s="28">
        <v>2.8E-05</v>
      </c>
      <c r="I301" s="30">
        <f>ROUND(G301*H301,P4)</f>
        <v>0</v>
      </c>
      <c r="L301" s="31">
        <v>0</v>
      </c>
      <c r="M301" s="24">
        <f>ROUND(G301*L301,P4)</f>
        <v>0</v>
      </c>
      <c r="N301" s="25" t="s">
        <v>172</v>
      </c>
      <c r="O301" s="32">
        <f>M301*AA301</f>
        <v>0</v>
      </c>
      <c r="P301" s="1">
        <v>3</v>
      </c>
      <c r="AA301" s="1">
        <f>IF(P301=1,$O$3,IF(P301=2,$O$4,$O$5))</f>
        <v>0</v>
      </c>
    </row>
    <row r="302" ht="25.5">
      <c r="A302" s="1" t="s">
        <v>173</v>
      </c>
      <c r="E302" s="27" t="s">
        <v>9300</v>
      </c>
    </row>
    <row r="303" ht="25.5">
      <c r="A303" s="1" t="s">
        <v>174</v>
      </c>
      <c r="E303" s="33" t="s">
        <v>9301</v>
      </c>
    </row>
    <row r="304">
      <c r="A304" s="1" t="s">
        <v>176</v>
      </c>
      <c r="E304" s="27" t="s">
        <v>169</v>
      </c>
    </row>
    <row r="305">
      <c r="A305" s="1" t="s">
        <v>167</v>
      </c>
      <c r="B305" s="1">
        <v>73</v>
      </c>
      <c r="C305" s="26" t="s">
        <v>9302</v>
      </c>
      <c r="D305" t="s">
        <v>169</v>
      </c>
      <c r="E305" s="27" t="s">
        <v>9303</v>
      </c>
      <c r="F305" s="28" t="s">
        <v>1445</v>
      </c>
      <c r="G305" s="29">
        <v>0.0060000000000000001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 ht="25.5">
      <c r="A306" s="1" t="s">
        <v>173</v>
      </c>
      <c r="E306" s="27" t="s">
        <v>9304</v>
      </c>
    </row>
    <row r="307">
      <c r="A307" s="1" t="s">
        <v>174</v>
      </c>
    </row>
    <row r="308">
      <c r="A308" s="1" t="s">
        <v>176</v>
      </c>
      <c r="E308" s="27" t="s">
        <v>169</v>
      </c>
    </row>
    <row r="309">
      <c r="A309" s="1" t="s">
        <v>167</v>
      </c>
      <c r="B309" s="1">
        <v>74</v>
      </c>
      <c r="C309" s="26" t="s">
        <v>9305</v>
      </c>
      <c r="D309" t="s">
        <v>169</v>
      </c>
      <c r="E309" s="27" t="s">
        <v>9306</v>
      </c>
      <c r="F309" s="28" t="s">
        <v>2815</v>
      </c>
      <c r="G309" s="29">
        <v>10.349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 ht="25.5">
      <c r="A310" s="1" t="s">
        <v>173</v>
      </c>
      <c r="E310" s="27" t="s">
        <v>9307</v>
      </c>
    </row>
    <row r="311">
      <c r="A311" s="1" t="s">
        <v>174</v>
      </c>
    </row>
    <row r="312">
      <c r="A312" s="1" t="s">
        <v>176</v>
      </c>
      <c r="E312" s="27" t="s">
        <v>169</v>
      </c>
    </row>
    <row r="313">
      <c r="A313" s="1" t="s">
        <v>164</v>
      </c>
      <c r="C313" s="22" t="s">
        <v>3188</v>
      </c>
      <c r="E313" s="23" t="s">
        <v>3189</v>
      </c>
      <c r="L313" s="24">
        <f>SUMIFS(L314:L345,A314:A345,"P")</f>
        <v>0</v>
      </c>
      <c r="M313" s="24">
        <f>SUMIFS(M314:M345,A314:A345,"P")</f>
        <v>0</v>
      </c>
      <c r="N313" s="25"/>
    </row>
    <row r="314">
      <c r="A314" s="1" t="s">
        <v>167</v>
      </c>
      <c r="B314" s="1">
        <v>75</v>
      </c>
      <c r="C314" s="26" t="s">
        <v>9308</v>
      </c>
      <c r="D314" t="s">
        <v>169</v>
      </c>
      <c r="E314" s="27" t="s">
        <v>9309</v>
      </c>
      <c r="F314" s="28" t="s">
        <v>1405</v>
      </c>
      <c r="G314" s="29">
        <v>37</v>
      </c>
      <c r="H314" s="28">
        <v>0.0015089999999999999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 ht="25.5">
      <c r="A315" s="1" t="s">
        <v>173</v>
      </c>
      <c r="E315" s="27" t="s">
        <v>9310</v>
      </c>
    </row>
    <row r="316" ht="25.5">
      <c r="A316" s="1" t="s">
        <v>174</v>
      </c>
      <c r="E316" s="33" t="s">
        <v>9311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76</v>
      </c>
      <c r="C318" s="26" t="s">
        <v>9312</v>
      </c>
      <c r="D318" t="s">
        <v>169</v>
      </c>
      <c r="E318" s="27" t="s">
        <v>9313</v>
      </c>
      <c r="F318" s="28" t="s">
        <v>2815</v>
      </c>
      <c r="G318" s="29">
        <v>1225.442</v>
      </c>
      <c r="H318" s="28">
        <v>0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9314</v>
      </c>
    </row>
    <row r="320">
      <c r="A320" s="1" t="s">
        <v>174</v>
      </c>
    </row>
    <row r="321">
      <c r="A321" s="1" t="s">
        <v>176</v>
      </c>
      <c r="E321" s="27" t="s">
        <v>169</v>
      </c>
    </row>
    <row r="322" ht="25.5">
      <c r="A322" s="1" t="s">
        <v>167</v>
      </c>
      <c r="B322" s="1">
        <v>77</v>
      </c>
      <c r="C322" s="26" t="s">
        <v>9315</v>
      </c>
      <c r="D322" t="s">
        <v>169</v>
      </c>
      <c r="E322" s="27" t="s">
        <v>9316</v>
      </c>
      <c r="F322" s="28" t="s">
        <v>1405</v>
      </c>
      <c r="G322" s="29">
        <v>58</v>
      </c>
      <c r="H322" s="28">
        <v>0.0030300000000000001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2420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>
      <c r="A323" s="1" t="s">
        <v>173</v>
      </c>
      <c r="E323" s="27" t="s">
        <v>9317</v>
      </c>
    </row>
    <row r="324" ht="25.5">
      <c r="A324" s="1" t="s">
        <v>174</v>
      </c>
      <c r="E324" s="33" t="s">
        <v>9318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78</v>
      </c>
      <c r="C326" s="26" t="s">
        <v>9319</v>
      </c>
      <c r="D326" t="s">
        <v>169</v>
      </c>
      <c r="E326" s="27" t="s">
        <v>9320</v>
      </c>
      <c r="F326" s="28" t="s">
        <v>1405</v>
      </c>
      <c r="G326" s="29">
        <v>35</v>
      </c>
      <c r="H326" s="28">
        <v>0.00076000000000000004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2420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>
      <c r="A327" s="1" t="s">
        <v>173</v>
      </c>
      <c r="E327" s="27" t="s">
        <v>9321</v>
      </c>
    </row>
    <row r="328" ht="25.5">
      <c r="A328" s="1" t="s">
        <v>174</v>
      </c>
      <c r="E328" s="33" t="s">
        <v>9322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79</v>
      </c>
      <c r="C330" s="26" t="s">
        <v>9323</v>
      </c>
      <c r="D330" t="s">
        <v>169</v>
      </c>
      <c r="E330" s="27" t="s">
        <v>9324</v>
      </c>
      <c r="F330" s="28" t="s">
        <v>1405</v>
      </c>
      <c r="G330" s="29">
        <v>23</v>
      </c>
      <c r="H330" s="28">
        <v>0.00174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2420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9325</v>
      </c>
    </row>
    <row r="332" ht="25.5">
      <c r="A332" s="1" t="s">
        <v>174</v>
      </c>
      <c r="E332" s="33" t="s">
        <v>9326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80</v>
      </c>
      <c r="C334" s="26" t="s">
        <v>9327</v>
      </c>
      <c r="D334" t="s">
        <v>169</v>
      </c>
      <c r="E334" s="27" t="s">
        <v>9328</v>
      </c>
      <c r="F334" s="28" t="s">
        <v>1405</v>
      </c>
      <c r="G334" s="29">
        <v>37</v>
      </c>
      <c r="H334" s="28">
        <v>0.0020899999999999998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2420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9329</v>
      </c>
    </row>
    <row r="336" ht="25.5">
      <c r="A336" s="1" t="s">
        <v>174</v>
      </c>
      <c r="E336" s="33" t="s">
        <v>9330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81</v>
      </c>
      <c r="C338" s="26" t="s">
        <v>9331</v>
      </c>
      <c r="D338" t="s">
        <v>169</v>
      </c>
      <c r="E338" s="27" t="s">
        <v>9332</v>
      </c>
      <c r="F338" s="28" t="s">
        <v>1405</v>
      </c>
      <c r="G338" s="29">
        <v>23</v>
      </c>
      <c r="H338" s="28">
        <v>0.0019400000000000001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2420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 ht="25.5">
      <c r="A339" s="1" t="s">
        <v>173</v>
      </c>
      <c r="E339" s="27" t="s">
        <v>9333</v>
      </c>
    </row>
    <row r="340" ht="25.5">
      <c r="A340" s="1" t="s">
        <v>174</v>
      </c>
      <c r="E340" s="33" t="s">
        <v>9334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82</v>
      </c>
      <c r="C342" s="26" t="s">
        <v>9335</v>
      </c>
      <c r="D342" t="s">
        <v>169</v>
      </c>
      <c r="E342" s="27" t="s">
        <v>9336</v>
      </c>
      <c r="F342" s="28" t="s">
        <v>1405</v>
      </c>
      <c r="G342" s="29">
        <v>37</v>
      </c>
      <c r="H342" s="28">
        <v>0.0023999999999999998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2420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9337</v>
      </c>
    </row>
    <row r="344">
      <c r="A344" s="1" t="s">
        <v>174</v>
      </c>
      <c r="E344" s="33" t="s">
        <v>9338</v>
      </c>
    </row>
    <row r="345">
      <c r="A345" s="1" t="s">
        <v>176</v>
      </c>
      <c r="E345" s="27" t="s">
        <v>169</v>
      </c>
    </row>
    <row r="346">
      <c r="A346" s="1" t="s">
        <v>164</v>
      </c>
      <c r="C346" s="22" t="s">
        <v>3246</v>
      </c>
      <c r="E346" s="23" t="s">
        <v>3247</v>
      </c>
      <c r="L346" s="24">
        <f>SUMIFS(L347:L366,A347:A366,"P")</f>
        <v>0</v>
      </c>
      <c r="M346" s="24">
        <f>SUMIFS(M347:M366,A347:A366,"P")</f>
        <v>0</v>
      </c>
      <c r="N346" s="25"/>
    </row>
    <row r="347">
      <c r="A347" s="1" t="s">
        <v>167</v>
      </c>
      <c r="B347" s="1">
        <v>83</v>
      </c>
      <c r="C347" s="26" t="s">
        <v>9339</v>
      </c>
      <c r="D347" t="s">
        <v>169</v>
      </c>
      <c r="E347" s="27" t="s">
        <v>9340</v>
      </c>
      <c r="F347" s="28" t="s">
        <v>9341</v>
      </c>
      <c r="G347" s="29">
        <v>0.029999999999999999</v>
      </c>
      <c r="H347" s="28">
        <v>0.00029999999999999997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9340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84</v>
      </c>
      <c r="C351" s="26" t="s">
        <v>9342</v>
      </c>
      <c r="D351" t="s">
        <v>169</v>
      </c>
      <c r="E351" s="27" t="s">
        <v>9343</v>
      </c>
      <c r="F351" s="28" t="s">
        <v>1467</v>
      </c>
      <c r="G351" s="29">
        <v>3.4289999999999998</v>
      </c>
      <c r="H351" s="28">
        <v>0.5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9343</v>
      </c>
    </row>
    <row r="353" ht="38.25">
      <c r="A353" s="1" t="s">
        <v>174</v>
      </c>
      <c r="E353" s="33" t="s">
        <v>9344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85</v>
      </c>
      <c r="C355" s="26" t="s">
        <v>9345</v>
      </c>
      <c r="D355" t="s">
        <v>169</v>
      </c>
      <c r="E355" s="27" t="s">
        <v>9346</v>
      </c>
      <c r="F355" s="28" t="s">
        <v>1488</v>
      </c>
      <c r="G355" s="29">
        <v>107.184</v>
      </c>
      <c r="H355" s="28">
        <v>0.000117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25.5">
      <c r="A356" s="1" t="s">
        <v>173</v>
      </c>
      <c r="E356" s="27" t="s">
        <v>9347</v>
      </c>
    </row>
    <row r="357" ht="25.5">
      <c r="A357" s="1" t="s">
        <v>174</v>
      </c>
      <c r="E357" s="33" t="s">
        <v>9348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86</v>
      </c>
      <c r="C359" s="26" t="s">
        <v>9349</v>
      </c>
      <c r="D359" t="s">
        <v>169</v>
      </c>
      <c r="E359" s="27" t="s">
        <v>9350</v>
      </c>
      <c r="F359" s="28" t="s">
        <v>200</v>
      </c>
      <c r="G359" s="29">
        <v>3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172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9351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87</v>
      </c>
      <c r="C363" s="26" t="s">
        <v>9352</v>
      </c>
      <c r="D363" t="s">
        <v>169</v>
      </c>
      <c r="E363" s="27" t="s">
        <v>9353</v>
      </c>
      <c r="F363" s="28" t="s">
        <v>1445</v>
      </c>
      <c r="G363" s="29">
        <v>1.7270000000000001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172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 ht="25.5">
      <c r="A364" s="1" t="s">
        <v>173</v>
      </c>
      <c r="E364" s="27" t="s">
        <v>9354</v>
      </c>
    </row>
    <row r="365">
      <c r="A365" s="1" t="s">
        <v>174</v>
      </c>
    </row>
    <row r="366">
      <c r="A366" s="1" t="s">
        <v>176</v>
      </c>
      <c r="E366" s="27" t="s">
        <v>169</v>
      </c>
    </row>
    <row r="367">
      <c r="A367" s="1" t="s">
        <v>164</v>
      </c>
      <c r="C367" s="22" t="s">
        <v>2853</v>
      </c>
      <c r="E367" s="23" t="s">
        <v>2854</v>
      </c>
      <c r="L367" s="24">
        <f>SUMIFS(L368:L427,A368:A427,"P")</f>
        <v>0</v>
      </c>
      <c r="M367" s="24">
        <f>SUMIFS(M368:M427,A368:A427,"P")</f>
        <v>0</v>
      </c>
      <c r="N367" s="25"/>
    </row>
    <row r="368">
      <c r="A368" s="1" t="s">
        <v>167</v>
      </c>
      <c r="B368" s="1">
        <v>88</v>
      </c>
      <c r="C368" s="26" t="s">
        <v>9355</v>
      </c>
      <c r="D368" t="s">
        <v>169</v>
      </c>
      <c r="E368" s="27" t="s">
        <v>9356</v>
      </c>
      <c r="F368" s="28" t="s">
        <v>1445</v>
      </c>
      <c r="G368" s="29">
        <v>0.0030000000000000001</v>
      </c>
      <c r="H368" s="28">
        <v>1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172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9356</v>
      </c>
    </row>
    <row r="370" ht="25.5">
      <c r="A370" s="1" t="s">
        <v>174</v>
      </c>
      <c r="E370" s="33" t="s">
        <v>9357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89</v>
      </c>
      <c r="C372" s="26" t="s">
        <v>9358</v>
      </c>
      <c r="D372" t="s">
        <v>169</v>
      </c>
      <c r="E372" s="27" t="s">
        <v>9359</v>
      </c>
      <c r="F372" s="28" t="s">
        <v>1445</v>
      </c>
      <c r="G372" s="29">
        <v>0.019</v>
      </c>
      <c r="H372" s="28">
        <v>1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172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9359</v>
      </c>
    </row>
    <row r="374" ht="25.5">
      <c r="A374" s="1" t="s">
        <v>174</v>
      </c>
      <c r="E374" s="33" t="s">
        <v>9360</v>
      </c>
    </row>
    <row r="375">
      <c r="A375" s="1" t="s">
        <v>176</v>
      </c>
      <c r="E375" s="27" t="s">
        <v>169</v>
      </c>
    </row>
    <row r="376">
      <c r="A376" s="1" t="s">
        <v>167</v>
      </c>
      <c r="B376" s="1">
        <v>90</v>
      </c>
      <c r="C376" s="26" t="s">
        <v>9361</v>
      </c>
      <c r="D376" t="s">
        <v>169</v>
      </c>
      <c r="E376" s="27" t="s">
        <v>9362</v>
      </c>
      <c r="F376" s="28" t="s">
        <v>1445</v>
      </c>
      <c r="G376" s="29">
        <v>0.68799999999999994</v>
      </c>
      <c r="H376" s="28">
        <v>1</v>
      </c>
      <c r="I376" s="30">
        <f>ROUND(G376*H376,P4)</f>
        <v>0</v>
      </c>
      <c r="L376" s="31">
        <v>0</v>
      </c>
      <c r="M376" s="24">
        <f>ROUND(G376*L376,P4)</f>
        <v>0</v>
      </c>
      <c r="N376" s="25" t="s">
        <v>172</v>
      </c>
      <c r="O376" s="32">
        <f>M376*AA376</f>
        <v>0</v>
      </c>
      <c r="P376" s="1">
        <v>3</v>
      </c>
      <c r="AA376" s="1">
        <f>IF(P376=1,$O$3,IF(P376=2,$O$4,$O$5))</f>
        <v>0</v>
      </c>
    </row>
    <row r="377">
      <c r="A377" s="1" t="s">
        <v>173</v>
      </c>
      <c r="E377" s="27" t="s">
        <v>9362</v>
      </c>
    </row>
    <row r="378" ht="25.5">
      <c r="A378" s="1" t="s">
        <v>174</v>
      </c>
      <c r="E378" s="33" t="s">
        <v>9363</v>
      </c>
    </row>
    <row r="379">
      <c r="A379" s="1" t="s">
        <v>176</v>
      </c>
      <c r="E379" s="27" t="s">
        <v>169</v>
      </c>
    </row>
    <row r="380">
      <c r="A380" s="1" t="s">
        <v>167</v>
      </c>
      <c r="B380" s="1">
        <v>91</v>
      </c>
      <c r="C380" s="26" t="s">
        <v>9364</v>
      </c>
      <c r="D380" t="s">
        <v>169</v>
      </c>
      <c r="E380" s="27" t="s">
        <v>9365</v>
      </c>
      <c r="F380" s="28" t="s">
        <v>1445</v>
      </c>
      <c r="G380" s="29">
        <v>0.017999999999999999</v>
      </c>
      <c r="H380" s="28">
        <v>1</v>
      </c>
      <c r="I380" s="30">
        <f>ROUND(G380*H380,P4)</f>
        <v>0</v>
      </c>
      <c r="L380" s="31">
        <v>0</v>
      </c>
      <c r="M380" s="24">
        <f>ROUND(G380*L380,P4)</f>
        <v>0</v>
      </c>
      <c r="N380" s="25" t="s">
        <v>172</v>
      </c>
      <c r="O380" s="32">
        <f>M380*AA380</f>
        <v>0</v>
      </c>
      <c r="P380" s="1">
        <v>3</v>
      </c>
      <c r="AA380" s="1">
        <f>IF(P380=1,$O$3,IF(P380=2,$O$4,$O$5))</f>
        <v>0</v>
      </c>
    </row>
    <row r="381">
      <c r="A381" s="1" t="s">
        <v>173</v>
      </c>
      <c r="E381" s="27" t="s">
        <v>9365</v>
      </c>
    </row>
    <row r="382" ht="25.5">
      <c r="A382" s="1" t="s">
        <v>174</v>
      </c>
      <c r="E382" s="33" t="s">
        <v>9366</v>
      </c>
    </row>
    <row r="383">
      <c r="A383" s="1" t="s">
        <v>176</v>
      </c>
      <c r="E383" s="27" t="s">
        <v>169</v>
      </c>
    </row>
    <row r="384">
      <c r="A384" s="1" t="s">
        <v>167</v>
      </c>
      <c r="B384" s="1">
        <v>92</v>
      </c>
      <c r="C384" s="26" t="s">
        <v>9367</v>
      </c>
      <c r="D384" t="s">
        <v>169</v>
      </c>
      <c r="E384" s="27" t="s">
        <v>9368</v>
      </c>
      <c r="F384" s="28" t="s">
        <v>1445</v>
      </c>
      <c r="G384" s="29">
        <v>0.122</v>
      </c>
      <c r="H384" s="28">
        <v>1</v>
      </c>
      <c r="I384" s="30">
        <f>ROUND(G384*H384,P4)</f>
        <v>0</v>
      </c>
      <c r="L384" s="31">
        <v>0</v>
      </c>
      <c r="M384" s="24">
        <f>ROUND(G384*L384,P4)</f>
        <v>0</v>
      </c>
      <c r="N384" s="25" t="s">
        <v>172</v>
      </c>
      <c r="O384" s="32">
        <f>M384*AA384</f>
        <v>0</v>
      </c>
      <c r="P384" s="1">
        <v>3</v>
      </c>
      <c r="AA384" s="1">
        <f>IF(P384=1,$O$3,IF(P384=2,$O$4,$O$5))</f>
        <v>0</v>
      </c>
    </row>
    <row r="385">
      <c r="A385" s="1" t="s">
        <v>173</v>
      </c>
      <c r="E385" s="27" t="s">
        <v>9368</v>
      </c>
    </row>
    <row r="386" ht="25.5">
      <c r="A386" s="1" t="s">
        <v>174</v>
      </c>
      <c r="E386" s="33" t="s">
        <v>9369</v>
      </c>
    </row>
    <row r="387">
      <c r="A387" s="1" t="s">
        <v>176</v>
      </c>
      <c r="E387" s="27" t="s">
        <v>169</v>
      </c>
    </row>
    <row r="388">
      <c r="A388" s="1" t="s">
        <v>167</v>
      </c>
      <c r="B388" s="1">
        <v>93</v>
      </c>
      <c r="C388" s="26" t="s">
        <v>9370</v>
      </c>
      <c r="D388" t="s">
        <v>169</v>
      </c>
      <c r="E388" s="27" t="s">
        <v>9371</v>
      </c>
      <c r="F388" s="28" t="s">
        <v>1445</v>
      </c>
      <c r="G388" s="29">
        <v>0.070000000000000007</v>
      </c>
      <c r="H388" s="28">
        <v>1</v>
      </c>
      <c r="I388" s="30">
        <f>ROUND(G388*H388,P4)</f>
        <v>0</v>
      </c>
      <c r="L388" s="31">
        <v>0</v>
      </c>
      <c r="M388" s="24">
        <f>ROUND(G388*L388,P4)</f>
        <v>0</v>
      </c>
      <c r="N388" s="25" t="s">
        <v>172</v>
      </c>
      <c r="O388" s="32">
        <f>M388*AA388</f>
        <v>0</v>
      </c>
      <c r="P388" s="1">
        <v>3</v>
      </c>
      <c r="AA388" s="1">
        <f>IF(P388=1,$O$3,IF(P388=2,$O$4,$O$5))</f>
        <v>0</v>
      </c>
    </row>
    <row r="389">
      <c r="A389" s="1" t="s">
        <v>173</v>
      </c>
      <c r="E389" s="27" t="s">
        <v>9371</v>
      </c>
    </row>
    <row r="390" ht="25.5">
      <c r="A390" s="1" t="s">
        <v>174</v>
      </c>
      <c r="E390" s="33" t="s">
        <v>9372</v>
      </c>
    </row>
    <row r="391">
      <c r="A391" s="1" t="s">
        <v>176</v>
      </c>
      <c r="E391" s="27" t="s">
        <v>169</v>
      </c>
    </row>
    <row r="392">
      <c r="A392" s="1" t="s">
        <v>167</v>
      </c>
      <c r="B392" s="1">
        <v>94</v>
      </c>
      <c r="C392" s="26" t="s">
        <v>9373</v>
      </c>
      <c r="D392" t="s">
        <v>169</v>
      </c>
      <c r="E392" s="27" t="s">
        <v>9374</v>
      </c>
      <c r="F392" s="28" t="s">
        <v>1445</v>
      </c>
      <c r="G392" s="29">
        <v>0.083000000000000004</v>
      </c>
      <c r="H392" s="28">
        <v>1</v>
      </c>
      <c r="I392" s="30">
        <f>ROUND(G392*H392,P4)</f>
        <v>0</v>
      </c>
      <c r="L392" s="31">
        <v>0</v>
      </c>
      <c r="M392" s="24">
        <f>ROUND(G392*L392,P4)</f>
        <v>0</v>
      </c>
      <c r="N392" s="25" t="s">
        <v>172</v>
      </c>
      <c r="O392" s="32">
        <f>M392*AA392</f>
        <v>0</v>
      </c>
      <c r="P392" s="1">
        <v>3</v>
      </c>
      <c r="AA392" s="1">
        <f>IF(P392=1,$O$3,IF(P392=2,$O$4,$O$5))</f>
        <v>0</v>
      </c>
    </row>
    <row r="393">
      <c r="A393" s="1" t="s">
        <v>173</v>
      </c>
      <c r="E393" s="27" t="s">
        <v>9374</v>
      </c>
    </row>
    <row r="394" ht="25.5">
      <c r="A394" s="1" t="s">
        <v>174</v>
      </c>
      <c r="E394" s="33" t="s">
        <v>9375</v>
      </c>
    </row>
    <row r="395">
      <c r="A395" s="1" t="s">
        <v>176</v>
      </c>
      <c r="E395" s="27" t="s">
        <v>169</v>
      </c>
    </row>
    <row r="396">
      <c r="A396" s="1" t="s">
        <v>167</v>
      </c>
      <c r="B396" s="1">
        <v>95</v>
      </c>
      <c r="C396" s="26" t="s">
        <v>9376</v>
      </c>
      <c r="D396" t="s">
        <v>169</v>
      </c>
      <c r="E396" s="27" t="s">
        <v>9377</v>
      </c>
      <c r="F396" s="28" t="s">
        <v>1445</v>
      </c>
      <c r="G396" s="29">
        <v>0.187</v>
      </c>
      <c r="H396" s="28">
        <v>1</v>
      </c>
      <c r="I396" s="30">
        <f>ROUND(G396*H396,P4)</f>
        <v>0</v>
      </c>
      <c r="L396" s="31">
        <v>0</v>
      </c>
      <c r="M396" s="24">
        <f>ROUND(G396*L396,P4)</f>
        <v>0</v>
      </c>
      <c r="N396" s="25" t="s">
        <v>172</v>
      </c>
      <c r="O396" s="32">
        <f>M396*AA396</f>
        <v>0</v>
      </c>
      <c r="P396" s="1">
        <v>3</v>
      </c>
      <c r="AA396" s="1">
        <f>IF(P396=1,$O$3,IF(P396=2,$O$4,$O$5))</f>
        <v>0</v>
      </c>
    </row>
    <row r="397">
      <c r="A397" s="1" t="s">
        <v>173</v>
      </c>
      <c r="E397" s="27" t="s">
        <v>9377</v>
      </c>
    </row>
    <row r="398">
      <c r="A398" s="1" t="s">
        <v>174</v>
      </c>
    </row>
    <row r="399">
      <c r="A399" s="1" t="s">
        <v>176</v>
      </c>
      <c r="E399" s="27" t="s">
        <v>169</v>
      </c>
    </row>
    <row r="400">
      <c r="A400" s="1" t="s">
        <v>167</v>
      </c>
      <c r="B400" s="1">
        <v>96</v>
      </c>
      <c r="C400" s="26" t="s">
        <v>9378</v>
      </c>
      <c r="D400" t="s">
        <v>169</v>
      </c>
      <c r="E400" s="27" t="s">
        <v>9379</v>
      </c>
      <c r="F400" s="28" t="s">
        <v>1405</v>
      </c>
      <c r="G400" s="29">
        <v>1</v>
      </c>
      <c r="H400" s="28">
        <v>0.0015900000000000001</v>
      </c>
      <c r="I400" s="30">
        <f>ROUND(G400*H400,P4)</f>
        <v>0</v>
      </c>
      <c r="L400" s="31">
        <v>0</v>
      </c>
      <c r="M400" s="24">
        <f>ROUND(G400*L400,P4)</f>
        <v>0</v>
      </c>
      <c r="N400" s="25" t="s">
        <v>172</v>
      </c>
      <c r="O400" s="32">
        <f>M400*AA400</f>
        <v>0</v>
      </c>
      <c r="P400" s="1">
        <v>3</v>
      </c>
      <c r="AA400" s="1">
        <f>IF(P400=1,$O$3,IF(P400=2,$O$4,$O$5))</f>
        <v>0</v>
      </c>
    </row>
    <row r="401">
      <c r="A401" s="1" t="s">
        <v>173</v>
      </c>
      <c r="E401" s="27" t="s">
        <v>9379</v>
      </c>
    </row>
    <row r="402">
      <c r="A402" s="1" t="s">
        <v>174</v>
      </c>
      <c r="E402" s="33" t="s">
        <v>9380</v>
      </c>
    </row>
    <row r="403">
      <c r="A403" s="1" t="s">
        <v>176</v>
      </c>
      <c r="E403" s="27" t="s">
        <v>169</v>
      </c>
    </row>
    <row r="404">
      <c r="A404" s="1" t="s">
        <v>167</v>
      </c>
      <c r="B404" s="1">
        <v>97</v>
      </c>
      <c r="C404" s="26" t="s">
        <v>9381</v>
      </c>
      <c r="D404" t="s">
        <v>169</v>
      </c>
      <c r="E404" s="27" t="s">
        <v>9382</v>
      </c>
      <c r="F404" s="28" t="s">
        <v>1445</v>
      </c>
      <c r="G404" s="29">
        <v>1.2150000000000001</v>
      </c>
      <c r="H404" s="28">
        <v>1</v>
      </c>
      <c r="I404" s="30">
        <f>ROUND(G404*H404,P4)</f>
        <v>0</v>
      </c>
      <c r="L404" s="31">
        <v>0</v>
      </c>
      <c r="M404" s="24">
        <f>ROUND(G404*L404,P4)</f>
        <v>0</v>
      </c>
      <c r="N404" s="25" t="s">
        <v>172</v>
      </c>
      <c r="O404" s="32">
        <f>M404*AA404</f>
        <v>0</v>
      </c>
      <c r="P404" s="1">
        <v>3</v>
      </c>
      <c r="AA404" s="1">
        <f>IF(P404=1,$O$3,IF(P404=2,$O$4,$O$5))</f>
        <v>0</v>
      </c>
    </row>
    <row r="405">
      <c r="A405" s="1" t="s">
        <v>173</v>
      </c>
      <c r="E405" s="27" t="s">
        <v>9382</v>
      </c>
    </row>
    <row r="406">
      <c r="A406" s="1" t="s">
        <v>174</v>
      </c>
    </row>
    <row r="407">
      <c r="A407" s="1" t="s">
        <v>176</v>
      </c>
      <c r="E407" s="27" t="s">
        <v>169</v>
      </c>
    </row>
    <row r="408">
      <c r="A408" s="1" t="s">
        <v>167</v>
      </c>
      <c r="B408" s="1">
        <v>98</v>
      </c>
      <c r="C408" s="26" t="s">
        <v>9383</v>
      </c>
      <c r="D408" t="s">
        <v>169</v>
      </c>
      <c r="E408" s="27" t="s">
        <v>9384</v>
      </c>
      <c r="F408" s="28" t="s">
        <v>1445</v>
      </c>
      <c r="G408" s="29">
        <v>0.42399999999999999</v>
      </c>
      <c r="H408" s="28">
        <v>1</v>
      </c>
      <c r="I408" s="30">
        <f>ROUND(G408*H408,P4)</f>
        <v>0</v>
      </c>
      <c r="L408" s="31">
        <v>0</v>
      </c>
      <c r="M408" s="24">
        <f>ROUND(G408*L408,P4)</f>
        <v>0</v>
      </c>
      <c r="N408" s="25" t="s">
        <v>172</v>
      </c>
      <c r="O408" s="32">
        <f>M408*AA408</f>
        <v>0</v>
      </c>
      <c r="P408" s="1">
        <v>3</v>
      </c>
      <c r="AA408" s="1">
        <f>IF(P408=1,$O$3,IF(P408=2,$O$4,$O$5))</f>
        <v>0</v>
      </c>
    </row>
    <row r="409">
      <c r="A409" s="1" t="s">
        <v>173</v>
      </c>
      <c r="E409" s="27" t="s">
        <v>9384</v>
      </c>
    </row>
    <row r="410" ht="25.5">
      <c r="A410" s="1" t="s">
        <v>174</v>
      </c>
      <c r="E410" s="33" t="s">
        <v>9385</v>
      </c>
    </row>
    <row r="411">
      <c r="A411" s="1" t="s">
        <v>176</v>
      </c>
      <c r="E411" s="27" t="s">
        <v>169</v>
      </c>
    </row>
    <row r="412">
      <c r="A412" s="1" t="s">
        <v>167</v>
      </c>
      <c r="B412" s="1">
        <v>99</v>
      </c>
      <c r="C412" s="26" t="s">
        <v>9386</v>
      </c>
      <c r="D412" t="s">
        <v>169</v>
      </c>
      <c r="E412" s="27" t="s">
        <v>9387</v>
      </c>
      <c r="F412" s="28" t="s">
        <v>1519</v>
      </c>
      <c r="G412" s="29">
        <v>155.80000000000001</v>
      </c>
      <c r="H412" s="28">
        <v>6.7000000000000002E-05</v>
      </c>
      <c r="I412" s="30">
        <f>ROUND(G412*H412,P4)</f>
        <v>0</v>
      </c>
      <c r="L412" s="31">
        <v>0</v>
      </c>
      <c r="M412" s="24">
        <f>ROUND(G412*L412,P4)</f>
        <v>0</v>
      </c>
      <c r="N412" s="25" t="s">
        <v>172</v>
      </c>
      <c r="O412" s="32">
        <f>M412*AA412</f>
        <v>0</v>
      </c>
      <c r="P412" s="1">
        <v>3</v>
      </c>
      <c r="AA412" s="1">
        <f>IF(P412=1,$O$3,IF(P412=2,$O$4,$O$5))</f>
        <v>0</v>
      </c>
    </row>
    <row r="413">
      <c r="A413" s="1" t="s">
        <v>173</v>
      </c>
      <c r="E413" s="27" t="s">
        <v>9388</v>
      </c>
    </row>
    <row r="414" ht="38.25">
      <c r="A414" s="1" t="s">
        <v>174</v>
      </c>
      <c r="E414" s="33" t="s">
        <v>9389</v>
      </c>
    </row>
    <row r="415">
      <c r="A415" s="1" t="s">
        <v>176</v>
      </c>
      <c r="E415" s="27" t="s">
        <v>169</v>
      </c>
    </row>
    <row r="416">
      <c r="A416" s="1" t="s">
        <v>167</v>
      </c>
      <c r="B416" s="1">
        <v>100</v>
      </c>
      <c r="C416" s="26" t="s">
        <v>9390</v>
      </c>
      <c r="D416" t="s">
        <v>169</v>
      </c>
      <c r="E416" s="27" t="s">
        <v>9391</v>
      </c>
      <c r="F416" s="28" t="s">
        <v>1519</v>
      </c>
      <c r="G416" s="29">
        <v>1266.7249999999999</v>
      </c>
      <c r="H416" s="28">
        <v>5.8E-05</v>
      </c>
      <c r="I416" s="30">
        <f>ROUND(G416*H416,P4)</f>
        <v>0</v>
      </c>
      <c r="L416" s="31">
        <v>0</v>
      </c>
      <c r="M416" s="24">
        <f>ROUND(G416*L416,P4)</f>
        <v>0</v>
      </c>
      <c r="N416" s="25" t="s">
        <v>172</v>
      </c>
      <c r="O416" s="32">
        <f>M416*AA416</f>
        <v>0</v>
      </c>
      <c r="P416" s="1">
        <v>3</v>
      </c>
      <c r="AA416" s="1">
        <f>IF(P416=1,$O$3,IF(P416=2,$O$4,$O$5))</f>
        <v>0</v>
      </c>
    </row>
    <row r="417">
      <c r="A417" s="1" t="s">
        <v>173</v>
      </c>
      <c r="E417" s="27" t="s">
        <v>9392</v>
      </c>
    </row>
    <row r="418">
      <c r="A418" s="1" t="s">
        <v>174</v>
      </c>
    </row>
    <row r="419">
      <c r="A419" s="1" t="s">
        <v>176</v>
      </c>
      <c r="E419" s="27" t="s">
        <v>169</v>
      </c>
    </row>
    <row r="420">
      <c r="A420" s="1" t="s">
        <v>167</v>
      </c>
      <c r="B420" s="1">
        <v>101</v>
      </c>
      <c r="C420" s="26" t="s">
        <v>9393</v>
      </c>
      <c r="D420" t="s">
        <v>169</v>
      </c>
      <c r="E420" s="27" t="s">
        <v>9394</v>
      </c>
      <c r="F420" s="28" t="s">
        <v>1519</v>
      </c>
      <c r="G420" s="29">
        <v>1104.432</v>
      </c>
      <c r="H420" s="28">
        <v>4.8999999999999998E-05</v>
      </c>
      <c r="I420" s="30">
        <f>ROUND(G420*H420,P4)</f>
        <v>0</v>
      </c>
      <c r="L420" s="31">
        <v>0</v>
      </c>
      <c r="M420" s="24">
        <f>ROUND(G420*L420,P4)</f>
        <v>0</v>
      </c>
      <c r="N420" s="25" t="s">
        <v>172</v>
      </c>
      <c r="O420" s="32">
        <f>M420*AA420</f>
        <v>0</v>
      </c>
      <c r="P420" s="1">
        <v>3</v>
      </c>
      <c r="AA420" s="1">
        <f>IF(P420=1,$O$3,IF(P420=2,$O$4,$O$5))</f>
        <v>0</v>
      </c>
    </row>
    <row r="421">
      <c r="A421" s="1" t="s">
        <v>173</v>
      </c>
      <c r="E421" s="27" t="s">
        <v>9395</v>
      </c>
    </row>
    <row r="422">
      <c r="A422" s="1" t="s">
        <v>174</v>
      </c>
      <c r="E422" s="33" t="s">
        <v>9396</v>
      </c>
    </row>
    <row r="423">
      <c r="A423" s="1" t="s">
        <v>176</v>
      </c>
      <c r="E423" s="27" t="s">
        <v>169</v>
      </c>
    </row>
    <row r="424">
      <c r="A424" s="1" t="s">
        <v>167</v>
      </c>
      <c r="B424" s="1">
        <v>102</v>
      </c>
      <c r="C424" s="26" t="s">
        <v>9397</v>
      </c>
      <c r="D424" t="s">
        <v>169</v>
      </c>
      <c r="E424" s="27" t="s">
        <v>9398</v>
      </c>
      <c r="F424" s="28" t="s">
        <v>1445</v>
      </c>
      <c r="G424" s="29">
        <v>2.9689999999999999</v>
      </c>
      <c r="H424" s="28">
        <v>0</v>
      </c>
      <c r="I424" s="30">
        <f>ROUND(G424*H424,P4)</f>
        <v>0</v>
      </c>
      <c r="L424" s="31">
        <v>0</v>
      </c>
      <c r="M424" s="24">
        <f>ROUND(G424*L424,P4)</f>
        <v>0</v>
      </c>
      <c r="N424" s="25" t="s">
        <v>172</v>
      </c>
      <c r="O424" s="32">
        <f>M424*AA424</f>
        <v>0</v>
      </c>
      <c r="P424" s="1">
        <v>3</v>
      </c>
      <c r="AA424" s="1">
        <f>IF(P424=1,$O$3,IF(P424=2,$O$4,$O$5))</f>
        <v>0</v>
      </c>
    </row>
    <row r="425" ht="25.5">
      <c r="A425" s="1" t="s">
        <v>173</v>
      </c>
      <c r="E425" s="27" t="s">
        <v>9399</v>
      </c>
    </row>
    <row r="426">
      <c r="A426" s="1" t="s">
        <v>174</v>
      </c>
    </row>
    <row r="427">
      <c r="A427" s="1" t="s">
        <v>176</v>
      </c>
      <c r="E427" s="27" t="s">
        <v>169</v>
      </c>
    </row>
    <row r="428">
      <c r="A428" s="1" t="s">
        <v>164</v>
      </c>
      <c r="C428" s="22" t="s">
        <v>3010</v>
      </c>
      <c r="E428" s="23" t="s">
        <v>3011</v>
      </c>
      <c r="L428" s="24">
        <f>SUMIFS(L429:L444,A429:A444,"P")</f>
        <v>0</v>
      </c>
      <c r="M428" s="24">
        <f>SUMIFS(M429:M444,A429:A444,"P")</f>
        <v>0</v>
      </c>
      <c r="N428" s="25"/>
    </row>
    <row r="429">
      <c r="A429" s="1" t="s">
        <v>167</v>
      </c>
      <c r="B429" s="1">
        <v>103</v>
      </c>
      <c r="C429" s="26" t="s">
        <v>9400</v>
      </c>
      <c r="D429" t="s">
        <v>169</v>
      </c>
      <c r="E429" s="27" t="s">
        <v>9401</v>
      </c>
      <c r="F429" s="28" t="s">
        <v>1488</v>
      </c>
      <c r="G429" s="29">
        <v>25.555</v>
      </c>
      <c r="H429" s="28">
        <v>6.7000000000000002E-05</v>
      </c>
      <c r="I429" s="30">
        <f>ROUND(G429*H429,P4)</f>
        <v>0</v>
      </c>
      <c r="L429" s="31">
        <v>0</v>
      </c>
      <c r="M429" s="24">
        <f>ROUND(G429*L429,P4)</f>
        <v>0</v>
      </c>
      <c r="N429" s="25" t="s">
        <v>172</v>
      </c>
      <c r="O429" s="32">
        <f>M429*AA429</f>
        <v>0</v>
      </c>
      <c r="P429" s="1">
        <v>3</v>
      </c>
      <c r="AA429" s="1">
        <f>IF(P429=1,$O$3,IF(P429=2,$O$4,$O$5))</f>
        <v>0</v>
      </c>
    </row>
    <row r="430" ht="25.5">
      <c r="A430" s="1" t="s">
        <v>173</v>
      </c>
      <c r="E430" s="27" t="s">
        <v>9402</v>
      </c>
    </row>
    <row r="431" ht="51">
      <c r="A431" s="1" t="s">
        <v>174</v>
      </c>
      <c r="E431" s="33" t="s">
        <v>9403</v>
      </c>
    </row>
    <row r="432">
      <c r="A432" s="1" t="s">
        <v>176</v>
      </c>
      <c r="E432" s="27" t="s">
        <v>169</v>
      </c>
    </row>
    <row r="433">
      <c r="A433" s="1" t="s">
        <v>167</v>
      </c>
      <c r="B433" s="1">
        <v>104</v>
      </c>
      <c r="C433" s="26" t="s">
        <v>9404</v>
      </c>
      <c r="D433" t="s">
        <v>169</v>
      </c>
      <c r="E433" s="27" t="s">
        <v>9405</v>
      </c>
      <c r="F433" s="28" t="s">
        <v>1488</v>
      </c>
      <c r="G433" s="29">
        <v>25.555</v>
      </c>
      <c r="H433" s="28">
        <v>0.000144</v>
      </c>
      <c r="I433" s="30">
        <f>ROUND(G433*H433,P4)</f>
        <v>0</v>
      </c>
      <c r="L433" s="31">
        <v>0</v>
      </c>
      <c r="M433" s="24">
        <f>ROUND(G433*L433,P4)</f>
        <v>0</v>
      </c>
      <c r="N433" s="25" t="s">
        <v>172</v>
      </c>
      <c r="O433" s="32">
        <f>M433*AA433</f>
        <v>0</v>
      </c>
      <c r="P433" s="1">
        <v>3</v>
      </c>
      <c r="AA433" s="1">
        <f>IF(P433=1,$O$3,IF(P433=2,$O$4,$O$5))</f>
        <v>0</v>
      </c>
    </row>
    <row r="434">
      <c r="A434" s="1" t="s">
        <v>173</v>
      </c>
      <c r="E434" s="27" t="s">
        <v>9406</v>
      </c>
    </row>
    <row r="435">
      <c r="A435" s="1" t="s">
        <v>174</v>
      </c>
    </row>
    <row r="436">
      <c r="A436" s="1" t="s">
        <v>176</v>
      </c>
      <c r="E436" s="27" t="s">
        <v>169</v>
      </c>
    </row>
    <row r="437">
      <c r="A437" s="1" t="s">
        <v>167</v>
      </c>
      <c r="B437" s="1">
        <v>105</v>
      </c>
      <c r="C437" s="26" t="s">
        <v>9407</v>
      </c>
      <c r="D437" t="s">
        <v>169</v>
      </c>
      <c r="E437" s="27" t="s">
        <v>9408</v>
      </c>
      <c r="F437" s="28" t="s">
        <v>1488</v>
      </c>
      <c r="G437" s="29">
        <v>25.555</v>
      </c>
      <c r="H437" s="28">
        <v>0.00012799999999999999</v>
      </c>
      <c r="I437" s="30">
        <f>ROUND(G437*H437,P4)</f>
        <v>0</v>
      </c>
      <c r="L437" s="31">
        <v>0</v>
      </c>
      <c r="M437" s="24">
        <f>ROUND(G437*L437,P4)</f>
        <v>0</v>
      </c>
      <c r="N437" s="25" t="s">
        <v>172</v>
      </c>
      <c r="O437" s="32">
        <f>M437*AA437</f>
        <v>0</v>
      </c>
      <c r="P437" s="1">
        <v>3</v>
      </c>
      <c r="AA437" s="1">
        <f>IF(P437=1,$O$3,IF(P437=2,$O$4,$O$5))</f>
        <v>0</v>
      </c>
    </row>
    <row r="438">
      <c r="A438" s="1" t="s">
        <v>173</v>
      </c>
      <c r="E438" s="27" t="s">
        <v>9409</v>
      </c>
    </row>
    <row r="439">
      <c r="A439" s="1" t="s">
        <v>174</v>
      </c>
    </row>
    <row r="440">
      <c r="A440" s="1" t="s">
        <v>176</v>
      </c>
      <c r="E440" s="27" t="s">
        <v>169</v>
      </c>
    </row>
    <row r="441" ht="25.5">
      <c r="A441" s="1" t="s">
        <v>167</v>
      </c>
      <c r="B441" s="1">
        <v>106</v>
      </c>
      <c r="C441" s="26" t="s">
        <v>9410</v>
      </c>
      <c r="D441" t="s">
        <v>169</v>
      </c>
      <c r="E441" s="27" t="s">
        <v>9411</v>
      </c>
      <c r="F441" s="28" t="s">
        <v>1488</v>
      </c>
      <c r="G441" s="29">
        <v>1436.4280000000001</v>
      </c>
      <c r="H441" s="28">
        <v>0.0001</v>
      </c>
      <c r="I441" s="30">
        <f>ROUND(G441*H441,P4)</f>
        <v>0</v>
      </c>
      <c r="L441" s="31">
        <v>0</v>
      </c>
      <c r="M441" s="24">
        <f>ROUND(G441*L441,P4)</f>
        <v>0</v>
      </c>
      <c r="N441" s="25" t="s">
        <v>172</v>
      </c>
      <c r="O441" s="32">
        <f>M441*AA441</f>
        <v>0</v>
      </c>
      <c r="P441" s="1">
        <v>3</v>
      </c>
      <c r="AA441" s="1">
        <f>IF(P441=1,$O$3,IF(P441=2,$O$4,$O$5))</f>
        <v>0</v>
      </c>
    </row>
    <row r="442" ht="25.5">
      <c r="A442" s="1" t="s">
        <v>173</v>
      </c>
      <c r="E442" s="27" t="s">
        <v>9412</v>
      </c>
    </row>
    <row r="443" ht="89.25">
      <c r="A443" s="1" t="s">
        <v>174</v>
      </c>
      <c r="E443" s="33" t="s">
        <v>9413</v>
      </c>
    </row>
    <row r="444">
      <c r="A444" s="1" t="s">
        <v>176</v>
      </c>
      <c r="E444" s="27" t="s">
        <v>169</v>
      </c>
    </row>
    <row r="445">
      <c r="A445" s="1" t="s">
        <v>164</v>
      </c>
      <c r="C445" s="22" t="s">
        <v>1582</v>
      </c>
      <c r="E445" s="23" t="s">
        <v>3026</v>
      </c>
      <c r="L445" s="24">
        <f>SUMIFS(L446:L453,A446:A453,"P")</f>
        <v>0</v>
      </c>
      <c r="M445" s="24">
        <f>SUMIFS(M446:M453,A446:A453,"P")</f>
        <v>0</v>
      </c>
      <c r="N445" s="25"/>
    </row>
    <row r="446" ht="25.5">
      <c r="A446" s="1" t="s">
        <v>167</v>
      </c>
      <c r="B446" s="1">
        <v>107</v>
      </c>
      <c r="C446" s="26" t="s">
        <v>9414</v>
      </c>
      <c r="D446" t="s">
        <v>169</v>
      </c>
      <c r="E446" s="27" t="s">
        <v>9415</v>
      </c>
      <c r="F446" s="28" t="s">
        <v>200</v>
      </c>
      <c r="G446" s="29">
        <v>76</v>
      </c>
      <c r="H446" s="28">
        <v>4.1999999999999998E-05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172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9416</v>
      </c>
    </row>
    <row r="448">
      <c r="A448" s="1" t="s">
        <v>174</v>
      </c>
      <c r="E448" s="33" t="s">
        <v>9417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108</v>
      </c>
      <c r="C450" s="26" t="s">
        <v>9418</v>
      </c>
      <c r="D450" t="s">
        <v>169</v>
      </c>
      <c r="E450" s="27" t="s">
        <v>9419</v>
      </c>
      <c r="F450" s="28" t="s">
        <v>200</v>
      </c>
      <c r="G450" s="29">
        <v>76</v>
      </c>
      <c r="H450" s="28">
        <v>0.00012999999999999999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172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 ht="25.5">
      <c r="A451" s="1" t="s">
        <v>173</v>
      </c>
      <c r="E451" s="27" t="s">
        <v>9420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>
      <c r="A454" s="1" t="s">
        <v>164</v>
      </c>
      <c r="C454" s="22" t="s">
        <v>2140</v>
      </c>
      <c r="E454" s="23" t="s">
        <v>2141</v>
      </c>
      <c r="L454" s="24">
        <f>SUMIFS(L455:L458,A455:A458,"P")</f>
        <v>0</v>
      </c>
      <c r="M454" s="24">
        <f>SUMIFS(M455:M458,A455:A458,"P")</f>
        <v>0</v>
      </c>
      <c r="N454" s="25"/>
    </row>
    <row r="455">
      <c r="A455" s="1" t="s">
        <v>167</v>
      </c>
      <c r="B455" s="1">
        <v>109</v>
      </c>
      <c r="C455" s="26" t="s">
        <v>3035</v>
      </c>
      <c r="D455" t="s">
        <v>169</v>
      </c>
      <c r="E455" s="27" t="s">
        <v>3036</v>
      </c>
      <c r="F455" s="28" t="s">
        <v>1445</v>
      </c>
      <c r="G455" s="29">
        <v>609.08000000000004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172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 ht="51">
      <c r="A456" s="1" t="s">
        <v>173</v>
      </c>
      <c r="E456" s="27" t="s">
        <v>3037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164</v>
      </c>
      <c r="C459" s="22" t="s">
        <v>9421</v>
      </c>
      <c r="E459" s="23" t="s">
        <v>9422</v>
      </c>
      <c r="L459" s="24">
        <f>SUMIFS(L460:L611,A460:A611,"P")</f>
        <v>0</v>
      </c>
      <c r="M459" s="24">
        <f>SUMIFS(M460:M611,A460:A611,"P")</f>
        <v>0</v>
      </c>
      <c r="N459" s="25"/>
    </row>
    <row r="460">
      <c r="A460" s="1" t="s">
        <v>167</v>
      </c>
      <c r="B460" s="1">
        <v>110</v>
      </c>
      <c r="C460" s="26" t="s">
        <v>9423</v>
      </c>
      <c r="D460" t="s">
        <v>169</v>
      </c>
      <c r="E460" s="27" t="s">
        <v>9424</v>
      </c>
      <c r="F460" s="28" t="s">
        <v>200</v>
      </c>
      <c r="G460" s="29">
        <v>4</v>
      </c>
      <c r="H460" s="28">
        <v>0</v>
      </c>
      <c r="I460" s="30">
        <f>ROUND(G460*H460,P4)</f>
        <v>0</v>
      </c>
      <c r="L460" s="31">
        <v>0</v>
      </c>
      <c r="M460" s="24">
        <f>ROUND(G460*L460,P4)</f>
        <v>0</v>
      </c>
      <c r="N460" s="25" t="s">
        <v>2420</v>
      </c>
      <c r="O460" s="32">
        <f>M460*AA460</f>
        <v>0</v>
      </c>
      <c r="P460" s="1">
        <v>3</v>
      </c>
      <c r="AA460" s="1">
        <f>IF(P460=1,$O$3,IF(P460=2,$O$4,$O$5))</f>
        <v>0</v>
      </c>
    </row>
    <row r="461">
      <c r="A461" s="1" t="s">
        <v>173</v>
      </c>
      <c r="E461" s="27" t="s">
        <v>9424</v>
      </c>
    </row>
    <row r="462">
      <c r="A462" s="1" t="s">
        <v>174</v>
      </c>
    </row>
    <row r="463">
      <c r="A463" s="1" t="s">
        <v>176</v>
      </c>
      <c r="E463" s="27" t="s">
        <v>169</v>
      </c>
    </row>
    <row r="464">
      <c r="A464" s="1" t="s">
        <v>167</v>
      </c>
      <c r="B464" s="1">
        <v>111</v>
      </c>
      <c r="C464" s="26" t="s">
        <v>9425</v>
      </c>
      <c r="D464" t="s">
        <v>169</v>
      </c>
      <c r="E464" s="27" t="s">
        <v>9426</v>
      </c>
      <c r="F464" s="28" t="s">
        <v>200</v>
      </c>
      <c r="G464" s="29">
        <v>4</v>
      </c>
      <c r="H464" s="28">
        <v>0</v>
      </c>
      <c r="I464" s="30">
        <f>ROUND(G464*H464,P4)</f>
        <v>0</v>
      </c>
      <c r="L464" s="31">
        <v>0</v>
      </c>
      <c r="M464" s="24">
        <f>ROUND(G464*L464,P4)</f>
        <v>0</v>
      </c>
      <c r="N464" s="25" t="s">
        <v>2420</v>
      </c>
      <c r="O464" s="32">
        <f>M464*AA464</f>
        <v>0</v>
      </c>
      <c r="P464" s="1">
        <v>3</v>
      </c>
      <c r="AA464" s="1">
        <f>IF(P464=1,$O$3,IF(P464=2,$O$4,$O$5))</f>
        <v>0</v>
      </c>
    </row>
    <row r="465">
      <c r="A465" s="1" t="s">
        <v>173</v>
      </c>
      <c r="E465" s="27" t="s">
        <v>9426</v>
      </c>
    </row>
    <row r="466">
      <c r="A466" s="1" t="s">
        <v>174</v>
      </c>
    </row>
    <row r="467">
      <c r="A467" s="1" t="s">
        <v>176</v>
      </c>
      <c r="E467" s="27" t="s">
        <v>169</v>
      </c>
    </row>
    <row r="468" ht="25.5">
      <c r="A468" s="1" t="s">
        <v>167</v>
      </c>
      <c r="B468" s="1">
        <v>112</v>
      </c>
      <c r="C468" s="26" t="s">
        <v>2861</v>
      </c>
      <c r="D468" t="s">
        <v>169</v>
      </c>
      <c r="E468" s="27" t="s">
        <v>9427</v>
      </c>
      <c r="F468" s="28" t="s">
        <v>200</v>
      </c>
      <c r="G468" s="29">
        <v>4</v>
      </c>
      <c r="H468" s="28">
        <v>0</v>
      </c>
      <c r="I468" s="30">
        <f>ROUND(G468*H468,P4)</f>
        <v>0</v>
      </c>
      <c r="L468" s="31">
        <v>0</v>
      </c>
      <c r="M468" s="24">
        <f>ROUND(G468*L468,P4)</f>
        <v>0</v>
      </c>
      <c r="N468" s="25" t="s">
        <v>2420</v>
      </c>
      <c r="O468" s="32">
        <f>M468*AA468</f>
        <v>0</v>
      </c>
      <c r="P468" s="1">
        <v>3</v>
      </c>
      <c r="AA468" s="1">
        <f>IF(P468=1,$O$3,IF(P468=2,$O$4,$O$5))</f>
        <v>0</v>
      </c>
    </row>
    <row r="469" ht="25.5">
      <c r="A469" s="1" t="s">
        <v>173</v>
      </c>
      <c r="E469" s="27" t="s">
        <v>9427</v>
      </c>
    </row>
    <row r="470">
      <c r="A470" s="1" t="s">
        <v>174</v>
      </c>
    </row>
    <row r="471">
      <c r="A471" s="1" t="s">
        <v>176</v>
      </c>
      <c r="E471" s="27" t="s">
        <v>169</v>
      </c>
    </row>
    <row r="472" ht="25.5">
      <c r="A472" s="1" t="s">
        <v>167</v>
      </c>
      <c r="B472" s="1">
        <v>113</v>
      </c>
      <c r="C472" s="26" t="s">
        <v>2864</v>
      </c>
      <c r="D472" t="s">
        <v>169</v>
      </c>
      <c r="E472" s="27" t="s">
        <v>9428</v>
      </c>
      <c r="F472" s="28" t="s">
        <v>200</v>
      </c>
      <c r="G472" s="29">
        <v>4</v>
      </c>
      <c r="H472" s="28">
        <v>0</v>
      </c>
      <c r="I472" s="30">
        <f>ROUND(G472*H472,P4)</f>
        <v>0</v>
      </c>
      <c r="L472" s="31">
        <v>0</v>
      </c>
      <c r="M472" s="24">
        <f>ROUND(G472*L472,P4)</f>
        <v>0</v>
      </c>
      <c r="N472" s="25" t="s">
        <v>2420</v>
      </c>
      <c r="O472" s="32">
        <f>M472*AA472</f>
        <v>0</v>
      </c>
      <c r="P472" s="1">
        <v>3</v>
      </c>
      <c r="AA472" s="1">
        <f>IF(P472=1,$O$3,IF(P472=2,$O$4,$O$5))</f>
        <v>0</v>
      </c>
    </row>
    <row r="473" ht="25.5">
      <c r="A473" s="1" t="s">
        <v>173</v>
      </c>
      <c r="E473" s="27" t="s">
        <v>9428</v>
      </c>
    </row>
    <row r="474">
      <c r="A474" s="1" t="s">
        <v>174</v>
      </c>
    </row>
    <row r="475">
      <c r="A475" s="1" t="s">
        <v>176</v>
      </c>
      <c r="E475" s="27" t="s">
        <v>169</v>
      </c>
    </row>
    <row r="476">
      <c r="A476" s="1" t="s">
        <v>167</v>
      </c>
      <c r="B476" s="1">
        <v>114</v>
      </c>
      <c r="C476" s="26" t="s">
        <v>7217</v>
      </c>
      <c r="D476" t="s">
        <v>169</v>
      </c>
      <c r="E476" s="27" t="s">
        <v>9429</v>
      </c>
      <c r="F476" s="28" t="s">
        <v>200</v>
      </c>
      <c r="G476" s="29">
        <v>2</v>
      </c>
      <c r="H476" s="28">
        <v>0</v>
      </c>
      <c r="I476" s="30">
        <f>ROUND(G476*H476,P4)</f>
        <v>0</v>
      </c>
      <c r="L476" s="31">
        <v>0</v>
      </c>
      <c r="M476" s="24">
        <f>ROUND(G476*L476,P4)</f>
        <v>0</v>
      </c>
      <c r="N476" s="25" t="s">
        <v>2420</v>
      </c>
      <c r="O476" s="32">
        <f>M476*AA476</f>
        <v>0</v>
      </c>
      <c r="P476" s="1">
        <v>3</v>
      </c>
      <c r="AA476" s="1">
        <f>IF(P476=1,$O$3,IF(P476=2,$O$4,$O$5))</f>
        <v>0</v>
      </c>
    </row>
    <row r="477">
      <c r="A477" s="1" t="s">
        <v>173</v>
      </c>
      <c r="E477" s="27" t="s">
        <v>9429</v>
      </c>
    </row>
    <row r="478">
      <c r="A478" s="1" t="s">
        <v>174</v>
      </c>
    </row>
    <row r="479">
      <c r="A479" s="1" t="s">
        <v>176</v>
      </c>
      <c r="E479" s="27" t="s">
        <v>169</v>
      </c>
    </row>
    <row r="480">
      <c r="A480" s="1" t="s">
        <v>167</v>
      </c>
      <c r="B480" s="1">
        <v>115</v>
      </c>
      <c r="C480" s="26" t="s">
        <v>7219</v>
      </c>
      <c r="D480" t="s">
        <v>169</v>
      </c>
      <c r="E480" s="27" t="s">
        <v>9430</v>
      </c>
      <c r="F480" s="28" t="s">
        <v>200</v>
      </c>
      <c r="G480" s="29">
        <v>2</v>
      </c>
      <c r="H480" s="28">
        <v>0</v>
      </c>
      <c r="I480" s="30">
        <f>ROUND(G480*H480,P4)</f>
        <v>0</v>
      </c>
      <c r="L480" s="31">
        <v>0</v>
      </c>
      <c r="M480" s="24">
        <f>ROUND(G480*L480,P4)</f>
        <v>0</v>
      </c>
      <c r="N480" s="25" t="s">
        <v>2420</v>
      </c>
      <c r="O480" s="32">
        <f>M480*AA480</f>
        <v>0</v>
      </c>
      <c r="P480" s="1">
        <v>3</v>
      </c>
      <c r="AA480" s="1">
        <f>IF(P480=1,$O$3,IF(P480=2,$O$4,$O$5))</f>
        <v>0</v>
      </c>
    </row>
    <row r="481">
      <c r="A481" s="1" t="s">
        <v>173</v>
      </c>
      <c r="E481" s="27" t="s">
        <v>9430</v>
      </c>
    </row>
    <row r="482">
      <c r="A482" s="1" t="s">
        <v>174</v>
      </c>
    </row>
    <row r="483">
      <c r="A483" s="1" t="s">
        <v>176</v>
      </c>
      <c r="E483" s="27" t="s">
        <v>169</v>
      </c>
    </row>
    <row r="484">
      <c r="A484" s="1" t="s">
        <v>167</v>
      </c>
      <c r="B484" s="1">
        <v>116</v>
      </c>
      <c r="C484" s="26" t="s">
        <v>9431</v>
      </c>
      <c r="D484" t="s">
        <v>169</v>
      </c>
      <c r="E484" s="27" t="s">
        <v>9432</v>
      </c>
      <c r="F484" s="28" t="s">
        <v>200</v>
      </c>
      <c r="G484" s="29">
        <v>1</v>
      </c>
      <c r="H484" s="28">
        <v>0</v>
      </c>
      <c r="I484" s="30">
        <f>ROUND(G484*H484,P4)</f>
        <v>0</v>
      </c>
      <c r="L484" s="31">
        <v>0</v>
      </c>
      <c r="M484" s="24">
        <f>ROUND(G484*L484,P4)</f>
        <v>0</v>
      </c>
      <c r="N484" s="25" t="s">
        <v>2420</v>
      </c>
      <c r="O484" s="32">
        <f>M484*AA484</f>
        <v>0</v>
      </c>
      <c r="P484" s="1">
        <v>3</v>
      </c>
      <c r="AA484" s="1">
        <f>IF(P484=1,$O$3,IF(P484=2,$O$4,$O$5))</f>
        <v>0</v>
      </c>
    </row>
    <row r="485">
      <c r="A485" s="1" t="s">
        <v>173</v>
      </c>
      <c r="E485" s="27" t="s">
        <v>9432</v>
      </c>
    </row>
    <row r="486">
      <c r="A486" s="1" t="s">
        <v>174</v>
      </c>
    </row>
    <row r="487">
      <c r="A487" s="1" t="s">
        <v>176</v>
      </c>
      <c r="E487" s="27" t="s">
        <v>169</v>
      </c>
    </row>
    <row r="488">
      <c r="A488" s="1" t="s">
        <v>167</v>
      </c>
      <c r="B488" s="1">
        <v>117</v>
      </c>
      <c r="C488" s="26" t="s">
        <v>9433</v>
      </c>
      <c r="D488" t="s">
        <v>169</v>
      </c>
      <c r="E488" s="27" t="s">
        <v>9434</v>
      </c>
      <c r="F488" s="28" t="s">
        <v>200</v>
      </c>
      <c r="G488" s="29">
        <v>1</v>
      </c>
      <c r="H488" s="28">
        <v>0</v>
      </c>
      <c r="I488" s="30">
        <f>ROUND(G488*H488,P4)</f>
        <v>0</v>
      </c>
      <c r="L488" s="31">
        <v>0</v>
      </c>
      <c r="M488" s="24">
        <f>ROUND(G488*L488,P4)</f>
        <v>0</v>
      </c>
      <c r="N488" s="25" t="s">
        <v>2420</v>
      </c>
      <c r="O488" s="32">
        <f>M488*AA488</f>
        <v>0</v>
      </c>
      <c r="P488" s="1">
        <v>3</v>
      </c>
      <c r="AA488" s="1">
        <f>IF(P488=1,$O$3,IF(P488=2,$O$4,$O$5))</f>
        <v>0</v>
      </c>
    </row>
    <row r="489">
      <c r="A489" s="1" t="s">
        <v>173</v>
      </c>
      <c r="E489" s="27" t="s">
        <v>9434</v>
      </c>
    </row>
    <row r="490">
      <c r="A490" s="1" t="s">
        <v>174</v>
      </c>
    </row>
    <row r="491">
      <c r="A491" s="1" t="s">
        <v>176</v>
      </c>
      <c r="E491" s="27" t="s">
        <v>169</v>
      </c>
    </row>
    <row r="492">
      <c r="A492" s="1" t="s">
        <v>167</v>
      </c>
      <c r="B492" s="1">
        <v>118</v>
      </c>
      <c r="C492" s="26" t="s">
        <v>2866</v>
      </c>
      <c r="D492" t="s">
        <v>169</v>
      </c>
      <c r="E492" s="27" t="s">
        <v>9435</v>
      </c>
      <c r="F492" s="28" t="s">
        <v>200</v>
      </c>
      <c r="G492" s="29">
        <v>1</v>
      </c>
      <c r="H492" s="28">
        <v>0</v>
      </c>
      <c r="I492" s="30">
        <f>ROUND(G492*H492,P4)</f>
        <v>0</v>
      </c>
      <c r="L492" s="31">
        <v>0</v>
      </c>
      <c r="M492" s="24">
        <f>ROUND(G492*L492,P4)</f>
        <v>0</v>
      </c>
      <c r="N492" s="25" t="s">
        <v>2420</v>
      </c>
      <c r="O492" s="32">
        <f>M492*AA492</f>
        <v>0</v>
      </c>
      <c r="P492" s="1">
        <v>3</v>
      </c>
      <c r="AA492" s="1">
        <f>IF(P492=1,$O$3,IF(P492=2,$O$4,$O$5))</f>
        <v>0</v>
      </c>
    </row>
    <row r="493">
      <c r="A493" s="1" t="s">
        <v>173</v>
      </c>
      <c r="E493" s="27" t="s">
        <v>9435</v>
      </c>
    </row>
    <row r="494">
      <c r="A494" s="1" t="s">
        <v>174</v>
      </c>
    </row>
    <row r="495">
      <c r="A495" s="1" t="s">
        <v>176</v>
      </c>
      <c r="E495" s="27" t="s">
        <v>169</v>
      </c>
    </row>
    <row r="496">
      <c r="A496" s="1" t="s">
        <v>167</v>
      </c>
      <c r="B496" s="1">
        <v>119</v>
      </c>
      <c r="C496" s="26" t="s">
        <v>2869</v>
      </c>
      <c r="D496" t="s">
        <v>169</v>
      </c>
      <c r="E496" s="27" t="s">
        <v>9436</v>
      </c>
      <c r="F496" s="28" t="s">
        <v>200</v>
      </c>
      <c r="G496" s="29">
        <v>1</v>
      </c>
      <c r="H496" s="28">
        <v>0</v>
      </c>
      <c r="I496" s="30">
        <f>ROUND(G496*H496,P4)</f>
        <v>0</v>
      </c>
      <c r="L496" s="31">
        <v>0</v>
      </c>
      <c r="M496" s="24">
        <f>ROUND(G496*L496,P4)</f>
        <v>0</v>
      </c>
      <c r="N496" s="25" t="s">
        <v>2420</v>
      </c>
      <c r="O496" s="32">
        <f>M496*AA496</f>
        <v>0</v>
      </c>
      <c r="P496" s="1">
        <v>3</v>
      </c>
      <c r="AA496" s="1">
        <f>IF(P496=1,$O$3,IF(P496=2,$O$4,$O$5))</f>
        <v>0</v>
      </c>
    </row>
    <row r="497">
      <c r="A497" s="1" t="s">
        <v>173</v>
      </c>
      <c r="E497" s="27" t="s">
        <v>9436</v>
      </c>
    </row>
    <row r="498">
      <c r="A498" s="1" t="s">
        <v>174</v>
      </c>
    </row>
    <row r="499">
      <c r="A499" s="1" t="s">
        <v>176</v>
      </c>
      <c r="E499" s="27" t="s">
        <v>169</v>
      </c>
    </row>
    <row r="500">
      <c r="A500" s="1" t="s">
        <v>167</v>
      </c>
      <c r="B500" s="1">
        <v>120</v>
      </c>
      <c r="C500" s="26" t="s">
        <v>2876</v>
      </c>
      <c r="D500" t="s">
        <v>169</v>
      </c>
      <c r="E500" s="27" t="s">
        <v>9437</v>
      </c>
      <c r="F500" s="28" t="s">
        <v>200</v>
      </c>
      <c r="G500" s="29">
        <v>8</v>
      </c>
      <c r="H500" s="28">
        <v>0</v>
      </c>
      <c r="I500" s="30">
        <f>ROUND(G500*H500,P4)</f>
        <v>0</v>
      </c>
      <c r="L500" s="31">
        <v>0</v>
      </c>
      <c r="M500" s="24">
        <f>ROUND(G500*L500,P4)</f>
        <v>0</v>
      </c>
      <c r="N500" s="25" t="s">
        <v>2420</v>
      </c>
      <c r="O500" s="32">
        <f>M500*AA500</f>
        <v>0</v>
      </c>
      <c r="P500" s="1">
        <v>3</v>
      </c>
      <c r="AA500" s="1">
        <f>IF(P500=1,$O$3,IF(P500=2,$O$4,$O$5))</f>
        <v>0</v>
      </c>
    </row>
    <row r="501">
      <c r="A501" s="1" t="s">
        <v>173</v>
      </c>
      <c r="E501" s="27" t="s">
        <v>9437</v>
      </c>
    </row>
    <row r="502">
      <c r="A502" s="1" t="s">
        <v>174</v>
      </c>
    </row>
    <row r="503">
      <c r="A503" s="1" t="s">
        <v>176</v>
      </c>
      <c r="E503" s="27" t="s">
        <v>169</v>
      </c>
    </row>
    <row r="504">
      <c r="A504" s="1" t="s">
        <v>167</v>
      </c>
      <c r="B504" s="1">
        <v>121</v>
      </c>
      <c r="C504" s="26" t="s">
        <v>2879</v>
      </c>
      <c r="D504" t="s">
        <v>169</v>
      </c>
      <c r="E504" s="27" t="s">
        <v>9438</v>
      </c>
      <c r="F504" s="28" t="s">
        <v>200</v>
      </c>
      <c r="G504" s="29">
        <v>8</v>
      </c>
      <c r="H504" s="28">
        <v>0</v>
      </c>
      <c r="I504" s="30">
        <f>ROUND(G504*H504,P4)</f>
        <v>0</v>
      </c>
      <c r="L504" s="31">
        <v>0</v>
      </c>
      <c r="M504" s="24">
        <f>ROUND(G504*L504,P4)</f>
        <v>0</v>
      </c>
      <c r="N504" s="25" t="s">
        <v>2420</v>
      </c>
      <c r="O504" s="32">
        <f>M504*AA504</f>
        <v>0</v>
      </c>
      <c r="P504" s="1">
        <v>3</v>
      </c>
      <c r="AA504" s="1">
        <f>IF(P504=1,$O$3,IF(P504=2,$O$4,$O$5))</f>
        <v>0</v>
      </c>
    </row>
    <row r="505">
      <c r="A505" s="1" t="s">
        <v>173</v>
      </c>
      <c r="E505" s="27" t="s">
        <v>9438</v>
      </c>
    </row>
    <row r="506">
      <c r="A506" s="1" t="s">
        <v>174</v>
      </c>
    </row>
    <row r="507">
      <c r="A507" s="1" t="s">
        <v>176</v>
      </c>
      <c r="E507" s="27" t="s">
        <v>169</v>
      </c>
    </row>
    <row r="508">
      <c r="A508" s="1" t="s">
        <v>167</v>
      </c>
      <c r="B508" s="1">
        <v>122</v>
      </c>
      <c r="C508" s="26" t="s">
        <v>2881</v>
      </c>
      <c r="D508" t="s">
        <v>169</v>
      </c>
      <c r="E508" s="27" t="s">
        <v>9439</v>
      </c>
      <c r="F508" s="28" t="s">
        <v>1405</v>
      </c>
      <c r="G508" s="29">
        <v>72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2420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>
      <c r="A509" s="1" t="s">
        <v>173</v>
      </c>
      <c r="E509" s="27" t="s">
        <v>9439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123</v>
      </c>
      <c r="C512" s="26" t="s">
        <v>2884</v>
      </c>
      <c r="D512" t="s">
        <v>169</v>
      </c>
      <c r="E512" s="27" t="s">
        <v>9440</v>
      </c>
      <c r="F512" s="28" t="s">
        <v>1405</v>
      </c>
      <c r="G512" s="29">
        <v>72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2420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>
      <c r="A513" s="1" t="s">
        <v>173</v>
      </c>
      <c r="E513" s="27" t="s">
        <v>9440</v>
      </c>
    </row>
    <row r="514">
      <c r="A514" s="1" t="s">
        <v>174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124</v>
      </c>
      <c r="C516" s="26" t="s">
        <v>2886</v>
      </c>
      <c r="D516" t="s">
        <v>169</v>
      </c>
      <c r="E516" s="27" t="s">
        <v>9441</v>
      </c>
      <c r="F516" s="28" t="s">
        <v>200</v>
      </c>
      <c r="G516" s="29">
        <v>115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2420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9441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125</v>
      </c>
      <c r="C520" s="26" t="s">
        <v>2889</v>
      </c>
      <c r="D520" t="s">
        <v>169</v>
      </c>
      <c r="E520" s="27" t="s">
        <v>9442</v>
      </c>
      <c r="F520" s="28" t="s">
        <v>200</v>
      </c>
      <c r="G520" s="29">
        <v>115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2420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9442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126</v>
      </c>
      <c r="C524" s="26" t="s">
        <v>2891</v>
      </c>
      <c r="D524" t="s">
        <v>169</v>
      </c>
      <c r="E524" s="27" t="s">
        <v>9443</v>
      </c>
      <c r="F524" s="28" t="s">
        <v>200</v>
      </c>
      <c r="G524" s="29">
        <v>4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2420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9443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127</v>
      </c>
      <c r="C528" s="26" t="s">
        <v>2894</v>
      </c>
      <c r="D528" t="s">
        <v>169</v>
      </c>
      <c r="E528" s="27" t="s">
        <v>9444</v>
      </c>
      <c r="F528" s="28" t="s">
        <v>200</v>
      </c>
      <c r="G528" s="29">
        <v>4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2420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9444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 ht="38.25">
      <c r="A532" s="1" t="s">
        <v>167</v>
      </c>
      <c r="B532" s="1">
        <v>128</v>
      </c>
      <c r="C532" s="26" t="s">
        <v>2896</v>
      </c>
      <c r="D532" t="s">
        <v>169</v>
      </c>
      <c r="E532" s="27" t="s">
        <v>9445</v>
      </c>
      <c r="F532" s="28" t="s">
        <v>1419</v>
      </c>
      <c r="G532" s="29">
        <v>228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2420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 ht="38.25">
      <c r="A533" s="1" t="s">
        <v>173</v>
      </c>
      <c r="E533" s="27" t="s">
        <v>9446</v>
      </c>
    </row>
    <row r="534">
      <c r="A534" s="1" t="s">
        <v>174</v>
      </c>
    </row>
    <row r="535">
      <c r="A535" s="1" t="s">
        <v>176</v>
      </c>
      <c r="E535" s="27" t="s">
        <v>169</v>
      </c>
    </row>
    <row r="536" ht="38.25">
      <c r="A536" s="1" t="s">
        <v>167</v>
      </c>
      <c r="B536" s="1">
        <v>129</v>
      </c>
      <c r="C536" s="26" t="s">
        <v>2899</v>
      </c>
      <c r="D536" t="s">
        <v>169</v>
      </c>
      <c r="E536" s="27" t="s">
        <v>9447</v>
      </c>
      <c r="F536" s="28" t="s">
        <v>1419</v>
      </c>
      <c r="G536" s="29">
        <v>228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2420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 ht="38.25">
      <c r="A537" s="1" t="s">
        <v>173</v>
      </c>
      <c r="E537" s="27" t="s">
        <v>9448</v>
      </c>
    </row>
    <row r="538">
      <c r="A538" s="1" t="s">
        <v>174</v>
      </c>
    </row>
    <row r="539">
      <c r="A539" s="1" t="s">
        <v>176</v>
      </c>
      <c r="E539" s="27" t="s">
        <v>169</v>
      </c>
    </row>
    <row r="540" ht="25.5">
      <c r="A540" s="1" t="s">
        <v>167</v>
      </c>
      <c r="B540" s="1">
        <v>130</v>
      </c>
      <c r="C540" s="26" t="s">
        <v>2901</v>
      </c>
      <c r="D540" t="s">
        <v>169</v>
      </c>
      <c r="E540" s="27" t="s">
        <v>9449</v>
      </c>
      <c r="F540" s="28" t="s">
        <v>200</v>
      </c>
      <c r="G540" s="29">
        <v>1260</v>
      </c>
      <c r="H540" s="28">
        <v>0</v>
      </c>
      <c r="I540" s="30">
        <f>ROUND(G540*H540,P4)</f>
        <v>0</v>
      </c>
      <c r="L540" s="31">
        <v>0</v>
      </c>
      <c r="M540" s="24">
        <f>ROUND(G540*L540,P4)</f>
        <v>0</v>
      </c>
      <c r="N540" s="25" t="s">
        <v>2420</v>
      </c>
      <c r="O540" s="32">
        <f>M540*AA540</f>
        <v>0</v>
      </c>
      <c r="P540" s="1">
        <v>3</v>
      </c>
      <c r="AA540" s="1">
        <f>IF(P540=1,$O$3,IF(P540=2,$O$4,$O$5))</f>
        <v>0</v>
      </c>
    </row>
    <row r="541" ht="25.5">
      <c r="A541" s="1" t="s">
        <v>173</v>
      </c>
      <c r="E541" s="27" t="s">
        <v>9449</v>
      </c>
    </row>
    <row r="542">
      <c r="A542" s="1" t="s">
        <v>174</v>
      </c>
    </row>
    <row r="543">
      <c r="A543" s="1" t="s">
        <v>176</v>
      </c>
      <c r="E543" s="27" t="s">
        <v>169</v>
      </c>
    </row>
    <row r="544" ht="25.5">
      <c r="A544" s="1" t="s">
        <v>167</v>
      </c>
      <c r="B544" s="1">
        <v>131</v>
      </c>
      <c r="C544" s="26" t="s">
        <v>2904</v>
      </c>
      <c r="D544" t="s">
        <v>169</v>
      </c>
      <c r="E544" s="27" t="s">
        <v>9450</v>
      </c>
      <c r="F544" s="28" t="s">
        <v>200</v>
      </c>
      <c r="G544" s="29">
        <v>1260</v>
      </c>
      <c r="H544" s="28">
        <v>0</v>
      </c>
      <c r="I544" s="30">
        <f>ROUND(G544*H544,P4)</f>
        <v>0</v>
      </c>
      <c r="L544" s="31">
        <v>0</v>
      </c>
      <c r="M544" s="24">
        <f>ROUND(G544*L544,P4)</f>
        <v>0</v>
      </c>
      <c r="N544" s="25" t="s">
        <v>2420</v>
      </c>
      <c r="O544" s="32">
        <f>M544*AA544</f>
        <v>0</v>
      </c>
      <c r="P544" s="1">
        <v>3</v>
      </c>
      <c r="AA544" s="1">
        <f>IF(P544=1,$O$3,IF(P544=2,$O$4,$O$5))</f>
        <v>0</v>
      </c>
    </row>
    <row r="545" ht="25.5">
      <c r="A545" s="1" t="s">
        <v>173</v>
      </c>
      <c r="E545" s="27" t="s">
        <v>9450</v>
      </c>
    </row>
    <row r="546">
      <c r="A546" s="1" t="s">
        <v>174</v>
      </c>
    </row>
    <row r="547">
      <c r="A547" s="1" t="s">
        <v>176</v>
      </c>
      <c r="E547" s="27" t="s">
        <v>169</v>
      </c>
    </row>
    <row r="548" ht="25.5">
      <c r="A548" s="1" t="s">
        <v>167</v>
      </c>
      <c r="B548" s="1">
        <v>132</v>
      </c>
      <c r="C548" s="26" t="s">
        <v>7235</v>
      </c>
      <c r="D548" t="s">
        <v>169</v>
      </c>
      <c r="E548" s="27" t="s">
        <v>9451</v>
      </c>
      <c r="F548" s="28" t="s">
        <v>200</v>
      </c>
      <c r="G548" s="29">
        <v>10</v>
      </c>
      <c r="H548" s="28">
        <v>0</v>
      </c>
      <c r="I548" s="30">
        <f>ROUND(G548*H548,P4)</f>
        <v>0</v>
      </c>
      <c r="L548" s="31">
        <v>0</v>
      </c>
      <c r="M548" s="24">
        <f>ROUND(G548*L548,P4)</f>
        <v>0</v>
      </c>
      <c r="N548" s="25" t="s">
        <v>2420</v>
      </c>
      <c r="O548" s="32">
        <f>M548*AA548</f>
        <v>0</v>
      </c>
      <c r="P548" s="1">
        <v>3</v>
      </c>
      <c r="AA548" s="1">
        <f>IF(P548=1,$O$3,IF(P548=2,$O$4,$O$5))</f>
        <v>0</v>
      </c>
    </row>
    <row r="549" ht="51">
      <c r="A549" s="1" t="s">
        <v>173</v>
      </c>
      <c r="E549" s="27" t="s">
        <v>9452</v>
      </c>
    </row>
    <row r="550">
      <c r="A550" s="1" t="s">
        <v>174</v>
      </c>
    </row>
    <row r="551">
      <c r="A551" s="1" t="s">
        <v>176</v>
      </c>
      <c r="E551" s="27" t="s">
        <v>169</v>
      </c>
    </row>
    <row r="552" ht="25.5">
      <c r="A552" s="1" t="s">
        <v>167</v>
      </c>
      <c r="B552" s="1">
        <v>133</v>
      </c>
      <c r="C552" s="26" t="s">
        <v>7237</v>
      </c>
      <c r="D552" t="s">
        <v>169</v>
      </c>
      <c r="E552" s="27" t="s">
        <v>9453</v>
      </c>
      <c r="F552" s="28" t="s">
        <v>200</v>
      </c>
      <c r="G552" s="29">
        <v>10</v>
      </c>
      <c r="H552" s="28">
        <v>0</v>
      </c>
      <c r="I552" s="30">
        <f>ROUND(G552*H552,P4)</f>
        <v>0</v>
      </c>
      <c r="L552" s="31">
        <v>0</v>
      </c>
      <c r="M552" s="24">
        <f>ROUND(G552*L552,P4)</f>
        <v>0</v>
      </c>
      <c r="N552" s="25" t="s">
        <v>2420</v>
      </c>
      <c r="O552" s="32">
        <f>M552*AA552</f>
        <v>0</v>
      </c>
      <c r="P552" s="1">
        <v>3</v>
      </c>
      <c r="AA552" s="1">
        <f>IF(P552=1,$O$3,IF(P552=2,$O$4,$O$5))</f>
        <v>0</v>
      </c>
    </row>
    <row r="553" ht="51">
      <c r="A553" s="1" t="s">
        <v>173</v>
      </c>
      <c r="E553" s="27" t="s">
        <v>9454</v>
      </c>
    </row>
    <row r="554">
      <c r="A554" s="1" t="s">
        <v>174</v>
      </c>
    </row>
    <row r="555">
      <c r="A555" s="1" t="s">
        <v>176</v>
      </c>
      <c r="E555" s="27" t="s">
        <v>169</v>
      </c>
    </row>
    <row r="556">
      <c r="A556" s="1" t="s">
        <v>167</v>
      </c>
      <c r="B556" s="1">
        <v>134</v>
      </c>
      <c r="C556" s="26" t="s">
        <v>2931</v>
      </c>
      <c r="D556" t="s">
        <v>169</v>
      </c>
      <c r="E556" s="27" t="s">
        <v>9455</v>
      </c>
      <c r="F556" s="28" t="s">
        <v>200</v>
      </c>
      <c r="G556" s="29">
        <v>2</v>
      </c>
      <c r="H556" s="28">
        <v>0</v>
      </c>
      <c r="I556" s="30">
        <f>ROUND(G556*H556,P4)</f>
        <v>0</v>
      </c>
      <c r="L556" s="31">
        <v>0</v>
      </c>
      <c r="M556" s="24">
        <f>ROUND(G556*L556,P4)</f>
        <v>0</v>
      </c>
      <c r="N556" s="25" t="s">
        <v>2420</v>
      </c>
      <c r="O556" s="32">
        <f>M556*AA556</f>
        <v>0</v>
      </c>
      <c r="P556" s="1">
        <v>3</v>
      </c>
      <c r="AA556" s="1">
        <f>IF(P556=1,$O$3,IF(P556=2,$O$4,$O$5))</f>
        <v>0</v>
      </c>
    </row>
    <row r="557">
      <c r="A557" s="1" t="s">
        <v>173</v>
      </c>
      <c r="E557" s="27" t="s">
        <v>9455</v>
      </c>
    </row>
    <row r="558">
      <c r="A558" s="1" t="s">
        <v>174</v>
      </c>
    </row>
    <row r="559">
      <c r="A559" s="1" t="s">
        <v>176</v>
      </c>
      <c r="E559" s="27" t="s">
        <v>169</v>
      </c>
    </row>
    <row r="560">
      <c r="A560" s="1" t="s">
        <v>167</v>
      </c>
      <c r="B560" s="1">
        <v>135</v>
      </c>
      <c r="C560" s="26" t="s">
        <v>9456</v>
      </c>
      <c r="D560" t="s">
        <v>169</v>
      </c>
      <c r="E560" s="27" t="s">
        <v>9457</v>
      </c>
      <c r="F560" s="28" t="s">
        <v>200</v>
      </c>
      <c r="G560" s="29">
        <v>2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2420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9457</v>
      </c>
    </row>
    <row r="562">
      <c r="A562" s="1" t="s">
        <v>174</v>
      </c>
    </row>
    <row r="563">
      <c r="A563" s="1" t="s">
        <v>176</v>
      </c>
      <c r="E563" s="27" t="s">
        <v>169</v>
      </c>
    </row>
    <row r="564">
      <c r="A564" s="1" t="s">
        <v>167</v>
      </c>
      <c r="B564" s="1">
        <v>136</v>
      </c>
      <c r="C564" s="26" t="s">
        <v>9458</v>
      </c>
      <c r="D564" t="s">
        <v>169</v>
      </c>
      <c r="E564" s="27" t="s">
        <v>9459</v>
      </c>
      <c r="F564" s="28" t="s">
        <v>200</v>
      </c>
      <c r="G564" s="29">
        <v>2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2420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9459</v>
      </c>
    </row>
    <row r="566">
      <c r="A566" s="1" t="s">
        <v>174</v>
      </c>
    </row>
    <row r="567">
      <c r="A567" s="1" t="s">
        <v>176</v>
      </c>
      <c r="E567" s="27" t="s">
        <v>169</v>
      </c>
    </row>
    <row r="568">
      <c r="A568" s="1" t="s">
        <v>167</v>
      </c>
      <c r="B568" s="1">
        <v>137</v>
      </c>
      <c r="C568" s="26" t="s">
        <v>9460</v>
      </c>
      <c r="D568" t="s">
        <v>169</v>
      </c>
      <c r="E568" s="27" t="s">
        <v>9461</v>
      </c>
      <c r="F568" s="28" t="s">
        <v>200</v>
      </c>
      <c r="G568" s="29">
        <v>2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2420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>
      <c r="A569" s="1" t="s">
        <v>173</v>
      </c>
      <c r="E569" s="27" t="s">
        <v>9461</v>
      </c>
    </row>
    <row r="570">
      <c r="A570" s="1" t="s">
        <v>174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138</v>
      </c>
      <c r="C572" s="26" t="s">
        <v>9462</v>
      </c>
      <c r="D572" t="s">
        <v>169</v>
      </c>
      <c r="E572" s="27" t="s">
        <v>9463</v>
      </c>
      <c r="F572" s="28" t="s">
        <v>200</v>
      </c>
      <c r="G572" s="29">
        <v>2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2420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9463</v>
      </c>
    </row>
    <row r="574">
      <c r="A574" s="1" t="s">
        <v>174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139</v>
      </c>
      <c r="C576" s="26" t="s">
        <v>9464</v>
      </c>
      <c r="D576" t="s">
        <v>169</v>
      </c>
      <c r="E576" s="27" t="s">
        <v>9465</v>
      </c>
      <c r="F576" s="28" t="s">
        <v>200</v>
      </c>
      <c r="G576" s="29">
        <v>2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2420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>
      <c r="A577" s="1" t="s">
        <v>173</v>
      </c>
      <c r="E577" s="27" t="s">
        <v>9465</v>
      </c>
    </row>
    <row r="578">
      <c r="A578" s="1" t="s">
        <v>174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140</v>
      </c>
      <c r="C580" s="26" t="s">
        <v>9466</v>
      </c>
      <c r="D580" t="s">
        <v>169</v>
      </c>
      <c r="E580" s="27" t="s">
        <v>9467</v>
      </c>
      <c r="F580" s="28" t="s">
        <v>200</v>
      </c>
      <c r="G580" s="29">
        <v>2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2420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>
      <c r="A581" s="1" t="s">
        <v>173</v>
      </c>
      <c r="E581" s="27" t="s">
        <v>9467</v>
      </c>
    </row>
    <row r="582">
      <c r="A582" s="1" t="s">
        <v>174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141</v>
      </c>
      <c r="C584" s="26" t="s">
        <v>9468</v>
      </c>
      <c r="D584" t="s">
        <v>169</v>
      </c>
      <c r="E584" s="27" t="s">
        <v>9469</v>
      </c>
      <c r="F584" s="28" t="s">
        <v>9470</v>
      </c>
      <c r="G584" s="29">
        <v>2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2420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>
      <c r="A585" s="1" t="s">
        <v>173</v>
      </c>
      <c r="E585" s="27" t="s">
        <v>9469</v>
      </c>
    </row>
    <row r="586">
      <c r="A586" s="1" t="s">
        <v>174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142</v>
      </c>
      <c r="C588" s="26" t="s">
        <v>9471</v>
      </c>
      <c r="D588" t="s">
        <v>169</v>
      </c>
      <c r="E588" s="27" t="s">
        <v>9472</v>
      </c>
      <c r="F588" s="28" t="s">
        <v>9470</v>
      </c>
      <c r="G588" s="29">
        <v>2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2420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>
      <c r="A589" s="1" t="s">
        <v>173</v>
      </c>
      <c r="E589" s="27" t="s">
        <v>9472</v>
      </c>
    </row>
    <row r="590">
      <c r="A590" s="1" t="s">
        <v>174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143</v>
      </c>
      <c r="C592" s="26" t="s">
        <v>9473</v>
      </c>
      <c r="D592" t="s">
        <v>169</v>
      </c>
      <c r="E592" s="27" t="s">
        <v>9474</v>
      </c>
      <c r="F592" s="28" t="s">
        <v>200</v>
      </c>
      <c r="G592" s="29">
        <v>2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2420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>
      <c r="A593" s="1" t="s">
        <v>173</v>
      </c>
      <c r="E593" s="27" t="s">
        <v>9474</v>
      </c>
    </row>
    <row r="594">
      <c r="A594" s="1" t="s">
        <v>174</v>
      </c>
    </row>
    <row r="595">
      <c r="A595" s="1" t="s">
        <v>176</v>
      </c>
      <c r="E595" s="27" t="s">
        <v>169</v>
      </c>
    </row>
    <row r="596">
      <c r="A596" s="1" t="s">
        <v>167</v>
      </c>
      <c r="B596" s="1">
        <v>144</v>
      </c>
      <c r="C596" s="26" t="s">
        <v>9475</v>
      </c>
      <c r="D596" t="s">
        <v>169</v>
      </c>
      <c r="E596" s="27" t="s">
        <v>9476</v>
      </c>
      <c r="F596" s="28" t="s">
        <v>200</v>
      </c>
      <c r="G596" s="29">
        <v>2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2420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>
      <c r="A597" s="1" t="s">
        <v>173</v>
      </c>
      <c r="E597" s="27" t="s">
        <v>9476</v>
      </c>
    </row>
    <row r="598">
      <c r="A598" s="1" t="s">
        <v>174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145</v>
      </c>
      <c r="C600" s="26" t="s">
        <v>9477</v>
      </c>
      <c r="D600" t="s">
        <v>169</v>
      </c>
      <c r="E600" s="27" t="s">
        <v>9478</v>
      </c>
      <c r="F600" s="28" t="s">
        <v>200</v>
      </c>
      <c r="G600" s="29">
        <v>6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2420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>
      <c r="A601" s="1" t="s">
        <v>173</v>
      </c>
      <c r="E601" s="27" t="s">
        <v>9478</v>
      </c>
    </row>
    <row r="602">
      <c r="A602" s="1" t="s">
        <v>174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146</v>
      </c>
      <c r="C604" s="26" t="s">
        <v>9479</v>
      </c>
      <c r="D604" t="s">
        <v>169</v>
      </c>
      <c r="E604" s="27" t="s">
        <v>9480</v>
      </c>
      <c r="F604" s="28" t="s">
        <v>200</v>
      </c>
      <c r="G604" s="29">
        <v>6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2420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9480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147</v>
      </c>
      <c r="C608" s="26" t="s">
        <v>2944</v>
      </c>
      <c r="D608" t="s">
        <v>169</v>
      </c>
      <c r="E608" s="27" t="s">
        <v>9481</v>
      </c>
      <c r="F608" s="28" t="s">
        <v>200</v>
      </c>
      <c r="G608" s="29">
        <v>2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2420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9482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>
      <c r="A612" s="1" t="s">
        <v>164</v>
      </c>
      <c r="C612" s="22" t="s">
        <v>1436</v>
      </c>
      <c r="E612" s="23" t="s">
        <v>1437</v>
      </c>
      <c r="L612" s="24">
        <f>SUMIFS(L613:L616,A613:A616,"P")</f>
        <v>0</v>
      </c>
      <c r="M612" s="24">
        <f>SUMIFS(M613:M616,A613:A616,"P")</f>
        <v>0</v>
      </c>
      <c r="N612" s="25"/>
    </row>
    <row r="613">
      <c r="A613" s="1" t="s">
        <v>167</v>
      </c>
      <c r="B613" s="1">
        <v>148</v>
      </c>
      <c r="C613" s="26" t="s">
        <v>1438</v>
      </c>
      <c r="D613" t="s">
        <v>169</v>
      </c>
      <c r="E613" s="27" t="s">
        <v>1439</v>
      </c>
      <c r="F613" s="28" t="s">
        <v>743</v>
      </c>
      <c r="G613" s="29">
        <v>1</v>
      </c>
      <c r="H613" s="28">
        <v>0</v>
      </c>
      <c r="I613" s="30">
        <f>ROUND(G613*H613,P4)</f>
        <v>0</v>
      </c>
      <c r="L613" s="31">
        <v>0</v>
      </c>
      <c r="M613" s="24">
        <f>ROUND(G613*L613,P4)</f>
        <v>0</v>
      </c>
      <c r="N613" s="25" t="s">
        <v>169</v>
      </c>
      <c r="O613" s="32">
        <f>M613*AA613</f>
        <v>0</v>
      </c>
      <c r="P613" s="1">
        <v>3</v>
      </c>
      <c r="AA613" s="1">
        <f>IF(P613=1,$O$3,IF(P613=2,$O$4,$O$5))</f>
        <v>0</v>
      </c>
    </row>
    <row r="614">
      <c r="A614" s="1" t="s">
        <v>173</v>
      </c>
      <c r="E614" s="27" t="s">
        <v>1439</v>
      </c>
    </row>
    <row r="615">
      <c r="A615" s="1" t="s">
        <v>174</v>
      </c>
    </row>
    <row r="616">
      <c r="A616" s="1" t="s">
        <v>176</v>
      </c>
      <c r="E616" s="27" t="s">
        <v>169</v>
      </c>
    </row>
  </sheetData>
  <sheetProtection sheet="1" objects="1" scenarios="1" spinCount="100000" saltValue="d96BMCKSNeo8SKijLLmcTLqEsIyPU56UauW422zgXsVhl6GBrJgVCdTsxdB4wZydUW6MpexG7awZ5GOXXmagpg==" hashValue="w7sibzZ+shEtcmYJiVkvwJHnL70j2peqDIu1lhQvGSxYA3blfOZ1m0JVBCnW5oZECo3IhtgJd8o3JGiEJZ0Yt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COUNTIFS(L8:L224,"=0",A8:A224,"P")+COUNTIFS(L8:L224,"",A8:A224,"P")+SUM(Q8:Q224)</f>
        <v>0</v>
      </c>
    </row>
    <row r="8">
      <c r="A8" s="1" t="s">
        <v>162</v>
      </c>
      <c r="C8" s="22" t="s">
        <v>9483</v>
      </c>
      <c r="E8" s="23" t="s">
        <v>101</v>
      </c>
      <c r="L8" s="24">
        <f>L9+L34+L79+L100+L129+L134+L143+L168+L197+L214+L219</f>
        <v>0</v>
      </c>
      <c r="M8" s="24">
        <f>M9+M34+M79+M100+M129+M134+M143+M168+M197+M214+M219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9484</v>
      </c>
      <c r="D10" t="s">
        <v>169</v>
      </c>
      <c r="E10" s="27" t="s">
        <v>9485</v>
      </c>
      <c r="F10" s="28" t="s">
        <v>1467</v>
      </c>
      <c r="G10" s="29">
        <v>48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9486</v>
      </c>
    </row>
    <row r="12">
      <c r="A12" s="1" t="s">
        <v>174</v>
      </c>
      <c r="E12" s="33" t="s">
        <v>9487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9155</v>
      </c>
      <c r="D14" t="s">
        <v>169</v>
      </c>
      <c r="E14" s="27" t="s">
        <v>9156</v>
      </c>
      <c r="F14" s="28" t="s">
        <v>1467</v>
      </c>
      <c r="G14" s="29">
        <v>48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9157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9488</v>
      </c>
      <c r="D18" t="s">
        <v>169</v>
      </c>
      <c r="E18" s="27" t="s">
        <v>9489</v>
      </c>
      <c r="F18" s="28" t="s">
        <v>1467</v>
      </c>
      <c r="G18" s="29">
        <v>50.497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9490</v>
      </c>
    </row>
    <row r="20" ht="38.25">
      <c r="A20" s="1" t="s">
        <v>174</v>
      </c>
      <c r="E20" s="33" t="s">
        <v>9491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9158</v>
      </c>
      <c r="D22" t="s">
        <v>169</v>
      </c>
      <c r="E22" s="27" t="s">
        <v>9159</v>
      </c>
      <c r="F22" s="28" t="s">
        <v>1467</v>
      </c>
      <c r="G22" s="29">
        <v>2.4969999999999999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9160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9161</v>
      </c>
      <c r="D26" t="s">
        <v>169</v>
      </c>
      <c r="E26" s="27" t="s">
        <v>9162</v>
      </c>
      <c r="F26" s="28" t="s">
        <v>1467</v>
      </c>
      <c r="G26" s="29">
        <v>45.503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9163</v>
      </c>
    </row>
    <row r="28">
      <c r="A28" s="1" t="s">
        <v>174</v>
      </c>
      <c r="E28" s="33" t="s">
        <v>9492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9165</v>
      </c>
      <c r="D30" t="s">
        <v>1443</v>
      </c>
      <c r="E30" s="27" t="s">
        <v>9166</v>
      </c>
      <c r="F30" s="28" t="s">
        <v>1445</v>
      </c>
      <c r="G30" s="29">
        <v>4.2450000000000001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9167</v>
      </c>
    </row>
    <row r="32" ht="25.5">
      <c r="A32" s="1" t="s">
        <v>174</v>
      </c>
      <c r="E32" s="33" t="s">
        <v>9493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SUMIFS(L35:L78,A35:A78,"P")</f>
        <v>0</v>
      </c>
      <c r="M34" s="24">
        <f>SUMIFS(M35:M78,A35:A78,"P")</f>
        <v>0</v>
      </c>
      <c r="N34" s="25"/>
    </row>
    <row r="35">
      <c r="A35" s="1" t="s">
        <v>167</v>
      </c>
      <c r="B35" s="1">
        <v>7</v>
      </c>
      <c r="C35" s="26" t="s">
        <v>9181</v>
      </c>
      <c r="D35" t="s">
        <v>169</v>
      </c>
      <c r="E35" s="27" t="s">
        <v>9182</v>
      </c>
      <c r="F35" s="28" t="s">
        <v>1467</v>
      </c>
      <c r="G35" s="29">
        <v>1.9339999999999999</v>
      </c>
      <c r="H35" s="28">
        <v>2.5018720000000001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9183</v>
      </c>
    </row>
    <row r="37" ht="25.5">
      <c r="A37" s="1" t="s">
        <v>174</v>
      </c>
      <c r="E37" s="33" t="s">
        <v>9494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8202</v>
      </c>
      <c r="D39" t="s">
        <v>169</v>
      </c>
      <c r="E39" s="27" t="s">
        <v>8203</v>
      </c>
      <c r="F39" s="28" t="s">
        <v>1488</v>
      </c>
      <c r="G39" s="29">
        <v>3.6890000000000001</v>
      </c>
      <c r="H39" s="28">
        <v>0.002944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8204</v>
      </c>
    </row>
    <row r="41" ht="25.5">
      <c r="A41" s="1" t="s">
        <v>174</v>
      </c>
      <c r="E41" s="33" t="s">
        <v>9495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8206</v>
      </c>
      <c r="D43" t="s">
        <v>169</v>
      </c>
      <c r="E43" s="27" t="s">
        <v>8207</v>
      </c>
      <c r="F43" s="28" t="s">
        <v>1488</v>
      </c>
      <c r="G43" s="29">
        <v>3.6890000000000001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8208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8213</v>
      </c>
      <c r="D47" t="s">
        <v>169</v>
      </c>
      <c r="E47" s="27" t="s">
        <v>8214</v>
      </c>
      <c r="F47" s="28" t="s">
        <v>1445</v>
      </c>
      <c r="G47" s="29">
        <v>0.065000000000000002</v>
      </c>
      <c r="H47" s="28">
        <v>1.062773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8215</v>
      </c>
    </row>
    <row r="49" ht="51">
      <c r="A49" s="1" t="s">
        <v>174</v>
      </c>
      <c r="E49" s="33" t="s">
        <v>9496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8221</v>
      </c>
      <c r="D51" t="s">
        <v>169</v>
      </c>
      <c r="E51" s="27" t="s">
        <v>8222</v>
      </c>
      <c r="F51" s="28" t="s">
        <v>1488</v>
      </c>
      <c r="G51" s="29">
        <v>35.972999999999999</v>
      </c>
      <c r="H51" s="28">
        <v>0.0026919999999999999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8223</v>
      </c>
    </row>
    <row r="53" ht="38.25">
      <c r="A53" s="1" t="s">
        <v>174</v>
      </c>
      <c r="E53" s="33" t="s">
        <v>9497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8225</v>
      </c>
      <c r="D55" t="s">
        <v>169</v>
      </c>
      <c r="E55" s="27" t="s">
        <v>8226</v>
      </c>
      <c r="F55" s="28" t="s">
        <v>1488</v>
      </c>
      <c r="G55" s="29">
        <v>35.972999999999999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8227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8232</v>
      </c>
      <c r="D59" t="s">
        <v>169</v>
      </c>
      <c r="E59" s="27" t="s">
        <v>8233</v>
      </c>
      <c r="F59" s="28" t="s">
        <v>1488</v>
      </c>
      <c r="G59" s="29">
        <v>6.2999999999999998</v>
      </c>
      <c r="H59" s="28">
        <v>0.002637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8234</v>
      </c>
    </row>
    <row r="61" ht="25.5">
      <c r="A61" s="1" t="s">
        <v>174</v>
      </c>
      <c r="E61" s="33" t="s">
        <v>9498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8236</v>
      </c>
      <c r="D63" t="s">
        <v>169</v>
      </c>
      <c r="E63" s="27" t="s">
        <v>8237</v>
      </c>
      <c r="F63" s="28" t="s">
        <v>1488</v>
      </c>
      <c r="G63" s="29">
        <v>6.2999999999999998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8238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9499</v>
      </c>
      <c r="D67" t="s">
        <v>169</v>
      </c>
      <c r="E67" s="27" t="s">
        <v>9500</v>
      </c>
      <c r="F67" s="28" t="s">
        <v>1445</v>
      </c>
      <c r="G67" s="29">
        <v>0.014</v>
      </c>
      <c r="H67" s="28">
        <v>1.060621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9501</v>
      </c>
    </row>
    <row r="69" ht="51">
      <c r="A69" s="1" t="s">
        <v>174</v>
      </c>
      <c r="E69" s="33" t="s">
        <v>9502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9503</v>
      </c>
      <c r="D71" t="s">
        <v>169</v>
      </c>
      <c r="E71" s="27" t="s">
        <v>9504</v>
      </c>
      <c r="F71" s="28" t="s">
        <v>1467</v>
      </c>
      <c r="G71" s="29">
        <v>8.9719999999999995</v>
      </c>
      <c r="H71" s="28">
        <v>2.5018699999999998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9504</v>
      </c>
    </row>
    <row r="73" ht="25.5">
      <c r="A73" s="1" t="s">
        <v>174</v>
      </c>
      <c r="E73" s="33" t="s">
        <v>9505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9506</v>
      </c>
      <c r="D75" t="s">
        <v>169</v>
      </c>
      <c r="E75" s="27" t="s">
        <v>9507</v>
      </c>
      <c r="F75" s="28" t="s">
        <v>1467</v>
      </c>
      <c r="G75" s="29">
        <v>0.76500000000000001</v>
      </c>
      <c r="H75" s="28">
        <v>2.5018699999999998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9507</v>
      </c>
    </row>
    <row r="77" ht="25.5">
      <c r="A77" s="1" t="s">
        <v>174</v>
      </c>
      <c r="E77" s="33" t="s">
        <v>9508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603</v>
      </c>
      <c r="E79" s="23" t="s">
        <v>2777</v>
      </c>
      <c r="L79" s="24">
        <f>SUMIFS(L80:L99,A80:A99,"P")</f>
        <v>0</v>
      </c>
      <c r="M79" s="24">
        <f>SUMIFS(M80:M99,A80:A99,"P")</f>
        <v>0</v>
      </c>
      <c r="N79" s="25"/>
    </row>
    <row r="80">
      <c r="A80" s="1" t="s">
        <v>167</v>
      </c>
      <c r="B80" s="1">
        <v>18</v>
      </c>
      <c r="C80" s="26" t="s">
        <v>9198</v>
      </c>
      <c r="D80" t="s">
        <v>169</v>
      </c>
      <c r="E80" s="27" t="s">
        <v>9199</v>
      </c>
      <c r="F80" s="28" t="s">
        <v>1467</v>
      </c>
      <c r="G80" s="29">
        <v>7.1550000000000002</v>
      </c>
      <c r="H80" s="28">
        <v>2.5018720000000001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9200</v>
      </c>
    </row>
    <row r="82" ht="38.25">
      <c r="A82" s="1" t="s">
        <v>174</v>
      </c>
      <c r="E82" s="33" t="s">
        <v>9509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8270</v>
      </c>
      <c r="D84" t="s">
        <v>169</v>
      </c>
      <c r="E84" s="27" t="s">
        <v>8271</v>
      </c>
      <c r="F84" s="28" t="s">
        <v>1488</v>
      </c>
      <c r="G84" s="29">
        <v>36.802999999999997</v>
      </c>
      <c r="H84" s="28">
        <v>0.0027469999999999999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8272</v>
      </c>
    </row>
    <row r="86" ht="38.25">
      <c r="A86" s="1" t="s">
        <v>174</v>
      </c>
      <c r="E86" s="33" t="s">
        <v>9510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8274</v>
      </c>
      <c r="D88" t="s">
        <v>169</v>
      </c>
      <c r="E88" s="27" t="s">
        <v>8275</v>
      </c>
      <c r="F88" s="28" t="s">
        <v>1488</v>
      </c>
      <c r="G88" s="29">
        <v>36.802999999999997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8276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9203</v>
      </c>
      <c r="D92" t="s">
        <v>169</v>
      </c>
      <c r="E92" s="27" t="s">
        <v>9204</v>
      </c>
      <c r="F92" s="28" t="s">
        <v>1488</v>
      </c>
      <c r="G92" s="29">
        <v>71.692999999999998</v>
      </c>
      <c r="H92" s="28">
        <v>0.0025000000000000001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9205</v>
      </c>
    </row>
    <row r="94">
      <c r="A94" s="1" t="s">
        <v>174</v>
      </c>
      <c r="E94" s="33" t="s">
        <v>9511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8284</v>
      </c>
      <c r="D96" t="s">
        <v>169</v>
      </c>
      <c r="E96" s="27" t="s">
        <v>8285</v>
      </c>
      <c r="F96" s="28" t="s">
        <v>1445</v>
      </c>
      <c r="G96" s="29">
        <v>1.288</v>
      </c>
      <c r="H96" s="28">
        <v>1.0492220000000001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 ht="25.5">
      <c r="A97" s="1" t="s">
        <v>173</v>
      </c>
      <c r="E97" s="27" t="s">
        <v>8286</v>
      </c>
    </row>
    <row r="98" ht="38.25">
      <c r="A98" s="1" t="s">
        <v>174</v>
      </c>
      <c r="E98" s="33" t="s">
        <v>9512</v>
      </c>
    </row>
    <row r="99">
      <c r="A99" s="1" t="s">
        <v>176</v>
      </c>
      <c r="E99" s="27" t="s">
        <v>169</v>
      </c>
    </row>
    <row r="100">
      <c r="A100" s="1" t="s">
        <v>164</v>
      </c>
      <c r="C100" s="22" t="s">
        <v>1523</v>
      </c>
      <c r="E100" s="23" t="s">
        <v>1524</v>
      </c>
      <c r="L100" s="24">
        <f>SUMIFS(L101:L128,A101:A128,"P")</f>
        <v>0</v>
      </c>
      <c r="M100" s="24">
        <f>SUMIFS(M101:M128,A101:A128,"P")</f>
        <v>0</v>
      </c>
      <c r="N100" s="25"/>
    </row>
    <row r="101">
      <c r="A101" s="1" t="s">
        <v>167</v>
      </c>
      <c r="B101" s="1">
        <v>23</v>
      </c>
      <c r="C101" s="26" t="s">
        <v>9208</v>
      </c>
      <c r="D101" t="s">
        <v>169</v>
      </c>
      <c r="E101" s="27" t="s">
        <v>9209</v>
      </c>
      <c r="F101" s="28" t="s">
        <v>1467</v>
      </c>
      <c r="G101" s="29">
        <v>3.9300000000000002</v>
      </c>
      <c r="H101" s="28">
        <v>2.5020099999999998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38.25">
      <c r="A102" s="1" t="s">
        <v>173</v>
      </c>
      <c r="E102" s="27" t="s">
        <v>9210</v>
      </c>
    </row>
    <row r="103">
      <c r="A103" s="1" t="s">
        <v>174</v>
      </c>
      <c r="E103" s="33" t="s">
        <v>9513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8393</v>
      </c>
      <c r="D105" t="s">
        <v>169</v>
      </c>
      <c r="E105" s="27" t="s">
        <v>8394</v>
      </c>
      <c r="F105" s="28" t="s">
        <v>1488</v>
      </c>
      <c r="G105" s="29">
        <v>20.963000000000001</v>
      </c>
      <c r="H105" s="28">
        <v>0.005326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8395</v>
      </c>
    </row>
    <row r="107" ht="38.25">
      <c r="A107" s="1" t="s">
        <v>174</v>
      </c>
      <c r="E107" s="33" t="s">
        <v>9514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8397</v>
      </c>
      <c r="D109" t="s">
        <v>169</v>
      </c>
      <c r="E109" s="27" t="s">
        <v>8398</v>
      </c>
      <c r="F109" s="28" t="s">
        <v>1488</v>
      </c>
      <c r="G109" s="29">
        <v>20.963000000000001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8399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8411</v>
      </c>
      <c r="D113" t="s">
        <v>169</v>
      </c>
      <c r="E113" s="27" t="s">
        <v>8412</v>
      </c>
      <c r="F113" s="28" t="s">
        <v>1488</v>
      </c>
      <c r="G113" s="29">
        <v>15.113</v>
      </c>
      <c r="H113" s="28">
        <v>0.00088199999999999997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8413</v>
      </c>
    </row>
    <row r="115" ht="25.5">
      <c r="A115" s="1" t="s">
        <v>174</v>
      </c>
      <c r="E115" s="33" t="s">
        <v>9515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8415</v>
      </c>
      <c r="D117" t="s">
        <v>169</v>
      </c>
      <c r="E117" s="27" t="s">
        <v>8416</v>
      </c>
      <c r="F117" s="28" t="s">
        <v>1488</v>
      </c>
      <c r="G117" s="29">
        <v>15.113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25.5">
      <c r="A118" s="1" t="s">
        <v>173</v>
      </c>
      <c r="E118" s="27" t="s">
        <v>8417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167</v>
      </c>
      <c r="B121" s="1">
        <v>28</v>
      </c>
      <c r="C121" s="26" t="s">
        <v>9214</v>
      </c>
      <c r="D121" t="s">
        <v>169</v>
      </c>
      <c r="E121" s="27" t="s">
        <v>9215</v>
      </c>
      <c r="F121" s="28" t="s">
        <v>1488</v>
      </c>
      <c r="G121" s="29">
        <v>40.090000000000003</v>
      </c>
      <c r="H121" s="28">
        <v>0.0032000000000000002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9216</v>
      </c>
    </row>
    <row r="123">
      <c r="A123" s="1" t="s">
        <v>174</v>
      </c>
      <c r="E123" s="33" t="s">
        <v>9516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8418</v>
      </c>
      <c r="D125" t="s">
        <v>169</v>
      </c>
      <c r="E125" s="27" t="s">
        <v>8419</v>
      </c>
      <c r="F125" s="28" t="s">
        <v>1445</v>
      </c>
      <c r="G125" s="29">
        <v>0.747</v>
      </c>
      <c r="H125" s="28">
        <v>1.055552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 ht="51">
      <c r="A126" s="1" t="s">
        <v>173</v>
      </c>
      <c r="E126" s="27" t="s">
        <v>8420</v>
      </c>
    </row>
    <row r="127" ht="114.75">
      <c r="A127" s="1" t="s">
        <v>174</v>
      </c>
      <c r="E127" s="33" t="s">
        <v>9517</v>
      </c>
    </row>
    <row r="128">
      <c r="A128" s="1" t="s">
        <v>176</v>
      </c>
      <c r="E128" s="27" t="s">
        <v>169</v>
      </c>
    </row>
    <row r="129">
      <c r="A129" s="1" t="s">
        <v>164</v>
      </c>
      <c r="C129" s="22" t="s">
        <v>1736</v>
      </c>
      <c r="E129" s="23" t="s">
        <v>2782</v>
      </c>
      <c r="L129" s="24">
        <f>SUMIFS(L130:L133,A130:A133,"P")</f>
        <v>0</v>
      </c>
      <c r="M129" s="24">
        <f>SUMIFS(M130:M133,A130:A133,"P")</f>
        <v>0</v>
      </c>
      <c r="N129" s="25"/>
    </row>
    <row r="130">
      <c r="A130" s="1" t="s">
        <v>167</v>
      </c>
      <c r="B130" s="1">
        <v>30</v>
      </c>
      <c r="C130" s="26" t="s">
        <v>9222</v>
      </c>
      <c r="D130" t="s">
        <v>169</v>
      </c>
      <c r="E130" s="27" t="s">
        <v>9223</v>
      </c>
      <c r="F130" s="28" t="s">
        <v>1519</v>
      </c>
      <c r="G130" s="29">
        <v>614.73299999999995</v>
      </c>
      <c r="H130" s="28">
        <v>0.00013999999999999999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9224</v>
      </c>
    </row>
    <row r="132" ht="25.5">
      <c r="A132" s="1" t="s">
        <v>174</v>
      </c>
      <c r="E132" s="33" t="s">
        <v>9518</v>
      </c>
    </row>
    <row r="133">
      <c r="A133" s="1" t="s">
        <v>176</v>
      </c>
      <c r="E133" s="27" t="s">
        <v>169</v>
      </c>
    </row>
    <row r="134">
      <c r="A134" s="1" t="s">
        <v>164</v>
      </c>
      <c r="C134" s="22" t="s">
        <v>3188</v>
      </c>
      <c r="E134" s="23" t="s">
        <v>3189</v>
      </c>
      <c r="L134" s="24">
        <f>SUMIFS(L135:L142,A135:A142,"P")</f>
        <v>0</v>
      </c>
      <c r="M134" s="24">
        <f>SUMIFS(M135:M142,A135:A142,"P")</f>
        <v>0</v>
      </c>
      <c r="N134" s="25"/>
    </row>
    <row r="135">
      <c r="A135" s="1" t="s">
        <v>167</v>
      </c>
      <c r="B135" s="1">
        <v>31</v>
      </c>
      <c r="C135" s="26" t="s">
        <v>9519</v>
      </c>
      <c r="D135" t="s">
        <v>169</v>
      </c>
      <c r="E135" s="27" t="s">
        <v>9520</v>
      </c>
      <c r="F135" s="28" t="s">
        <v>1405</v>
      </c>
      <c r="G135" s="29">
        <v>10</v>
      </c>
      <c r="H135" s="28">
        <v>0.001977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172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 ht="25.5">
      <c r="A136" s="1" t="s">
        <v>173</v>
      </c>
      <c r="E136" s="27" t="s">
        <v>9521</v>
      </c>
    </row>
    <row r="137">
      <c r="A137" s="1" t="s">
        <v>174</v>
      </c>
    </row>
    <row r="138">
      <c r="A138" s="1" t="s">
        <v>176</v>
      </c>
      <c r="E138" s="27" t="s">
        <v>169</v>
      </c>
    </row>
    <row r="139">
      <c r="A139" s="1" t="s">
        <v>167</v>
      </c>
      <c r="B139" s="1">
        <v>32</v>
      </c>
      <c r="C139" s="26" t="s">
        <v>9312</v>
      </c>
      <c r="D139" t="s">
        <v>169</v>
      </c>
      <c r="E139" s="27" t="s">
        <v>9313</v>
      </c>
      <c r="F139" s="28" t="s">
        <v>2815</v>
      </c>
      <c r="G139" s="29">
        <v>57.289999999999999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172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 ht="25.5">
      <c r="A140" s="1" t="s">
        <v>173</v>
      </c>
      <c r="E140" s="27" t="s">
        <v>9314</v>
      </c>
    </row>
    <row r="141">
      <c r="A141" s="1" t="s">
        <v>174</v>
      </c>
    </row>
    <row r="142">
      <c r="A142" s="1" t="s">
        <v>176</v>
      </c>
      <c r="E142" s="27" t="s">
        <v>169</v>
      </c>
    </row>
    <row r="143">
      <c r="A143" s="1" t="s">
        <v>164</v>
      </c>
      <c r="C143" s="22" t="s">
        <v>3246</v>
      </c>
      <c r="E143" s="23" t="s">
        <v>3247</v>
      </c>
      <c r="L143" s="24">
        <f>SUMIFS(L144:L167,A144:A167,"P")</f>
        <v>0</v>
      </c>
      <c r="M143" s="24">
        <f>SUMIFS(M144:M167,A144:A167,"P")</f>
        <v>0</v>
      </c>
      <c r="N143" s="25"/>
    </row>
    <row r="144">
      <c r="A144" s="1" t="s">
        <v>167</v>
      </c>
      <c r="B144" s="1">
        <v>33</v>
      </c>
      <c r="C144" s="26" t="s">
        <v>9339</v>
      </c>
      <c r="D144" t="s">
        <v>169</v>
      </c>
      <c r="E144" s="27" t="s">
        <v>9340</v>
      </c>
      <c r="F144" s="28" t="s">
        <v>9341</v>
      </c>
      <c r="G144" s="29">
        <v>0.01</v>
      </c>
      <c r="H144" s="28">
        <v>0.00029999999999999997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>
      <c r="A145" s="1" t="s">
        <v>173</v>
      </c>
      <c r="E145" s="27" t="s">
        <v>9340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34</v>
      </c>
      <c r="C148" s="26" t="s">
        <v>9342</v>
      </c>
      <c r="D148" t="s">
        <v>169</v>
      </c>
      <c r="E148" s="27" t="s">
        <v>9343</v>
      </c>
      <c r="F148" s="28" t="s">
        <v>1467</v>
      </c>
      <c r="G148" s="29">
        <v>0.97999999999999998</v>
      </c>
      <c r="H148" s="28">
        <v>0.5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172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>
      <c r="A149" s="1" t="s">
        <v>173</v>
      </c>
      <c r="E149" s="27" t="s">
        <v>9343</v>
      </c>
    </row>
    <row r="150" ht="76.5">
      <c r="A150" s="1" t="s">
        <v>174</v>
      </c>
      <c r="E150" s="33" t="s">
        <v>9522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35</v>
      </c>
      <c r="C152" s="26" t="s">
        <v>9345</v>
      </c>
      <c r="D152" t="s">
        <v>169</v>
      </c>
      <c r="E152" s="27" t="s">
        <v>9346</v>
      </c>
      <c r="F152" s="28" t="s">
        <v>1488</v>
      </c>
      <c r="G152" s="29">
        <v>11.715</v>
      </c>
      <c r="H152" s="28">
        <v>0.000117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172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9347</v>
      </c>
    </row>
    <row r="154" ht="51">
      <c r="A154" s="1" t="s">
        <v>174</v>
      </c>
      <c r="E154" s="33" t="s">
        <v>9523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36</v>
      </c>
      <c r="C156" s="26" t="s">
        <v>9524</v>
      </c>
      <c r="D156" t="s">
        <v>169</v>
      </c>
      <c r="E156" s="27" t="s">
        <v>9525</v>
      </c>
      <c r="F156" s="28" t="s">
        <v>1488</v>
      </c>
      <c r="G156" s="29">
        <v>1.3149999999999999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172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9526</v>
      </c>
    </row>
    <row r="158" ht="38.25">
      <c r="A158" s="1" t="s">
        <v>174</v>
      </c>
      <c r="E158" s="33" t="s">
        <v>9527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37</v>
      </c>
      <c r="C160" s="26" t="s">
        <v>9349</v>
      </c>
      <c r="D160" t="s">
        <v>169</v>
      </c>
      <c r="E160" s="27" t="s">
        <v>9350</v>
      </c>
      <c r="F160" s="28" t="s">
        <v>200</v>
      </c>
      <c r="G160" s="29">
        <v>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172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9351</v>
      </c>
    </row>
    <row r="162">
      <c r="A162" s="1" t="s">
        <v>174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38</v>
      </c>
      <c r="C164" s="26" t="s">
        <v>9352</v>
      </c>
      <c r="D164" t="s">
        <v>169</v>
      </c>
      <c r="E164" s="27" t="s">
        <v>9353</v>
      </c>
      <c r="F164" s="28" t="s">
        <v>1445</v>
      </c>
      <c r="G164" s="29">
        <v>0.49099999999999999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172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9354</v>
      </c>
    </row>
    <row r="166">
      <c r="A166" s="1" t="s">
        <v>174</v>
      </c>
    </row>
    <row r="167">
      <c r="A167" s="1" t="s">
        <v>176</v>
      </c>
      <c r="E167" s="27" t="s">
        <v>169</v>
      </c>
    </row>
    <row r="168">
      <c r="A168" s="1" t="s">
        <v>164</v>
      </c>
      <c r="C168" s="22" t="s">
        <v>2853</v>
      </c>
      <c r="E168" s="23" t="s">
        <v>2854</v>
      </c>
      <c r="L168" s="24">
        <f>SUMIFS(L169:L196,A169:A196,"P")</f>
        <v>0</v>
      </c>
      <c r="M168" s="24">
        <f>SUMIFS(M169:M196,A169:A196,"P")</f>
        <v>0</v>
      </c>
      <c r="N168" s="25"/>
    </row>
    <row r="169">
      <c r="A169" s="1" t="s">
        <v>167</v>
      </c>
      <c r="B169" s="1">
        <v>39</v>
      </c>
      <c r="C169" s="26" t="s">
        <v>9376</v>
      </c>
      <c r="D169" t="s">
        <v>169</v>
      </c>
      <c r="E169" s="27" t="s">
        <v>9377</v>
      </c>
      <c r="F169" s="28" t="s">
        <v>1445</v>
      </c>
      <c r="G169" s="29">
        <v>0.025000000000000001</v>
      </c>
      <c r="H169" s="28">
        <v>1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9377</v>
      </c>
    </row>
    <row r="171">
      <c r="A171" s="1" t="s">
        <v>174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40</v>
      </c>
      <c r="C173" s="26" t="s">
        <v>9528</v>
      </c>
      <c r="D173" t="s">
        <v>169</v>
      </c>
      <c r="E173" s="27" t="s">
        <v>9529</v>
      </c>
      <c r="F173" s="28" t="s">
        <v>1445</v>
      </c>
      <c r="G173" s="29">
        <v>0.154</v>
      </c>
      <c r="H173" s="28">
        <v>1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9529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41</v>
      </c>
      <c r="C177" s="26" t="s">
        <v>9530</v>
      </c>
      <c r="D177" t="s">
        <v>169</v>
      </c>
      <c r="E177" s="27" t="s">
        <v>9531</v>
      </c>
      <c r="F177" s="28" t="s">
        <v>1445</v>
      </c>
      <c r="G177" s="29">
        <v>0.5</v>
      </c>
      <c r="H177" s="28">
        <v>1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9531</v>
      </c>
    </row>
    <row r="179">
      <c r="A179" s="1" t="s">
        <v>174</v>
      </c>
    </row>
    <row r="180">
      <c r="A180" s="1" t="s">
        <v>176</v>
      </c>
      <c r="E180" s="27" t="s">
        <v>169</v>
      </c>
    </row>
    <row r="181">
      <c r="A181" s="1" t="s">
        <v>167</v>
      </c>
      <c r="B181" s="1">
        <v>42</v>
      </c>
      <c r="C181" s="26" t="s">
        <v>9386</v>
      </c>
      <c r="D181" t="s">
        <v>169</v>
      </c>
      <c r="E181" s="27" t="s">
        <v>9387</v>
      </c>
      <c r="F181" s="28" t="s">
        <v>1519</v>
      </c>
      <c r="G181" s="29">
        <v>20.43</v>
      </c>
      <c r="H181" s="28">
        <v>6.7000000000000002E-05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9388</v>
      </c>
    </row>
    <row r="183" ht="38.25">
      <c r="A183" s="1" t="s">
        <v>174</v>
      </c>
      <c r="E183" s="33" t="s">
        <v>9532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43</v>
      </c>
      <c r="C185" s="26" t="s">
        <v>9390</v>
      </c>
      <c r="D185" t="s">
        <v>169</v>
      </c>
      <c r="E185" s="27" t="s">
        <v>9391</v>
      </c>
      <c r="F185" s="28" t="s">
        <v>1519</v>
      </c>
      <c r="G185" s="29">
        <v>140.05199999999999</v>
      </c>
      <c r="H185" s="28">
        <v>5.8E-05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9392</v>
      </c>
    </row>
    <row r="187" ht="38.25">
      <c r="A187" s="1" t="s">
        <v>174</v>
      </c>
      <c r="E187" s="33" t="s">
        <v>9533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44</v>
      </c>
      <c r="C189" s="26" t="s">
        <v>9534</v>
      </c>
      <c r="D189" t="s">
        <v>169</v>
      </c>
      <c r="E189" s="27" t="s">
        <v>9535</v>
      </c>
      <c r="F189" s="28" t="s">
        <v>1519</v>
      </c>
      <c r="G189" s="29">
        <v>454.25099999999998</v>
      </c>
      <c r="H189" s="28">
        <v>5.1E-05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9536</v>
      </c>
    </row>
    <row r="191" ht="102">
      <c r="A191" s="1" t="s">
        <v>174</v>
      </c>
      <c r="E191" s="33" t="s">
        <v>9537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45</v>
      </c>
      <c r="C193" s="26" t="s">
        <v>9397</v>
      </c>
      <c r="D193" t="s">
        <v>169</v>
      </c>
      <c r="E193" s="27" t="s">
        <v>9398</v>
      </c>
      <c r="F193" s="28" t="s">
        <v>1445</v>
      </c>
      <c r="G193" s="29">
        <v>0.71199999999999997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9399</v>
      </c>
    </row>
    <row r="195">
      <c r="A195" s="1" t="s">
        <v>174</v>
      </c>
    </row>
    <row r="196">
      <c r="A196" s="1" t="s">
        <v>176</v>
      </c>
      <c r="E196" s="27" t="s">
        <v>169</v>
      </c>
    </row>
    <row r="197">
      <c r="A197" s="1" t="s">
        <v>164</v>
      </c>
      <c r="C197" s="22" t="s">
        <v>3010</v>
      </c>
      <c r="E197" s="23" t="s">
        <v>3011</v>
      </c>
      <c r="L197" s="24">
        <f>SUMIFS(L198:L213,A198:A213,"P")</f>
        <v>0</v>
      </c>
      <c r="M197" s="24">
        <f>SUMIFS(M198:M213,A198:A213,"P")</f>
        <v>0</v>
      </c>
      <c r="N197" s="25"/>
    </row>
    <row r="198">
      <c r="A198" s="1" t="s">
        <v>167</v>
      </c>
      <c r="B198" s="1">
        <v>46</v>
      </c>
      <c r="C198" s="26" t="s">
        <v>9400</v>
      </c>
      <c r="D198" t="s">
        <v>169</v>
      </c>
      <c r="E198" s="27" t="s">
        <v>9401</v>
      </c>
      <c r="F198" s="28" t="s">
        <v>1488</v>
      </c>
      <c r="G198" s="29">
        <v>18.184999999999999</v>
      </c>
      <c r="H198" s="28">
        <v>6.7000000000000002E-05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172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 ht="25.5">
      <c r="A199" s="1" t="s">
        <v>173</v>
      </c>
      <c r="E199" s="27" t="s">
        <v>9402</v>
      </c>
    </row>
    <row r="200" ht="127.5">
      <c r="A200" s="1" t="s">
        <v>174</v>
      </c>
      <c r="E200" s="33" t="s">
        <v>9538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47</v>
      </c>
      <c r="C202" s="26" t="s">
        <v>9404</v>
      </c>
      <c r="D202" t="s">
        <v>169</v>
      </c>
      <c r="E202" s="27" t="s">
        <v>9405</v>
      </c>
      <c r="F202" s="28" t="s">
        <v>1488</v>
      </c>
      <c r="G202" s="29">
        <v>18.184999999999999</v>
      </c>
      <c r="H202" s="28">
        <v>0.000144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172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9406</v>
      </c>
    </row>
    <row r="204">
      <c r="A204" s="1" t="s">
        <v>174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48</v>
      </c>
      <c r="C206" s="26" t="s">
        <v>9407</v>
      </c>
      <c r="D206" t="s">
        <v>169</v>
      </c>
      <c r="E206" s="27" t="s">
        <v>9408</v>
      </c>
      <c r="F206" s="28" t="s">
        <v>1488</v>
      </c>
      <c r="G206" s="29">
        <v>18.184999999999999</v>
      </c>
      <c r="H206" s="28">
        <v>0.00012799999999999999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172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9409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 ht="25.5">
      <c r="A210" s="1" t="s">
        <v>167</v>
      </c>
      <c r="B210" s="1">
        <v>49</v>
      </c>
      <c r="C210" s="26" t="s">
        <v>9410</v>
      </c>
      <c r="D210" t="s">
        <v>169</v>
      </c>
      <c r="E210" s="27" t="s">
        <v>9411</v>
      </c>
      <c r="F210" s="28" t="s">
        <v>1488</v>
      </c>
      <c r="G210" s="29">
        <v>223.566</v>
      </c>
      <c r="H210" s="28">
        <v>0.0001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172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 ht="25.5">
      <c r="A211" s="1" t="s">
        <v>173</v>
      </c>
      <c r="E211" s="27" t="s">
        <v>9412</v>
      </c>
    </row>
    <row r="212" ht="63.75">
      <c r="A212" s="1" t="s">
        <v>174</v>
      </c>
      <c r="E212" s="33" t="s">
        <v>9539</v>
      </c>
    </row>
    <row r="213">
      <c r="A213" s="1" t="s">
        <v>176</v>
      </c>
      <c r="E213" s="27" t="s">
        <v>169</v>
      </c>
    </row>
    <row r="214">
      <c r="A214" s="1" t="s">
        <v>164</v>
      </c>
      <c r="C214" s="22" t="s">
        <v>2140</v>
      </c>
      <c r="E214" s="23" t="s">
        <v>2141</v>
      </c>
      <c r="L214" s="24">
        <f>SUMIFS(L215:L218,A215:A218,"P")</f>
        <v>0</v>
      </c>
      <c r="M214" s="24">
        <f>SUMIFS(M215:M218,A215:A218,"P")</f>
        <v>0</v>
      </c>
      <c r="N214" s="25"/>
    </row>
    <row r="215">
      <c r="A215" s="1" t="s">
        <v>167</v>
      </c>
      <c r="B215" s="1">
        <v>50</v>
      </c>
      <c r="C215" s="26" t="s">
        <v>3035</v>
      </c>
      <c r="D215" t="s">
        <v>169</v>
      </c>
      <c r="E215" s="27" t="s">
        <v>3036</v>
      </c>
      <c r="F215" s="28" t="s">
        <v>1445</v>
      </c>
      <c r="G215" s="29">
        <v>59.901000000000003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172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51">
      <c r="A216" s="1" t="s">
        <v>173</v>
      </c>
      <c r="E216" s="27" t="s">
        <v>3037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164</v>
      </c>
      <c r="C219" s="22" t="s">
        <v>1436</v>
      </c>
      <c r="E219" s="23" t="s">
        <v>1437</v>
      </c>
      <c r="L219" s="24">
        <f>SUMIFS(L220:L223,A220:A223,"P")</f>
        <v>0</v>
      </c>
      <c r="M219" s="24">
        <f>SUMIFS(M220:M223,A220:A223,"P")</f>
        <v>0</v>
      </c>
      <c r="N219" s="25"/>
    </row>
    <row r="220">
      <c r="A220" s="1" t="s">
        <v>167</v>
      </c>
      <c r="B220" s="1">
        <v>51</v>
      </c>
      <c r="C220" s="26" t="s">
        <v>1438</v>
      </c>
      <c r="D220" t="s">
        <v>169</v>
      </c>
      <c r="E220" s="27" t="s">
        <v>1439</v>
      </c>
      <c r="F220" s="28" t="s">
        <v>743</v>
      </c>
      <c r="G220" s="29">
        <v>1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169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1439</v>
      </c>
    </row>
    <row r="222">
      <c r="A222" s="1" t="s">
        <v>174</v>
      </c>
    </row>
    <row r="223">
      <c r="A223" s="1" t="s">
        <v>176</v>
      </c>
      <c r="E223" s="27" t="s">
        <v>169</v>
      </c>
    </row>
  </sheetData>
  <sheetProtection sheet="1" objects="1" scenarios="1" spinCount="100000" saltValue="7uEdYgurrYdK/VJhFidNO2C7VMPjPFkxHCOl8QU7Vv5LB0pKEPv1faIuZRZSokFxKbBO3yJe06wWCchiDZQfrA==" hashValue="Vb+AD80s3YD1r3BRT3Jrj3HQa3KFXe/PiR292R2sDrXb+NVSR/AuuGTpNQRXl0pNKSRAXZFUht+c/RxvT3fnZ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COUNTIFS(L8:L176,"=0",A8:A176,"P")+COUNTIFS(L8:L176,"",A8:A176,"P")+SUM(Q8:Q176)</f>
        <v>0</v>
      </c>
    </row>
    <row r="8">
      <c r="A8" s="1" t="s">
        <v>162</v>
      </c>
      <c r="C8" s="22" t="s">
        <v>9540</v>
      </c>
      <c r="E8" s="23" t="s">
        <v>103</v>
      </c>
      <c r="L8" s="24">
        <f>L9+L34+L47+L68+L97+L102+L111+L128+L149+L166+L171</f>
        <v>0</v>
      </c>
      <c r="M8" s="24">
        <f>M9+M34+M47+M68+M97+M102+M111+M128+M149+M166+M171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9484</v>
      </c>
      <c r="D10" t="s">
        <v>169</v>
      </c>
      <c r="E10" s="27" t="s">
        <v>9485</v>
      </c>
      <c r="F10" s="28" t="s">
        <v>1467</v>
      </c>
      <c r="G10" s="29">
        <v>16.363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9486</v>
      </c>
    </row>
    <row r="12">
      <c r="A12" s="1" t="s">
        <v>174</v>
      </c>
      <c r="E12" s="33" t="s">
        <v>9541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9155</v>
      </c>
      <c r="D14" t="s">
        <v>169</v>
      </c>
      <c r="E14" s="27" t="s">
        <v>9156</v>
      </c>
      <c r="F14" s="28" t="s">
        <v>1467</v>
      </c>
      <c r="G14" s="29">
        <v>16.363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9157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9488</v>
      </c>
      <c r="D18" t="s">
        <v>169</v>
      </c>
      <c r="E18" s="27" t="s">
        <v>9489</v>
      </c>
      <c r="F18" s="28" t="s">
        <v>1467</v>
      </c>
      <c r="G18" s="29">
        <v>18.882999999999999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9490</v>
      </c>
    </row>
    <row r="20" ht="38.25">
      <c r="A20" s="1" t="s">
        <v>174</v>
      </c>
      <c r="E20" s="33" t="s">
        <v>9542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9158</v>
      </c>
      <c r="D22" t="s">
        <v>169</v>
      </c>
      <c r="E22" s="27" t="s">
        <v>9159</v>
      </c>
      <c r="F22" s="28" t="s">
        <v>1467</v>
      </c>
      <c r="G22" s="29">
        <v>2.52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9160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9161</v>
      </c>
      <c r="D26" t="s">
        <v>169</v>
      </c>
      <c r="E26" s="27" t="s">
        <v>9162</v>
      </c>
      <c r="F26" s="28" t="s">
        <v>1467</v>
      </c>
      <c r="G26" s="29">
        <v>13.843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9163</v>
      </c>
    </row>
    <row r="28">
      <c r="A28" s="1" t="s">
        <v>174</v>
      </c>
      <c r="E28" s="33" t="s">
        <v>9543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9165</v>
      </c>
      <c r="D30" t="s">
        <v>1443</v>
      </c>
      <c r="E30" s="27" t="s">
        <v>9544</v>
      </c>
      <c r="F30" s="28" t="s">
        <v>1445</v>
      </c>
      <c r="G30" s="29">
        <v>4.2839999999999998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9167</v>
      </c>
    </row>
    <row r="32" ht="25.5">
      <c r="A32" s="1" t="s">
        <v>174</v>
      </c>
      <c r="E32" s="33" t="s">
        <v>9545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SUMIFS(L35:L46,A35:A46,"P")</f>
        <v>0</v>
      </c>
      <c r="M34" s="24">
        <f>SUMIFS(M35:M46,A35:A46,"P")</f>
        <v>0</v>
      </c>
      <c r="N34" s="25"/>
    </row>
    <row r="35">
      <c r="A35" s="1" t="s">
        <v>167</v>
      </c>
      <c r="B35" s="1">
        <v>7</v>
      </c>
      <c r="C35" s="26" t="s">
        <v>8221</v>
      </c>
      <c r="D35" t="s">
        <v>169</v>
      </c>
      <c r="E35" s="27" t="s">
        <v>8222</v>
      </c>
      <c r="F35" s="28" t="s">
        <v>1488</v>
      </c>
      <c r="G35" s="29">
        <v>16.379999999999999</v>
      </c>
      <c r="H35" s="28">
        <v>0.0026919999999999999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8223</v>
      </c>
    </row>
    <row r="37" ht="25.5">
      <c r="A37" s="1" t="s">
        <v>174</v>
      </c>
      <c r="E37" s="33" t="s">
        <v>9546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8225</v>
      </c>
      <c r="D39" t="s">
        <v>169</v>
      </c>
      <c r="E39" s="27" t="s">
        <v>8226</v>
      </c>
      <c r="F39" s="28" t="s">
        <v>1488</v>
      </c>
      <c r="G39" s="29">
        <v>16.379999999999999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8227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9503</v>
      </c>
      <c r="D43" t="s">
        <v>169</v>
      </c>
      <c r="E43" s="27" t="s">
        <v>9504</v>
      </c>
      <c r="F43" s="28" t="s">
        <v>1467</v>
      </c>
      <c r="G43" s="29">
        <v>3.7799999999999998</v>
      </c>
      <c r="H43" s="28">
        <v>2.5018699999999998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9504</v>
      </c>
    </row>
    <row r="45" ht="25.5">
      <c r="A45" s="1" t="s">
        <v>174</v>
      </c>
      <c r="E45" s="33" t="s">
        <v>9547</v>
      </c>
    </row>
    <row r="46">
      <c r="A46" s="1" t="s">
        <v>176</v>
      </c>
      <c r="E46" s="27" t="s">
        <v>169</v>
      </c>
    </row>
    <row r="47">
      <c r="A47" s="1" t="s">
        <v>164</v>
      </c>
      <c r="C47" s="22" t="s">
        <v>603</v>
      </c>
      <c r="E47" s="23" t="s">
        <v>2777</v>
      </c>
      <c r="L47" s="24">
        <f>SUMIFS(L48:L67,A48:A67,"P")</f>
        <v>0</v>
      </c>
      <c r="M47" s="24">
        <f>SUMIFS(M48:M67,A48:A67,"P")</f>
        <v>0</v>
      </c>
      <c r="N47" s="25"/>
    </row>
    <row r="48">
      <c r="A48" s="1" t="s">
        <v>167</v>
      </c>
      <c r="B48" s="1">
        <v>10</v>
      </c>
      <c r="C48" s="26" t="s">
        <v>9198</v>
      </c>
      <c r="D48" t="s">
        <v>169</v>
      </c>
      <c r="E48" s="27" t="s">
        <v>9199</v>
      </c>
      <c r="F48" s="28" t="s">
        <v>1467</v>
      </c>
      <c r="G48" s="29">
        <v>3.5019999999999998</v>
      </c>
      <c r="H48" s="28">
        <v>2.5018720000000001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25.5">
      <c r="A49" s="1" t="s">
        <v>173</v>
      </c>
      <c r="E49" s="27" t="s">
        <v>9200</v>
      </c>
    </row>
    <row r="50" ht="38.25">
      <c r="A50" s="1" t="s">
        <v>174</v>
      </c>
      <c r="E50" s="33" t="s">
        <v>9548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8270</v>
      </c>
      <c r="D52" t="s">
        <v>169</v>
      </c>
      <c r="E52" s="27" t="s">
        <v>8271</v>
      </c>
      <c r="F52" s="28" t="s">
        <v>1488</v>
      </c>
      <c r="G52" s="29">
        <v>27.975999999999999</v>
      </c>
      <c r="H52" s="28">
        <v>0.0027469999999999999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172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8272</v>
      </c>
    </row>
    <row r="54" ht="38.25">
      <c r="A54" s="1" t="s">
        <v>174</v>
      </c>
      <c r="E54" s="33" t="s">
        <v>9549</v>
      </c>
    </row>
    <row r="55">
      <c r="A55" s="1" t="s">
        <v>176</v>
      </c>
      <c r="E55" s="27" t="s">
        <v>169</v>
      </c>
    </row>
    <row r="56">
      <c r="A56" s="1" t="s">
        <v>167</v>
      </c>
      <c r="B56" s="1">
        <v>12</v>
      </c>
      <c r="C56" s="26" t="s">
        <v>8274</v>
      </c>
      <c r="D56" t="s">
        <v>169</v>
      </c>
      <c r="E56" s="27" t="s">
        <v>8275</v>
      </c>
      <c r="F56" s="28" t="s">
        <v>1488</v>
      </c>
      <c r="G56" s="29">
        <v>27.975999999999999</v>
      </c>
      <c r="H56" s="28">
        <v>0</v>
      </c>
      <c r="I56" s="30">
        <f>ROUND(G56*H56,P4)</f>
        <v>0</v>
      </c>
      <c r="L56" s="31">
        <v>0</v>
      </c>
      <c r="M56" s="24">
        <f>ROUND(G56*L56,P4)</f>
        <v>0</v>
      </c>
      <c r="N56" s="25" t="s">
        <v>172</v>
      </c>
      <c r="O56" s="32">
        <f>M56*AA56</f>
        <v>0</v>
      </c>
      <c r="P56" s="1">
        <v>3</v>
      </c>
      <c r="AA56" s="1">
        <f>IF(P56=1,$O$3,IF(P56=2,$O$4,$O$5))</f>
        <v>0</v>
      </c>
    </row>
    <row r="57">
      <c r="A57" s="1" t="s">
        <v>173</v>
      </c>
      <c r="E57" s="27" t="s">
        <v>8276</v>
      </c>
    </row>
    <row r="58">
      <c r="A58" s="1" t="s">
        <v>174</v>
      </c>
    </row>
    <row r="59">
      <c r="A59" s="1" t="s">
        <v>176</v>
      </c>
      <c r="E59" s="27" t="s">
        <v>169</v>
      </c>
    </row>
    <row r="60">
      <c r="A60" s="1" t="s">
        <v>167</v>
      </c>
      <c r="B60" s="1">
        <v>13</v>
      </c>
      <c r="C60" s="26" t="s">
        <v>9203</v>
      </c>
      <c r="D60" t="s">
        <v>169</v>
      </c>
      <c r="E60" s="27" t="s">
        <v>9204</v>
      </c>
      <c r="F60" s="28" t="s">
        <v>1488</v>
      </c>
      <c r="G60" s="29">
        <v>35.280000000000001</v>
      </c>
      <c r="H60" s="28">
        <v>0.0025000000000000001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9205</v>
      </c>
    </row>
    <row r="62" ht="25.5">
      <c r="A62" s="1" t="s">
        <v>174</v>
      </c>
      <c r="E62" s="33" t="s">
        <v>9550</v>
      </c>
    </row>
    <row r="63">
      <c r="A63" s="1" t="s">
        <v>176</v>
      </c>
      <c r="E63" s="27" t="s">
        <v>169</v>
      </c>
    </row>
    <row r="64">
      <c r="A64" s="1" t="s">
        <v>167</v>
      </c>
      <c r="B64" s="1">
        <v>14</v>
      </c>
      <c r="C64" s="26" t="s">
        <v>8284</v>
      </c>
      <c r="D64" t="s">
        <v>169</v>
      </c>
      <c r="E64" s="27" t="s">
        <v>8285</v>
      </c>
      <c r="F64" s="28" t="s">
        <v>1445</v>
      </c>
      <c r="G64" s="29">
        <v>0.63</v>
      </c>
      <c r="H64" s="28">
        <v>1.0492220000000001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8286</v>
      </c>
    </row>
    <row r="66" ht="38.25">
      <c r="A66" s="1" t="s">
        <v>174</v>
      </c>
      <c r="E66" s="33" t="s">
        <v>9551</v>
      </c>
    </row>
    <row r="67">
      <c r="A67" s="1" t="s">
        <v>176</v>
      </c>
      <c r="E67" s="27" t="s">
        <v>169</v>
      </c>
    </row>
    <row r="68">
      <c r="A68" s="1" t="s">
        <v>164</v>
      </c>
      <c r="C68" s="22" t="s">
        <v>1523</v>
      </c>
      <c r="E68" s="23" t="s">
        <v>1524</v>
      </c>
      <c r="L68" s="24">
        <f>SUMIFS(L69:L96,A69:A96,"P")</f>
        <v>0</v>
      </c>
      <c r="M68" s="24">
        <f>SUMIFS(M69:M96,A69:A96,"P")</f>
        <v>0</v>
      </c>
      <c r="N68" s="25"/>
    </row>
    <row r="69">
      <c r="A69" s="1" t="s">
        <v>167</v>
      </c>
      <c r="B69" s="1">
        <v>15</v>
      </c>
      <c r="C69" s="26" t="s">
        <v>9208</v>
      </c>
      <c r="D69" t="s">
        <v>169</v>
      </c>
      <c r="E69" s="27" t="s">
        <v>9209</v>
      </c>
      <c r="F69" s="28" t="s">
        <v>1467</v>
      </c>
      <c r="G69" s="29">
        <v>1.913</v>
      </c>
      <c r="H69" s="28">
        <v>2.5020099999999998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172</v>
      </c>
      <c r="O69" s="32">
        <f>M69*AA69</f>
        <v>0</v>
      </c>
      <c r="P69" s="1">
        <v>3</v>
      </c>
      <c r="AA69" s="1">
        <f>IF(P69=1,$O$3,IF(P69=2,$O$4,$O$5))</f>
        <v>0</v>
      </c>
    </row>
    <row r="70" ht="38.25">
      <c r="A70" s="1" t="s">
        <v>173</v>
      </c>
      <c r="E70" s="27" t="s">
        <v>9210</v>
      </c>
    </row>
    <row r="71" ht="25.5">
      <c r="A71" s="1" t="s">
        <v>174</v>
      </c>
      <c r="E71" s="33" t="s">
        <v>9552</v>
      </c>
    </row>
    <row r="72">
      <c r="A72" s="1" t="s">
        <v>176</v>
      </c>
      <c r="E72" s="27" t="s">
        <v>169</v>
      </c>
    </row>
    <row r="73">
      <c r="A73" s="1" t="s">
        <v>167</v>
      </c>
      <c r="B73" s="1">
        <v>16</v>
      </c>
      <c r="C73" s="26" t="s">
        <v>8393</v>
      </c>
      <c r="D73" t="s">
        <v>169</v>
      </c>
      <c r="E73" s="27" t="s">
        <v>8394</v>
      </c>
      <c r="F73" s="28" t="s">
        <v>1488</v>
      </c>
      <c r="G73" s="29">
        <v>11.85</v>
      </c>
      <c r="H73" s="28">
        <v>0.005326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 ht="25.5">
      <c r="A74" s="1" t="s">
        <v>173</v>
      </c>
      <c r="E74" s="27" t="s">
        <v>8395</v>
      </c>
    </row>
    <row r="75" ht="38.25">
      <c r="A75" s="1" t="s">
        <v>174</v>
      </c>
      <c r="E75" s="33" t="s">
        <v>9553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8397</v>
      </c>
      <c r="D77" t="s">
        <v>169</v>
      </c>
      <c r="E77" s="27" t="s">
        <v>8398</v>
      </c>
      <c r="F77" s="28" t="s">
        <v>1488</v>
      </c>
      <c r="G77" s="29">
        <v>11.85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 ht="25.5">
      <c r="A78" s="1" t="s">
        <v>173</v>
      </c>
      <c r="E78" s="27" t="s">
        <v>8399</v>
      </c>
    </row>
    <row r="79">
      <c r="A79" s="1" t="s">
        <v>174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8411</v>
      </c>
      <c r="D81" t="s">
        <v>169</v>
      </c>
      <c r="E81" s="27" t="s">
        <v>8412</v>
      </c>
      <c r="F81" s="28" t="s">
        <v>1488</v>
      </c>
      <c r="G81" s="29">
        <v>8.5</v>
      </c>
      <c r="H81" s="28">
        <v>0.00088199999999999997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 ht="25.5">
      <c r="A82" s="1" t="s">
        <v>173</v>
      </c>
      <c r="E82" s="27" t="s">
        <v>8413</v>
      </c>
    </row>
    <row r="83" ht="25.5">
      <c r="A83" s="1" t="s">
        <v>174</v>
      </c>
      <c r="E83" s="33" t="s">
        <v>9554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8415</v>
      </c>
      <c r="D85" t="s">
        <v>169</v>
      </c>
      <c r="E85" s="27" t="s">
        <v>8416</v>
      </c>
      <c r="F85" s="28" t="s">
        <v>1488</v>
      </c>
      <c r="G85" s="29">
        <v>8.5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 ht="25.5">
      <c r="A86" s="1" t="s">
        <v>173</v>
      </c>
      <c r="E86" s="27" t="s">
        <v>8417</v>
      </c>
    </row>
    <row r="87">
      <c r="A87" s="1" t="s">
        <v>174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9214</v>
      </c>
      <c r="D89" t="s">
        <v>169</v>
      </c>
      <c r="E89" s="27" t="s">
        <v>9215</v>
      </c>
      <c r="F89" s="28" t="s">
        <v>1488</v>
      </c>
      <c r="G89" s="29">
        <v>20.015000000000001</v>
      </c>
      <c r="H89" s="28">
        <v>0.0032000000000000002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 ht="25.5">
      <c r="A90" s="1" t="s">
        <v>173</v>
      </c>
      <c r="E90" s="27" t="s">
        <v>9216</v>
      </c>
    </row>
    <row r="91" ht="25.5">
      <c r="A91" s="1" t="s">
        <v>174</v>
      </c>
      <c r="E91" s="33" t="s">
        <v>9555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8418</v>
      </c>
      <c r="D93" t="s">
        <v>169</v>
      </c>
      <c r="E93" s="27" t="s">
        <v>8419</v>
      </c>
      <c r="F93" s="28" t="s">
        <v>1445</v>
      </c>
      <c r="G93" s="29">
        <v>0.38500000000000001</v>
      </c>
      <c r="H93" s="28">
        <v>1.055552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 ht="51">
      <c r="A94" s="1" t="s">
        <v>173</v>
      </c>
      <c r="E94" s="27" t="s">
        <v>8420</v>
      </c>
    </row>
    <row r="95" ht="114.75">
      <c r="A95" s="1" t="s">
        <v>174</v>
      </c>
      <c r="E95" s="33" t="s">
        <v>9556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1736</v>
      </c>
      <c r="E97" s="23" t="s">
        <v>2782</v>
      </c>
      <c r="L97" s="24">
        <f>SUMIFS(L98:L101,A98:A101,"P")</f>
        <v>0</v>
      </c>
      <c r="M97" s="24">
        <f>SUMIFS(M98:M101,A98:A101,"P")</f>
        <v>0</v>
      </c>
      <c r="N97" s="25"/>
    </row>
    <row r="98">
      <c r="A98" s="1" t="s">
        <v>167</v>
      </c>
      <c r="B98" s="1">
        <v>22</v>
      </c>
      <c r="C98" s="26" t="s">
        <v>9222</v>
      </c>
      <c r="D98" t="s">
        <v>169</v>
      </c>
      <c r="E98" s="27" t="s">
        <v>9223</v>
      </c>
      <c r="F98" s="28" t="s">
        <v>1519</v>
      </c>
      <c r="G98" s="29">
        <v>227.97800000000001</v>
      </c>
      <c r="H98" s="28">
        <v>0.00013999999999999999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9224</v>
      </c>
    </row>
    <row r="100" ht="25.5">
      <c r="A100" s="1" t="s">
        <v>174</v>
      </c>
      <c r="E100" s="33" t="s">
        <v>9557</v>
      </c>
    </row>
    <row r="101">
      <c r="A101" s="1" t="s">
        <v>176</v>
      </c>
      <c r="E101" s="27" t="s">
        <v>169</v>
      </c>
    </row>
    <row r="102">
      <c r="A102" s="1" t="s">
        <v>164</v>
      </c>
      <c r="C102" s="22" t="s">
        <v>3188</v>
      </c>
      <c r="E102" s="23" t="s">
        <v>3189</v>
      </c>
      <c r="L102" s="24">
        <f>SUMIFS(L103:L110,A103:A110,"P")</f>
        <v>0</v>
      </c>
      <c r="M102" s="24">
        <f>SUMIFS(M103:M110,A103:A110,"P")</f>
        <v>0</v>
      </c>
      <c r="N102" s="25"/>
    </row>
    <row r="103">
      <c r="A103" s="1" t="s">
        <v>167</v>
      </c>
      <c r="B103" s="1">
        <v>23</v>
      </c>
      <c r="C103" s="26" t="s">
        <v>9519</v>
      </c>
      <c r="D103" t="s">
        <v>169</v>
      </c>
      <c r="E103" s="27" t="s">
        <v>9520</v>
      </c>
      <c r="F103" s="28" t="s">
        <v>1405</v>
      </c>
      <c r="G103" s="29">
        <v>5</v>
      </c>
      <c r="H103" s="28">
        <v>0.001977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172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 ht="25.5">
      <c r="A104" s="1" t="s">
        <v>173</v>
      </c>
      <c r="E104" s="27" t="s">
        <v>9521</v>
      </c>
    </row>
    <row r="105">
      <c r="A105" s="1" t="s">
        <v>174</v>
      </c>
    </row>
    <row r="106">
      <c r="A106" s="1" t="s">
        <v>176</v>
      </c>
      <c r="E106" s="27" t="s">
        <v>169</v>
      </c>
    </row>
    <row r="107">
      <c r="A107" s="1" t="s">
        <v>167</v>
      </c>
      <c r="B107" s="1">
        <v>24</v>
      </c>
      <c r="C107" s="26" t="s">
        <v>9312</v>
      </c>
      <c r="D107" t="s">
        <v>169</v>
      </c>
      <c r="E107" s="27" t="s">
        <v>9313</v>
      </c>
      <c r="F107" s="28" t="s">
        <v>2815</v>
      </c>
      <c r="G107" s="29">
        <v>28.645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172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 ht="25.5">
      <c r="A108" s="1" t="s">
        <v>173</v>
      </c>
      <c r="E108" s="27" t="s">
        <v>9314</v>
      </c>
    </row>
    <row r="109">
      <c r="A109" s="1" t="s">
        <v>174</v>
      </c>
    </row>
    <row r="110">
      <c r="A110" s="1" t="s">
        <v>176</v>
      </c>
      <c r="E110" s="27" t="s">
        <v>169</v>
      </c>
    </row>
    <row r="111">
      <c r="A111" s="1" t="s">
        <v>164</v>
      </c>
      <c r="C111" s="22" t="s">
        <v>3246</v>
      </c>
      <c r="E111" s="23" t="s">
        <v>3247</v>
      </c>
      <c r="L111" s="24">
        <f>SUMIFS(L112:L127,A112:A127,"P")</f>
        <v>0</v>
      </c>
      <c r="M111" s="24">
        <f>SUMIFS(M112:M127,A112:A127,"P")</f>
        <v>0</v>
      </c>
      <c r="N111" s="25"/>
    </row>
    <row r="112">
      <c r="A112" s="1" t="s">
        <v>167</v>
      </c>
      <c r="B112" s="1">
        <v>25</v>
      </c>
      <c r="C112" s="26" t="s">
        <v>9342</v>
      </c>
      <c r="D112" t="s">
        <v>169</v>
      </c>
      <c r="E112" s="27" t="s">
        <v>9343</v>
      </c>
      <c r="F112" s="28" t="s">
        <v>1467</v>
      </c>
      <c r="G112" s="29">
        <v>0.26300000000000001</v>
      </c>
      <c r="H112" s="28">
        <v>0.5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172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9343</v>
      </c>
    </row>
    <row r="114" ht="51">
      <c r="A114" s="1" t="s">
        <v>174</v>
      </c>
      <c r="E114" s="33" t="s">
        <v>9558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26</v>
      </c>
      <c r="C116" s="26" t="s">
        <v>9345</v>
      </c>
      <c r="D116" t="s">
        <v>169</v>
      </c>
      <c r="E116" s="27" t="s">
        <v>9346</v>
      </c>
      <c r="F116" s="28" t="s">
        <v>1488</v>
      </c>
      <c r="G116" s="29">
        <v>4.4100000000000001</v>
      </c>
      <c r="H116" s="28">
        <v>0.000117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172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9347</v>
      </c>
    </row>
    <row r="118" ht="25.5">
      <c r="A118" s="1" t="s">
        <v>174</v>
      </c>
      <c r="E118" s="33" t="s">
        <v>9559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27</v>
      </c>
      <c r="C120" s="26" t="s">
        <v>9524</v>
      </c>
      <c r="D120" t="s">
        <v>169</v>
      </c>
      <c r="E120" s="27" t="s">
        <v>9525</v>
      </c>
      <c r="F120" s="28" t="s">
        <v>1488</v>
      </c>
      <c r="G120" s="29">
        <v>0.57599999999999996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172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9526</v>
      </c>
    </row>
    <row r="122" ht="25.5">
      <c r="A122" s="1" t="s">
        <v>174</v>
      </c>
      <c r="E122" s="33" t="s">
        <v>9560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28</v>
      </c>
      <c r="C124" s="26" t="s">
        <v>9352</v>
      </c>
      <c r="D124" t="s">
        <v>169</v>
      </c>
      <c r="E124" s="27" t="s">
        <v>9353</v>
      </c>
      <c r="F124" s="28" t="s">
        <v>1445</v>
      </c>
      <c r="G124" s="29">
        <v>0.13200000000000001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172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 ht="25.5">
      <c r="A125" s="1" t="s">
        <v>173</v>
      </c>
      <c r="E125" s="27" t="s">
        <v>9354</v>
      </c>
    </row>
    <row r="126">
      <c r="A126" s="1" t="s">
        <v>174</v>
      </c>
    </row>
    <row r="127">
      <c r="A127" s="1" t="s">
        <v>176</v>
      </c>
      <c r="E127" s="27" t="s">
        <v>169</v>
      </c>
    </row>
    <row r="128">
      <c r="A128" s="1" t="s">
        <v>164</v>
      </c>
      <c r="C128" s="22" t="s">
        <v>2853</v>
      </c>
      <c r="E128" s="23" t="s">
        <v>2854</v>
      </c>
      <c r="L128" s="24">
        <f>SUMIFS(L129:L148,A129:A148,"P")</f>
        <v>0</v>
      </c>
      <c r="M128" s="24">
        <f>SUMIFS(M129:M148,A129:A148,"P")</f>
        <v>0</v>
      </c>
      <c r="N128" s="25"/>
    </row>
    <row r="129">
      <c r="A129" s="1" t="s">
        <v>167</v>
      </c>
      <c r="B129" s="1">
        <v>29</v>
      </c>
      <c r="C129" s="26" t="s">
        <v>9376</v>
      </c>
      <c r="D129" t="s">
        <v>169</v>
      </c>
      <c r="E129" s="27" t="s">
        <v>9377</v>
      </c>
      <c r="F129" s="28" t="s">
        <v>1445</v>
      </c>
      <c r="G129" s="29">
        <v>0.016</v>
      </c>
      <c r="H129" s="28">
        <v>1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9377</v>
      </c>
    </row>
    <row r="131">
      <c r="A131" s="1" t="s">
        <v>174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30</v>
      </c>
      <c r="C133" s="26" t="s">
        <v>9530</v>
      </c>
      <c r="D133" t="s">
        <v>169</v>
      </c>
      <c r="E133" s="27" t="s">
        <v>9531</v>
      </c>
      <c r="F133" s="28" t="s">
        <v>1445</v>
      </c>
      <c r="G133" s="29">
        <v>0.23599999999999999</v>
      </c>
      <c r="H133" s="28">
        <v>1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9531</v>
      </c>
    </row>
    <row r="135">
      <c r="A135" s="1" t="s">
        <v>174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31</v>
      </c>
      <c r="C137" s="26" t="s">
        <v>9386</v>
      </c>
      <c r="D137" t="s">
        <v>169</v>
      </c>
      <c r="E137" s="27" t="s">
        <v>9387</v>
      </c>
      <c r="F137" s="28" t="s">
        <v>1519</v>
      </c>
      <c r="G137" s="29">
        <v>13.619999999999999</v>
      </c>
      <c r="H137" s="28">
        <v>6.7000000000000002E-05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9388</v>
      </c>
    </row>
    <row r="139" ht="38.25">
      <c r="A139" s="1" t="s">
        <v>174</v>
      </c>
      <c r="E139" s="33" t="s">
        <v>9561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32</v>
      </c>
      <c r="C141" s="26" t="s">
        <v>9534</v>
      </c>
      <c r="D141" t="s">
        <v>169</v>
      </c>
      <c r="E141" s="27" t="s">
        <v>9535</v>
      </c>
      <c r="F141" s="28" t="s">
        <v>1519</v>
      </c>
      <c r="G141" s="29">
        <v>214.358</v>
      </c>
      <c r="H141" s="28">
        <v>5.1E-05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9536</v>
      </c>
    </row>
    <row r="143" ht="63.75">
      <c r="A143" s="1" t="s">
        <v>174</v>
      </c>
      <c r="E143" s="33" t="s">
        <v>9562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33</v>
      </c>
      <c r="C145" s="26" t="s">
        <v>9397</v>
      </c>
      <c r="D145" t="s">
        <v>169</v>
      </c>
      <c r="E145" s="27" t="s">
        <v>9398</v>
      </c>
      <c r="F145" s="28" t="s">
        <v>1445</v>
      </c>
      <c r="G145" s="29">
        <v>0.26400000000000001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 ht="25.5">
      <c r="A146" s="1" t="s">
        <v>173</v>
      </c>
      <c r="E146" s="27" t="s">
        <v>9399</v>
      </c>
    </row>
    <row r="147">
      <c r="A147" s="1" t="s">
        <v>174</v>
      </c>
    </row>
    <row r="148">
      <c r="A148" s="1" t="s">
        <v>176</v>
      </c>
      <c r="E148" s="27" t="s">
        <v>169</v>
      </c>
    </row>
    <row r="149">
      <c r="A149" s="1" t="s">
        <v>164</v>
      </c>
      <c r="C149" s="22" t="s">
        <v>3010</v>
      </c>
      <c r="E149" s="23" t="s">
        <v>3011</v>
      </c>
      <c r="L149" s="24">
        <f>SUMIFS(L150:L165,A150:A165,"P")</f>
        <v>0</v>
      </c>
      <c r="M149" s="24">
        <f>SUMIFS(M150:M165,A150:A165,"P")</f>
        <v>0</v>
      </c>
      <c r="N149" s="25"/>
    </row>
    <row r="150">
      <c r="A150" s="1" t="s">
        <v>167</v>
      </c>
      <c r="B150" s="1">
        <v>34</v>
      </c>
      <c r="C150" s="26" t="s">
        <v>9400</v>
      </c>
      <c r="D150" t="s">
        <v>169</v>
      </c>
      <c r="E150" s="27" t="s">
        <v>9401</v>
      </c>
      <c r="F150" s="28" t="s">
        <v>1488</v>
      </c>
      <c r="G150" s="29">
        <v>6.6059999999999999</v>
      </c>
      <c r="H150" s="28">
        <v>6.7000000000000002E-05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 ht="25.5">
      <c r="A151" s="1" t="s">
        <v>173</v>
      </c>
      <c r="E151" s="27" t="s">
        <v>9402</v>
      </c>
    </row>
    <row r="152" ht="76.5">
      <c r="A152" s="1" t="s">
        <v>174</v>
      </c>
      <c r="E152" s="33" t="s">
        <v>9563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35</v>
      </c>
      <c r="C154" s="26" t="s">
        <v>9404</v>
      </c>
      <c r="D154" t="s">
        <v>169</v>
      </c>
      <c r="E154" s="27" t="s">
        <v>9405</v>
      </c>
      <c r="F154" s="28" t="s">
        <v>1488</v>
      </c>
      <c r="G154" s="29">
        <v>6.6059999999999999</v>
      </c>
      <c r="H154" s="28">
        <v>0.000144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9406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36</v>
      </c>
      <c r="C158" s="26" t="s">
        <v>9407</v>
      </c>
      <c r="D158" t="s">
        <v>169</v>
      </c>
      <c r="E158" s="27" t="s">
        <v>9408</v>
      </c>
      <c r="F158" s="28" t="s">
        <v>1488</v>
      </c>
      <c r="G158" s="29">
        <v>6.6059999999999999</v>
      </c>
      <c r="H158" s="28">
        <v>0.00012799999999999999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9409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37</v>
      </c>
      <c r="C162" s="26" t="s">
        <v>9410</v>
      </c>
      <c r="D162" t="s">
        <v>169</v>
      </c>
      <c r="E162" s="27" t="s">
        <v>9411</v>
      </c>
      <c r="F162" s="28" t="s">
        <v>1488</v>
      </c>
      <c r="G162" s="29">
        <v>110.59</v>
      </c>
      <c r="H162" s="28">
        <v>0.0001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9412</v>
      </c>
    </row>
    <row r="164" ht="63.75">
      <c r="A164" s="1" t="s">
        <v>174</v>
      </c>
      <c r="E164" s="33" t="s">
        <v>9564</v>
      </c>
    </row>
    <row r="165">
      <c r="A165" s="1" t="s">
        <v>176</v>
      </c>
      <c r="E165" s="27" t="s">
        <v>169</v>
      </c>
    </row>
    <row r="166">
      <c r="A166" s="1" t="s">
        <v>164</v>
      </c>
      <c r="C166" s="22" t="s">
        <v>2140</v>
      </c>
      <c r="E166" s="23" t="s">
        <v>2141</v>
      </c>
      <c r="L166" s="24">
        <f>SUMIFS(L167:L170,A167:A170,"P")</f>
        <v>0</v>
      </c>
      <c r="M166" s="24">
        <f>SUMIFS(M167:M170,A167:A170,"P")</f>
        <v>0</v>
      </c>
      <c r="N166" s="25"/>
    </row>
    <row r="167">
      <c r="A167" s="1" t="s">
        <v>167</v>
      </c>
      <c r="B167" s="1">
        <v>38</v>
      </c>
      <c r="C167" s="26" t="s">
        <v>3035</v>
      </c>
      <c r="D167" t="s">
        <v>169</v>
      </c>
      <c r="E167" s="27" t="s">
        <v>3036</v>
      </c>
      <c r="F167" s="28" t="s">
        <v>1445</v>
      </c>
      <c r="G167" s="29">
        <v>24.448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172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51">
      <c r="A168" s="1" t="s">
        <v>173</v>
      </c>
      <c r="E168" s="27" t="s">
        <v>3037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164</v>
      </c>
      <c r="C171" s="22" t="s">
        <v>1436</v>
      </c>
      <c r="E171" s="23" t="s">
        <v>1437</v>
      </c>
      <c r="L171" s="24">
        <f>SUMIFS(L172:L175,A172:A175,"P")</f>
        <v>0</v>
      </c>
      <c r="M171" s="24">
        <f>SUMIFS(M172:M175,A172:A175,"P")</f>
        <v>0</v>
      </c>
      <c r="N171" s="25"/>
    </row>
    <row r="172">
      <c r="A172" s="1" t="s">
        <v>167</v>
      </c>
      <c r="B172" s="1">
        <v>39</v>
      </c>
      <c r="C172" s="26" t="s">
        <v>1438</v>
      </c>
      <c r="D172" t="s">
        <v>169</v>
      </c>
      <c r="E172" s="27" t="s">
        <v>1439</v>
      </c>
      <c r="F172" s="28" t="s">
        <v>743</v>
      </c>
      <c r="G172" s="29">
        <v>1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1439</v>
      </c>
    </row>
    <row r="174">
      <c r="A174" s="1" t="s">
        <v>174</v>
      </c>
    </row>
    <row r="175">
      <c r="A175" s="1" t="s">
        <v>176</v>
      </c>
      <c r="E175" s="27" t="s">
        <v>169</v>
      </c>
    </row>
  </sheetData>
  <sheetProtection sheet="1" objects="1" scenarios="1" spinCount="100000" saltValue="tSuf7XEcBwfpH+DnmejsThFwQIvL946xSS5qUXP4dyTFVFnU9D38a7+TTlq7sAnuVdkWz5Lk39wvYrQc6V88QA==" hashValue="kjE5jw+fUmfnNU2sk8kRrYiQLPTT+wx3w/4Y4gknngKT0prhazOq0Y1y1I+ggyRvaIxDWThTXlZWvmkVz7d4b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COUNTIFS(L8:L204,"=0",A8:A204,"P")+COUNTIFS(L8:L204,"",A8:A204,"P")+SUM(Q8:Q204)</f>
        <v>0</v>
      </c>
    </row>
    <row r="8">
      <c r="A8" s="1" t="s">
        <v>162</v>
      </c>
      <c r="C8" s="22" t="s">
        <v>9565</v>
      </c>
      <c r="E8" s="23" t="s">
        <v>105</v>
      </c>
      <c r="L8" s="24">
        <f>L9+L34+L63+L84+L113+L118+L127+L148+L177+L194+L199</f>
        <v>0</v>
      </c>
      <c r="M8" s="24">
        <f>M9+M34+M63+M84+M113+M118+M127+M148+M177+M194+M199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SUMIFS(L10:L33,A10:A33,"P")</f>
        <v>0</v>
      </c>
      <c r="M9" s="24">
        <f>SUMIFS(M10:M33,A10:A33,"P")</f>
        <v>0</v>
      </c>
      <c r="N9" s="25"/>
    </row>
    <row r="10" ht="25.5">
      <c r="A10" s="1" t="s">
        <v>167</v>
      </c>
      <c r="B10" s="1">
        <v>1</v>
      </c>
      <c r="C10" s="26" t="s">
        <v>9484</v>
      </c>
      <c r="D10" t="s">
        <v>169</v>
      </c>
      <c r="E10" s="27" t="s">
        <v>9485</v>
      </c>
      <c r="F10" s="28" t="s">
        <v>1467</v>
      </c>
      <c r="G10" s="29">
        <v>36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9486</v>
      </c>
    </row>
    <row r="12">
      <c r="A12" s="1" t="s">
        <v>174</v>
      </c>
      <c r="E12" s="33" t="s">
        <v>9566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9155</v>
      </c>
      <c r="D14" t="s">
        <v>169</v>
      </c>
      <c r="E14" s="27" t="s">
        <v>9156</v>
      </c>
      <c r="F14" s="28" t="s">
        <v>1467</v>
      </c>
      <c r="G14" s="29">
        <v>36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9157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9488</v>
      </c>
      <c r="D18" t="s">
        <v>169</v>
      </c>
      <c r="E18" s="27" t="s">
        <v>9489</v>
      </c>
      <c r="F18" s="28" t="s">
        <v>1467</v>
      </c>
      <c r="G18" s="29">
        <v>45.100000000000001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9490</v>
      </c>
    </row>
    <row r="20" ht="38.25">
      <c r="A20" s="1" t="s">
        <v>174</v>
      </c>
      <c r="E20" s="33" t="s">
        <v>9567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9158</v>
      </c>
      <c r="D22" t="s">
        <v>169</v>
      </c>
      <c r="E22" s="27" t="s">
        <v>9159</v>
      </c>
      <c r="F22" s="28" t="s">
        <v>1467</v>
      </c>
      <c r="G22" s="29">
        <v>9.0999999999999996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9160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9161</v>
      </c>
      <c r="D26" t="s">
        <v>169</v>
      </c>
      <c r="E26" s="27" t="s">
        <v>9162</v>
      </c>
      <c r="F26" s="28" t="s">
        <v>1467</v>
      </c>
      <c r="G26" s="29">
        <v>26.899999999999999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9163</v>
      </c>
    </row>
    <row r="28">
      <c r="A28" s="1" t="s">
        <v>174</v>
      </c>
      <c r="E28" s="33" t="s">
        <v>9568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9165</v>
      </c>
      <c r="D30" t="s">
        <v>1443</v>
      </c>
      <c r="E30" s="27" t="s">
        <v>9166</v>
      </c>
      <c r="F30" s="28" t="s">
        <v>1445</v>
      </c>
      <c r="G30" s="29">
        <v>15.470000000000001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9167</v>
      </c>
    </row>
    <row r="32" ht="25.5">
      <c r="A32" s="1" t="s">
        <v>174</v>
      </c>
      <c r="E32" s="33" t="s">
        <v>9569</v>
      </c>
    </row>
    <row r="33">
      <c r="A33" s="1" t="s">
        <v>176</v>
      </c>
      <c r="E33" s="27" t="s">
        <v>169</v>
      </c>
    </row>
    <row r="34">
      <c r="A34" s="1" t="s">
        <v>164</v>
      </c>
      <c r="C34" s="22" t="s">
        <v>379</v>
      </c>
      <c r="E34" s="23" t="s">
        <v>4185</v>
      </c>
      <c r="L34" s="24">
        <f>SUMIFS(L35:L62,A35:A62,"P")</f>
        <v>0</v>
      </c>
      <c r="M34" s="24">
        <f>SUMIFS(M35:M62,A35:A62,"P")</f>
        <v>0</v>
      </c>
      <c r="N34" s="25"/>
    </row>
    <row r="35">
      <c r="A35" s="1" t="s">
        <v>167</v>
      </c>
      <c r="B35" s="1">
        <v>7</v>
      </c>
      <c r="C35" s="26" t="s">
        <v>9181</v>
      </c>
      <c r="D35" t="s">
        <v>169</v>
      </c>
      <c r="E35" s="27" t="s">
        <v>9182</v>
      </c>
      <c r="F35" s="28" t="s">
        <v>1467</v>
      </c>
      <c r="G35" s="29">
        <v>2.359</v>
      </c>
      <c r="H35" s="28">
        <v>2.5018720000000001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9183</v>
      </c>
    </row>
    <row r="37" ht="38.25">
      <c r="A37" s="1" t="s">
        <v>174</v>
      </c>
      <c r="E37" s="33" t="s">
        <v>9570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8202</v>
      </c>
      <c r="D39" t="s">
        <v>169</v>
      </c>
      <c r="E39" s="27" t="s">
        <v>8203</v>
      </c>
      <c r="F39" s="28" t="s">
        <v>1488</v>
      </c>
      <c r="G39" s="29">
        <v>5.1719999999999997</v>
      </c>
      <c r="H39" s="28">
        <v>0.002944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8204</v>
      </c>
    </row>
    <row r="41" ht="38.25">
      <c r="A41" s="1" t="s">
        <v>174</v>
      </c>
      <c r="E41" s="33" t="s">
        <v>9571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8206</v>
      </c>
      <c r="D43" t="s">
        <v>169</v>
      </c>
      <c r="E43" s="27" t="s">
        <v>8207</v>
      </c>
      <c r="F43" s="28" t="s">
        <v>1488</v>
      </c>
      <c r="G43" s="29">
        <v>5.1719999999999997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8208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8213</v>
      </c>
      <c r="D47" t="s">
        <v>169</v>
      </c>
      <c r="E47" s="27" t="s">
        <v>8214</v>
      </c>
      <c r="F47" s="28" t="s">
        <v>1445</v>
      </c>
      <c r="G47" s="29">
        <v>0.13</v>
      </c>
      <c r="H47" s="28">
        <v>1.062773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8215</v>
      </c>
    </row>
    <row r="49" ht="63.75">
      <c r="A49" s="1" t="s">
        <v>174</v>
      </c>
      <c r="E49" s="33" t="s">
        <v>9572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8221</v>
      </c>
      <c r="D51" t="s">
        <v>169</v>
      </c>
      <c r="E51" s="27" t="s">
        <v>8222</v>
      </c>
      <c r="F51" s="28" t="s">
        <v>1488</v>
      </c>
      <c r="G51" s="29">
        <v>19.844000000000001</v>
      </c>
      <c r="H51" s="28">
        <v>0.0026919999999999999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8223</v>
      </c>
    </row>
    <row r="53" ht="25.5">
      <c r="A53" s="1" t="s">
        <v>174</v>
      </c>
      <c r="E53" s="33" t="s">
        <v>9573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8225</v>
      </c>
      <c r="D55" t="s">
        <v>169</v>
      </c>
      <c r="E55" s="27" t="s">
        <v>8226</v>
      </c>
      <c r="F55" s="28" t="s">
        <v>1488</v>
      </c>
      <c r="G55" s="29">
        <v>19.844000000000001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8227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9503</v>
      </c>
      <c r="D59" t="s">
        <v>169</v>
      </c>
      <c r="E59" s="27" t="s">
        <v>9504</v>
      </c>
      <c r="F59" s="28" t="s">
        <v>1467</v>
      </c>
      <c r="G59" s="29">
        <v>9.6549999999999994</v>
      </c>
      <c r="H59" s="28">
        <v>2.5018699999999998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2420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9504</v>
      </c>
    </row>
    <row r="61" ht="25.5">
      <c r="A61" s="1" t="s">
        <v>174</v>
      </c>
      <c r="E61" s="33" t="s">
        <v>9574</v>
      </c>
    </row>
    <row r="62">
      <c r="A62" s="1" t="s">
        <v>176</v>
      </c>
      <c r="E62" s="27" t="s">
        <v>169</v>
      </c>
    </row>
    <row r="63">
      <c r="A63" s="1" t="s">
        <v>164</v>
      </c>
      <c r="C63" s="22" t="s">
        <v>603</v>
      </c>
      <c r="E63" s="23" t="s">
        <v>2777</v>
      </c>
      <c r="L63" s="24">
        <f>SUMIFS(L64:L83,A64:A83,"P")</f>
        <v>0</v>
      </c>
      <c r="M63" s="24">
        <f>SUMIFS(M64:M83,A64:A83,"P")</f>
        <v>0</v>
      </c>
      <c r="N63" s="25"/>
    </row>
    <row r="64">
      <c r="A64" s="1" t="s">
        <v>167</v>
      </c>
      <c r="B64" s="1">
        <v>14</v>
      </c>
      <c r="C64" s="26" t="s">
        <v>9198</v>
      </c>
      <c r="D64" t="s">
        <v>169</v>
      </c>
      <c r="E64" s="27" t="s">
        <v>9199</v>
      </c>
      <c r="F64" s="28" t="s">
        <v>1467</v>
      </c>
      <c r="G64" s="29">
        <v>4.0869999999999997</v>
      </c>
      <c r="H64" s="28">
        <v>2.5018720000000001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 ht="25.5">
      <c r="A65" s="1" t="s">
        <v>173</v>
      </c>
      <c r="E65" s="27" t="s">
        <v>9200</v>
      </c>
    </row>
    <row r="66" ht="25.5">
      <c r="A66" s="1" t="s">
        <v>174</v>
      </c>
      <c r="E66" s="33" t="s">
        <v>9575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8270</v>
      </c>
      <c r="D68" t="s">
        <v>169</v>
      </c>
      <c r="E68" s="27" t="s">
        <v>8271</v>
      </c>
      <c r="F68" s="28" t="s">
        <v>1488</v>
      </c>
      <c r="G68" s="29">
        <v>20.960000000000001</v>
      </c>
      <c r="H68" s="28">
        <v>0.0027469999999999999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8272</v>
      </c>
    </row>
    <row r="70" ht="25.5">
      <c r="A70" s="1" t="s">
        <v>174</v>
      </c>
      <c r="E70" s="33" t="s">
        <v>9576</v>
      </c>
    </row>
    <row r="71">
      <c r="A71" s="1" t="s">
        <v>176</v>
      </c>
      <c r="E71" s="27" t="s">
        <v>169</v>
      </c>
    </row>
    <row r="72">
      <c r="A72" s="1" t="s">
        <v>167</v>
      </c>
      <c r="B72" s="1">
        <v>16</v>
      </c>
      <c r="C72" s="26" t="s">
        <v>8274</v>
      </c>
      <c r="D72" t="s">
        <v>169</v>
      </c>
      <c r="E72" s="27" t="s">
        <v>8275</v>
      </c>
      <c r="F72" s="28" t="s">
        <v>1488</v>
      </c>
      <c r="G72" s="29">
        <v>20.960000000000001</v>
      </c>
      <c r="H72" s="28">
        <v>0</v>
      </c>
      <c r="I72" s="30">
        <f>ROUND(G72*H72,P4)</f>
        <v>0</v>
      </c>
      <c r="L72" s="31">
        <v>0</v>
      </c>
      <c r="M72" s="24">
        <f>ROUND(G72*L72,P4)</f>
        <v>0</v>
      </c>
      <c r="N72" s="25" t="s">
        <v>172</v>
      </c>
      <c r="O72" s="32">
        <f>M72*AA72</f>
        <v>0</v>
      </c>
      <c r="P72" s="1">
        <v>3</v>
      </c>
      <c r="AA72" s="1">
        <f>IF(P72=1,$O$3,IF(P72=2,$O$4,$O$5))</f>
        <v>0</v>
      </c>
    </row>
    <row r="73">
      <c r="A73" s="1" t="s">
        <v>173</v>
      </c>
      <c r="E73" s="27" t="s">
        <v>8276</v>
      </c>
    </row>
    <row r="74">
      <c r="A74" s="1" t="s">
        <v>174</v>
      </c>
    </row>
    <row r="75">
      <c r="A75" s="1" t="s">
        <v>176</v>
      </c>
      <c r="E75" s="27" t="s">
        <v>169</v>
      </c>
    </row>
    <row r="76">
      <c r="A76" s="1" t="s">
        <v>167</v>
      </c>
      <c r="B76" s="1">
        <v>17</v>
      </c>
      <c r="C76" s="26" t="s">
        <v>9203</v>
      </c>
      <c r="D76" t="s">
        <v>169</v>
      </c>
      <c r="E76" s="27" t="s">
        <v>9204</v>
      </c>
      <c r="F76" s="28" t="s">
        <v>1488</v>
      </c>
      <c r="G76" s="29">
        <v>41.920000000000002</v>
      </c>
      <c r="H76" s="28">
        <v>0.0025000000000000001</v>
      </c>
      <c r="I76" s="30">
        <f>ROUND(G76*H76,P4)</f>
        <v>0</v>
      </c>
      <c r="L76" s="31">
        <v>0</v>
      </c>
      <c r="M76" s="24">
        <f>ROUND(G76*L76,P4)</f>
        <v>0</v>
      </c>
      <c r="N76" s="25" t="s">
        <v>172</v>
      </c>
      <c r="O76" s="32">
        <f>M76*AA76</f>
        <v>0</v>
      </c>
      <c r="P76" s="1">
        <v>3</v>
      </c>
      <c r="AA76" s="1">
        <f>IF(P76=1,$O$3,IF(P76=2,$O$4,$O$5))</f>
        <v>0</v>
      </c>
    </row>
    <row r="77">
      <c r="A77" s="1" t="s">
        <v>173</v>
      </c>
      <c r="E77" s="27" t="s">
        <v>9205</v>
      </c>
    </row>
    <row r="78" ht="25.5">
      <c r="A78" s="1" t="s">
        <v>174</v>
      </c>
      <c r="E78" s="33" t="s">
        <v>9577</v>
      </c>
    </row>
    <row r="79">
      <c r="A79" s="1" t="s">
        <v>176</v>
      </c>
      <c r="E79" s="27" t="s">
        <v>169</v>
      </c>
    </row>
    <row r="80">
      <c r="A80" s="1" t="s">
        <v>167</v>
      </c>
      <c r="B80" s="1">
        <v>18</v>
      </c>
      <c r="C80" s="26" t="s">
        <v>8284</v>
      </c>
      <c r="D80" t="s">
        <v>169</v>
      </c>
      <c r="E80" s="27" t="s">
        <v>8285</v>
      </c>
      <c r="F80" s="28" t="s">
        <v>1445</v>
      </c>
      <c r="G80" s="29">
        <v>0.73599999999999999</v>
      </c>
      <c r="H80" s="28">
        <v>1.0492220000000001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 ht="25.5">
      <c r="A81" s="1" t="s">
        <v>173</v>
      </c>
      <c r="E81" s="27" t="s">
        <v>8286</v>
      </c>
    </row>
    <row r="82" ht="38.25">
      <c r="A82" s="1" t="s">
        <v>174</v>
      </c>
      <c r="E82" s="33" t="s">
        <v>9578</v>
      </c>
    </row>
    <row r="83">
      <c r="A83" s="1" t="s">
        <v>176</v>
      </c>
      <c r="E83" s="27" t="s">
        <v>169</v>
      </c>
    </row>
    <row r="84">
      <c r="A84" s="1" t="s">
        <v>164</v>
      </c>
      <c r="C84" s="22" t="s">
        <v>1523</v>
      </c>
      <c r="E84" s="23" t="s">
        <v>1524</v>
      </c>
      <c r="L84" s="24">
        <f>SUMIFS(L85:L112,A85:A112,"P")</f>
        <v>0</v>
      </c>
      <c r="M84" s="24">
        <f>SUMIFS(M85:M112,A85:A112,"P")</f>
        <v>0</v>
      </c>
      <c r="N84" s="25"/>
    </row>
    <row r="85">
      <c r="A85" s="1" t="s">
        <v>167</v>
      </c>
      <c r="B85" s="1">
        <v>19</v>
      </c>
      <c r="C85" s="26" t="s">
        <v>9208</v>
      </c>
      <c r="D85" t="s">
        <v>169</v>
      </c>
      <c r="E85" s="27" t="s">
        <v>9209</v>
      </c>
      <c r="F85" s="28" t="s">
        <v>1467</v>
      </c>
      <c r="G85" s="29">
        <v>3.0539999999999998</v>
      </c>
      <c r="H85" s="28">
        <v>2.5020099999999998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 ht="38.25">
      <c r="A86" s="1" t="s">
        <v>173</v>
      </c>
      <c r="E86" s="27" t="s">
        <v>9210</v>
      </c>
    </row>
    <row r="87">
      <c r="A87" s="1" t="s">
        <v>174</v>
      </c>
      <c r="E87" s="33" t="s">
        <v>9579</v>
      </c>
    </row>
    <row r="88">
      <c r="A88" s="1" t="s">
        <v>176</v>
      </c>
      <c r="E88" s="27" t="s">
        <v>169</v>
      </c>
    </row>
    <row r="89">
      <c r="A89" s="1" t="s">
        <v>167</v>
      </c>
      <c r="B89" s="1">
        <v>20</v>
      </c>
      <c r="C89" s="26" t="s">
        <v>8393</v>
      </c>
      <c r="D89" t="s">
        <v>169</v>
      </c>
      <c r="E89" s="27" t="s">
        <v>8394</v>
      </c>
      <c r="F89" s="28" t="s">
        <v>1488</v>
      </c>
      <c r="G89" s="29">
        <v>17.948</v>
      </c>
      <c r="H89" s="28">
        <v>0.005326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 ht="25.5">
      <c r="A90" s="1" t="s">
        <v>173</v>
      </c>
      <c r="E90" s="27" t="s">
        <v>8395</v>
      </c>
    </row>
    <row r="91" ht="38.25">
      <c r="A91" s="1" t="s">
        <v>174</v>
      </c>
      <c r="E91" s="33" t="s">
        <v>9580</v>
      </c>
    </row>
    <row r="92">
      <c r="A92" s="1" t="s">
        <v>176</v>
      </c>
      <c r="E92" s="27" t="s">
        <v>169</v>
      </c>
    </row>
    <row r="93">
      <c r="A93" s="1" t="s">
        <v>167</v>
      </c>
      <c r="B93" s="1">
        <v>21</v>
      </c>
      <c r="C93" s="26" t="s">
        <v>8397</v>
      </c>
      <c r="D93" t="s">
        <v>169</v>
      </c>
      <c r="E93" s="27" t="s">
        <v>8398</v>
      </c>
      <c r="F93" s="28" t="s">
        <v>1488</v>
      </c>
      <c r="G93" s="29">
        <v>17.948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 ht="25.5">
      <c r="A94" s="1" t="s">
        <v>173</v>
      </c>
      <c r="E94" s="27" t="s">
        <v>8399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167</v>
      </c>
      <c r="B97" s="1">
        <v>22</v>
      </c>
      <c r="C97" s="26" t="s">
        <v>8411</v>
      </c>
      <c r="D97" t="s">
        <v>169</v>
      </c>
      <c r="E97" s="27" t="s">
        <v>8412</v>
      </c>
      <c r="F97" s="28" t="s">
        <v>1488</v>
      </c>
      <c r="G97" s="29">
        <v>13.65</v>
      </c>
      <c r="H97" s="28">
        <v>0.00088199999999999997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 ht="25.5">
      <c r="A98" s="1" t="s">
        <v>173</v>
      </c>
      <c r="E98" s="27" t="s">
        <v>8413</v>
      </c>
    </row>
    <row r="99" ht="25.5">
      <c r="A99" s="1" t="s">
        <v>174</v>
      </c>
      <c r="E99" s="33" t="s">
        <v>9581</v>
      </c>
    </row>
    <row r="100">
      <c r="A100" s="1" t="s">
        <v>176</v>
      </c>
      <c r="E100" s="27" t="s">
        <v>169</v>
      </c>
    </row>
    <row r="101">
      <c r="A101" s="1" t="s">
        <v>167</v>
      </c>
      <c r="B101" s="1">
        <v>23</v>
      </c>
      <c r="C101" s="26" t="s">
        <v>8415</v>
      </c>
      <c r="D101" t="s">
        <v>169</v>
      </c>
      <c r="E101" s="27" t="s">
        <v>8416</v>
      </c>
      <c r="F101" s="28" t="s">
        <v>1488</v>
      </c>
      <c r="G101" s="29">
        <v>13.65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8417</v>
      </c>
    </row>
    <row r="103">
      <c r="A103" s="1" t="s">
        <v>174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9214</v>
      </c>
      <c r="D105" t="s">
        <v>169</v>
      </c>
      <c r="E105" s="27" t="s">
        <v>9215</v>
      </c>
      <c r="F105" s="28" t="s">
        <v>1488</v>
      </c>
      <c r="G105" s="29">
        <v>31.593</v>
      </c>
      <c r="H105" s="28">
        <v>0.0032000000000000002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 ht="25.5">
      <c r="A106" s="1" t="s">
        <v>173</v>
      </c>
      <c r="E106" s="27" t="s">
        <v>9216</v>
      </c>
    </row>
    <row r="107">
      <c r="A107" s="1" t="s">
        <v>174</v>
      </c>
      <c r="E107" s="33" t="s">
        <v>9582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8418</v>
      </c>
      <c r="D109" t="s">
        <v>169</v>
      </c>
      <c r="E109" s="27" t="s">
        <v>8419</v>
      </c>
      <c r="F109" s="28" t="s">
        <v>1445</v>
      </c>
      <c r="G109" s="29">
        <v>0.59599999999999997</v>
      </c>
      <c r="H109" s="28">
        <v>1.055552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51">
      <c r="A110" s="1" t="s">
        <v>173</v>
      </c>
      <c r="E110" s="27" t="s">
        <v>8420</v>
      </c>
    </row>
    <row r="111" ht="76.5">
      <c r="A111" s="1" t="s">
        <v>174</v>
      </c>
      <c r="E111" s="33" t="s">
        <v>9583</v>
      </c>
    </row>
    <row r="112">
      <c r="A112" s="1" t="s">
        <v>176</v>
      </c>
      <c r="E112" s="27" t="s">
        <v>169</v>
      </c>
    </row>
    <row r="113">
      <c r="A113" s="1" t="s">
        <v>164</v>
      </c>
      <c r="C113" s="22" t="s">
        <v>1736</v>
      </c>
      <c r="E113" s="23" t="s">
        <v>2782</v>
      </c>
      <c r="L113" s="24">
        <f>SUMIFS(L114:L117,A114:A117,"P")</f>
        <v>0</v>
      </c>
      <c r="M113" s="24">
        <f>SUMIFS(M114:M117,A114:A117,"P")</f>
        <v>0</v>
      </c>
      <c r="N113" s="25"/>
    </row>
    <row r="114">
      <c r="A114" s="1" t="s">
        <v>167</v>
      </c>
      <c r="B114" s="1">
        <v>26</v>
      </c>
      <c r="C114" s="26" t="s">
        <v>9222</v>
      </c>
      <c r="D114" t="s">
        <v>169</v>
      </c>
      <c r="E114" s="27" t="s">
        <v>9223</v>
      </c>
      <c r="F114" s="28" t="s">
        <v>1519</v>
      </c>
      <c r="G114" s="29">
        <v>454.322</v>
      </c>
      <c r="H114" s="28">
        <v>0.00013999999999999999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9224</v>
      </c>
    </row>
    <row r="116" ht="25.5">
      <c r="A116" s="1" t="s">
        <v>174</v>
      </c>
      <c r="E116" s="33" t="s">
        <v>9584</v>
      </c>
    </row>
    <row r="117">
      <c r="A117" s="1" t="s">
        <v>176</v>
      </c>
      <c r="E117" s="27" t="s">
        <v>169</v>
      </c>
    </row>
    <row r="118">
      <c r="A118" s="1" t="s">
        <v>164</v>
      </c>
      <c r="C118" s="22" t="s">
        <v>3188</v>
      </c>
      <c r="E118" s="23" t="s">
        <v>3189</v>
      </c>
      <c r="L118" s="24">
        <f>SUMIFS(L119:L126,A119:A126,"P")</f>
        <v>0</v>
      </c>
      <c r="M118" s="24">
        <f>SUMIFS(M119:M126,A119:A126,"P")</f>
        <v>0</v>
      </c>
      <c r="N118" s="25"/>
    </row>
    <row r="119">
      <c r="A119" s="1" t="s">
        <v>167</v>
      </c>
      <c r="B119" s="1">
        <v>27</v>
      </c>
      <c r="C119" s="26" t="s">
        <v>9519</v>
      </c>
      <c r="D119" t="s">
        <v>169</v>
      </c>
      <c r="E119" s="27" t="s">
        <v>9520</v>
      </c>
      <c r="F119" s="28" t="s">
        <v>1405</v>
      </c>
      <c r="G119" s="29">
        <v>8</v>
      </c>
      <c r="H119" s="28">
        <v>0.001977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172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 ht="25.5">
      <c r="A120" s="1" t="s">
        <v>173</v>
      </c>
      <c r="E120" s="27" t="s">
        <v>9521</v>
      </c>
    </row>
    <row r="121">
      <c r="A121" s="1" t="s">
        <v>174</v>
      </c>
    </row>
    <row r="122">
      <c r="A122" s="1" t="s">
        <v>176</v>
      </c>
      <c r="E122" s="27" t="s">
        <v>169</v>
      </c>
    </row>
    <row r="123">
      <c r="A123" s="1" t="s">
        <v>167</v>
      </c>
      <c r="B123" s="1">
        <v>28</v>
      </c>
      <c r="C123" s="26" t="s">
        <v>9312</v>
      </c>
      <c r="D123" t="s">
        <v>169</v>
      </c>
      <c r="E123" s="27" t="s">
        <v>9313</v>
      </c>
      <c r="F123" s="28" t="s">
        <v>2815</v>
      </c>
      <c r="G123" s="29">
        <v>45.832000000000001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172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 ht="25.5">
      <c r="A124" s="1" t="s">
        <v>173</v>
      </c>
      <c r="E124" s="27" t="s">
        <v>9314</v>
      </c>
    </row>
    <row r="125">
      <c r="A125" s="1" t="s">
        <v>174</v>
      </c>
    </row>
    <row r="126">
      <c r="A126" s="1" t="s">
        <v>176</v>
      </c>
      <c r="E126" s="27" t="s">
        <v>169</v>
      </c>
    </row>
    <row r="127">
      <c r="A127" s="1" t="s">
        <v>164</v>
      </c>
      <c r="C127" s="22" t="s">
        <v>3246</v>
      </c>
      <c r="E127" s="23" t="s">
        <v>3247</v>
      </c>
      <c r="L127" s="24">
        <f>SUMIFS(L128:L147,A128:A147,"P")</f>
        <v>0</v>
      </c>
      <c r="M127" s="24">
        <f>SUMIFS(M128:M147,A128:A147,"P")</f>
        <v>0</v>
      </c>
      <c r="N127" s="25"/>
    </row>
    <row r="128">
      <c r="A128" s="1" t="s">
        <v>167</v>
      </c>
      <c r="B128" s="1">
        <v>29</v>
      </c>
      <c r="C128" s="26" t="s">
        <v>9339</v>
      </c>
      <c r="D128" t="s">
        <v>169</v>
      </c>
      <c r="E128" s="27" t="s">
        <v>9340</v>
      </c>
      <c r="F128" s="28" t="s">
        <v>9341</v>
      </c>
      <c r="G128" s="29">
        <v>0.040000000000000001</v>
      </c>
      <c r="H128" s="28">
        <v>0.00029999999999999997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172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9340</v>
      </c>
    </row>
    <row r="130">
      <c r="A130" s="1" t="s">
        <v>174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30</v>
      </c>
      <c r="C132" s="26" t="s">
        <v>9342</v>
      </c>
      <c r="D132" t="s">
        <v>169</v>
      </c>
      <c r="E132" s="27" t="s">
        <v>9343</v>
      </c>
      <c r="F132" s="28" t="s">
        <v>1467</v>
      </c>
      <c r="G132" s="29">
        <v>1.948</v>
      </c>
      <c r="H132" s="28">
        <v>0.5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172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9343</v>
      </c>
    </row>
    <row r="134" ht="51">
      <c r="A134" s="1" t="s">
        <v>174</v>
      </c>
      <c r="E134" s="33" t="s">
        <v>9585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31</v>
      </c>
      <c r="C136" s="26" t="s">
        <v>9345</v>
      </c>
      <c r="D136" t="s">
        <v>169</v>
      </c>
      <c r="E136" s="27" t="s">
        <v>9346</v>
      </c>
      <c r="F136" s="28" t="s">
        <v>1488</v>
      </c>
      <c r="G136" s="29">
        <v>22.134</v>
      </c>
      <c r="H136" s="28">
        <v>0.000117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172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 ht="25.5">
      <c r="A137" s="1" t="s">
        <v>173</v>
      </c>
      <c r="E137" s="27" t="s">
        <v>9347</v>
      </c>
    </row>
    <row r="138" ht="38.25">
      <c r="A138" s="1" t="s">
        <v>174</v>
      </c>
      <c r="E138" s="33" t="s">
        <v>9586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32</v>
      </c>
      <c r="C140" s="26" t="s">
        <v>9349</v>
      </c>
      <c r="D140" t="s">
        <v>169</v>
      </c>
      <c r="E140" s="27" t="s">
        <v>9350</v>
      </c>
      <c r="F140" s="28" t="s">
        <v>200</v>
      </c>
      <c r="G140" s="29">
        <v>4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172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>
      <c r="A141" s="1" t="s">
        <v>173</v>
      </c>
      <c r="E141" s="27" t="s">
        <v>9351</v>
      </c>
    </row>
    <row r="142">
      <c r="A142" s="1" t="s">
        <v>174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33</v>
      </c>
      <c r="C144" s="26" t="s">
        <v>9352</v>
      </c>
      <c r="D144" t="s">
        <v>169</v>
      </c>
      <c r="E144" s="27" t="s">
        <v>9353</v>
      </c>
      <c r="F144" s="28" t="s">
        <v>1445</v>
      </c>
      <c r="G144" s="29">
        <v>0.97699999999999998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172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25.5">
      <c r="A145" s="1" t="s">
        <v>173</v>
      </c>
      <c r="E145" s="27" t="s">
        <v>9354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164</v>
      </c>
      <c r="C148" s="22" t="s">
        <v>2853</v>
      </c>
      <c r="E148" s="23" t="s">
        <v>2854</v>
      </c>
      <c r="L148" s="24">
        <f>SUMIFS(L149:L176,A149:A176,"P")</f>
        <v>0</v>
      </c>
      <c r="M148" s="24">
        <f>SUMIFS(M149:M176,A149:A176,"P")</f>
        <v>0</v>
      </c>
      <c r="N148" s="25"/>
    </row>
    <row r="149">
      <c r="A149" s="1" t="s">
        <v>167</v>
      </c>
      <c r="B149" s="1">
        <v>34</v>
      </c>
      <c r="C149" s="26" t="s">
        <v>9376</v>
      </c>
      <c r="D149" t="s">
        <v>169</v>
      </c>
      <c r="E149" s="27" t="s">
        <v>9377</v>
      </c>
      <c r="F149" s="28" t="s">
        <v>1445</v>
      </c>
      <c r="G149" s="29">
        <v>0.027</v>
      </c>
      <c r="H149" s="28">
        <v>1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9377</v>
      </c>
    </row>
    <row r="151">
      <c r="A151" s="1" t="s">
        <v>174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35</v>
      </c>
      <c r="C153" s="26" t="s">
        <v>9528</v>
      </c>
      <c r="D153" t="s">
        <v>169</v>
      </c>
      <c r="E153" s="27" t="s">
        <v>9529</v>
      </c>
      <c r="F153" s="28" t="s">
        <v>1445</v>
      </c>
      <c r="G153" s="29">
        <v>0.27200000000000002</v>
      </c>
      <c r="H153" s="28">
        <v>1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9529</v>
      </c>
    </row>
    <row r="155">
      <c r="A155" s="1" t="s">
        <v>174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36</v>
      </c>
      <c r="C157" s="26" t="s">
        <v>9530</v>
      </c>
      <c r="D157" t="s">
        <v>169</v>
      </c>
      <c r="E157" s="27" t="s">
        <v>9531</v>
      </c>
      <c r="F157" s="28" t="s">
        <v>1445</v>
      </c>
      <c r="G157" s="29">
        <v>0.20300000000000001</v>
      </c>
      <c r="H157" s="28">
        <v>1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9531</v>
      </c>
    </row>
    <row r="159">
      <c r="A159" s="1" t="s">
        <v>174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37</v>
      </c>
      <c r="C161" s="26" t="s">
        <v>9386</v>
      </c>
      <c r="D161" t="s">
        <v>169</v>
      </c>
      <c r="E161" s="27" t="s">
        <v>9387</v>
      </c>
      <c r="F161" s="28" t="s">
        <v>1519</v>
      </c>
      <c r="G161" s="29">
        <v>22.699999999999999</v>
      </c>
      <c r="H161" s="28">
        <v>6.7000000000000002E-05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9388</v>
      </c>
    </row>
    <row r="163" ht="25.5">
      <c r="A163" s="1" t="s">
        <v>174</v>
      </c>
      <c r="E163" s="33" t="s">
        <v>9587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38</v>
      </c>
      <c r="C165" s="26" t="s">
        <v>9390</v>
      </c>
      <c r="D165" t="s">
        <v>169</v>
      </c>
      <c r="E165" s="27" t="s">
        <v>9391</v>
      </c>
      <c r="F165" s="28" t="s">
        <v>1519</v>
      </c>
      <c r="G165" s="29">
        <v>247.50999999999999</v>
      </c>
      <c r="H165" s="28">
        <v>5.8E-05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9392</v>
      </c>
    </row>
    <row r="167" ht="38.25">
      <c r="A167" s="1" t="s">
        <v>174</v>
      </c>
      <c r="E167" s="33" t="s">
        <v>9588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39</v>
      </c>
      <c r="C169" s="26" t="s">
        <v>9534</v>
      </c>
      <c r="D169" t="s">
        <v>169</v>
      </c>
      <c r="E169" s="27" t="s">
        <v>9535</v>
      </c>
      <c r="F169" s="28" t="s">
        <v>1519</v>
      </c>
      <c r="G169" s="29">
        <v>184.11199999999999</v>
      </c>
      <c r="H169" s="28">
        <v>5.1E-05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9536</v>
      </c>
    </row>
    <row r="171" ht="63.75">
      <c r="A171" s="1" t="s">
        <v>174</v>
      </c>
      <c r="E171" s="33" t="s">
        <v>9589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40</v>
      </c>
      <c r="C173" s="26" t="s">
        <v>9397</v>
      </c>
      <c r="D173" t="s">
        <v>169</v>
      </c>
      <c r="E173" s="27" t="s">
        <v>9398</v>
      </c>
      <c r="F173" s="28" t="s">
        <v>1445</v>
      </c>
      <c r="G173" s="29">
        <v>0.52700000000000002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 ht="25.5">
      <c r="A174" s="1" t="s">
        <v>173</v>
      </c>
      <c r="E174" s="27" t="s">
        <v>9399</v>
      </c>
    </row>
    <row r="175">
      <c r="A175" s="1" t="s">
        <v>174</v>
      </c>
    </row>
    <row r="176">
      <c r="A176" s="1" t="s">
        <v>176</v>
      </c>
      <c r="E176" s="27" t="s">
        <v>169</v>
      </c>
    </row>
    <row r="177">
      <c r="A177" s="1" t="s">
        <v>164</v>
      </c>
      <c r="C177" s="22" t="s">
        <v>3010</v>
      </c>
      <c r="E177" s="23" t="s">
        <v>3011</v>
      </c>
      <c r="L177" s="24">
        <f>SUMIFS(L178:L193,A178:A193,"P")</f>
        <v>0</v>
      </c>
      <c r="M177" s="24">
        <f>SUMIFS(M178:M193,A178:A193,"P")</f>
        <v>0</v>
      </c>
      <c r="N177" s="25"/>
    </row>
    <row r="178">
      <c r="A178" s="1" t="s">
        <v>167</v>
      </c>
      <c r="B178" s="1">
        <v>41</v>
      </c>
      <c r="C178" s="26" t="s">
        <v>9400</v>
      </c>
      <c r="D178" t="s">
        <v>169</v>
      </c>
      <c r="E178" s="27" t="s">
        <v>9401</v>
      </c>
      <c r="F178" s="28" t="s">
        <v>1488</v>
      </c>
      <c r="G178" s="29">
        <v>13.73</v>
      </c>
      <c r="H178" s="28">
        <v>6.7000000000000002E-05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172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 ht="25.5">
      <c r="A179" s="1" t="s">
        <v>173</v>
      </c>
      <c r="E179" s="27" t="s">
        <v>9402</v>
      </c>
    </row>
    <row r="180" ht="89.25">
      <c r="A180" s="1" t="s">
        <v>174</v>
      </c>
      <c r="E180" s="33" t="s">
        <v>9590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42</v>
      </c>
      <c r="C182" s="26" t="s">
        <v>9404</v>
      </c>
      <c r="D182" t="s">
        <v>169</v>
      </c>
      <c r="E182" s="27" t="s">
        <v>9405</v>
      </c>
      <c r="F182" s="28" t="s">
        <v>1488</v>
      </c>
      <c r="G182" s="29">
        <v>13.73</v>
      </c>
      <c r="H182" s="28">
        <v>0.000144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172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9406</v>
      </c>
    </row>
    <row r="184">
      <c r="A184" s="1" t="s">
        <v>174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43</v>
      </c>
      <c r="C186" s="26" t="s">
        <v>9407</v>
      </c>
      <c r="D186" t="s">
        <v>169</v>
      </c>
      <c r="E186" s="27" t="s">
        <v>9408</v>
      </c>
      <c r="F186" s="28" t="s">
        <v>1488</v>
      </c>
      <c r="G186" s="29">
        <v>13.73</v>
      </c>
      <c r="H186" s="28">
        <v>0.00012799999999999999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172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9409</v>
      </c>
    </row>
    <row r="188">
      <c r="A188" s="1" t="s">
        <v>174</v>
      </c>
    </row>
    <row r="189">
      <c r="A189" s="1" t="s">
        <v>176</v>
      </c>
      <c r="E189" s="27" t="s">
        <v>169</v>
      </c>
    </row>
    <row r="190" ht="25.5">
      <c r="A190" s="1" t="s">
        <v>167</v>
      </c>
      <c r="B190" s="1">
        <v>44</v>
      </c>
      <c r="C190" s="26" t="s">
        <v>9410</v>
      </c>
      <c r="D190" t="s">
        <v>169</v>
      </c>
      <c r="E190" s="27" t="s">
        <v>9411</v>
      </c>
      <c r="F190" s="28" t="s">
        <v>1488</v>
      </c>
      <c r="G190" s="29">
        <v>147.02600000000001</v>
      </c>
      <c r="H190" s="28">
        <v>0.0001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172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 ht="25.5">
      <c r="A191" s="1" t="s">
        <v>173</v>
      </c>
      <c r="E191" s="27" t="s">
        <v>9412</v>
      </c>
    </row>
    <row r="192" ht="63.75">
      <c r="A192" s="1" t="s">
        <v>174</v>
      </c>
      <c r="E192" s="33" t="s">
        <v>9591</v>
      </c>
    </row>
    <row r="193">
      <c r="A193" s="1" t="s">
        <v>176</v>
      </c>
      <c r="E193" s="27" t="s">
        <v>169</v>
      </c>
    </row>
    <row r="194">
      <c r="A194" s="1" t="s">
        <v>164</v>
      </c>
      <c r="C194" s="22" t="s">
        <v>2140</v>
      </c>
      <c r="E194" s="23" t="s">
        <v>2141</v>
      </c>
      <c r="L194" s="24">
        <f>SUMIFS(L195:L198,A195:A198,"P")</f>
        <v>0</v>
      </c>
      <c r="M194" s="24">
        <f>SUMIFS(M195:M198,A195:A198,"P")</f>
        <v>0</v>
      </c>
      <c r="N194" s="25"/>
    </row>
    <row r="195">
      <c r="A195" s="1" t="s">
        <v>167</v>
      </c>
      <c r="B195" s="1">
        <v>45</v>
      </c>
      <c r="C195" s="26" t="s">
        <v>3035</v>
      </c>
      <c r="D195" t="s">
        <v>169</v>
      </c>
      <c r="E195" s="27" t="s">
        <v>3036</v>
      </c>
      <c r="F195" s="28" t="s">
        <v>1445</v>
      </c>
      <c r="G195" s="29">
        <v>49.966999999999999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51">
      <c r="A196" s="1" t="s">
        <v>173</v>
      </c>
      <c r="E196" s="27" t="s">
        <v>3037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164</v>
      </c>
      <c r="C199" s="22" t="s">
        <v>1436</v>
      </c>
      <c r="E199" s="23" t="s">
        <v>1437</v>
      </c>
      <c r="L199" s="24">
        <f>SUMIFS(L200:L203,A200:A203,"P")</f>
        <v>0</v>
      </c>
      <c r="M199" s="24">
        <f>SUMIFS(M200:M203,A200:A203,"P")</f>
        <v>0</v>
      </c>
      <c r="N199" s="25"/>
    </row>
    <row r="200">
      <c r="A200" s="1" t="s">
        <v>167</v>
      </c>
      <c r="B200" s="1">
        <v>46</v>
      </c>
      <c r="C200" s="26" t="s">
        <v>1438</v>
      </c>
      <c r="D200" t="s">
        <v>169</v>
      </c>
      <c r="E200" s="27" t="s">
        <v>1439</v>
      </c>
      <c r="F200" s="28" t="s">
        <v>743</v>
      </c>
      <c r="G200" s="29">
        <v>1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169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1439</v>
      </c>
    </row>
    <row r="202">
      <c r="A202" s="1" t="s">
        <v>174</v>
      </c>
    </row>
    <row r="203">
      <c r="A203" s="1" t="s">
        <v>176</v>
      </c>
      <c r="E203" s="27" t="s">
        <v>169</v>
      </c>
    </row>
  </sheetData>
  <sheetProtection sheet="1" objects="1" scenarios="1" spinCount="100000" saltValue="49uvldQKo/mAV6VSs1uxbWATWf9NFLIRWfY/2VwruVTn0mZu998Eoen5UVThbngHoYWxE4dQwx2+qgjnasaOBg==" hashValue="8B/KuOheiGQ6rwOfEcXzijv0q/vKzO8thah5O0tsrCTgJbnBL8j36GgH1N4Od6WJAm3WQv3CguTfCsYVhRqls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COUNTIFS(L8:L373,"=0",A8:A373,"P")+COUNTIFS(L8:L373,"",A8:A373,"P")+SUM(Q8:Q373)</f>
        <v>0</v>
      </c>
    </row>
    <row r="8" ht="25.5">
      <c r="A8" s="1" t="s">
        <v>162</v>
      </c>
      <c r="C8" s="22" t="s">
        <v>9592</v>
      </c>
      <c r="E8" s="23" t="s">
        <v>107</v>
      </c>
      <c r="L8" s="24">
        <f>L9+L30+L79+L96+L125+L190+L215+L248+L285+L346+L363+L368</f>
        <v>0</v>
      </c>
      <c r="M8" s="24">
        <f>M9+M30+M79+M96+M125+M190+M215+M248+M285+M346+M363+M368</f>
        <v>0</v>
      </c>
      <c r="N8" s="25"/>
    </row>
    <row r="9">
      <c r="A9" s="1" t="s">
        <v>164</v>
      </c>
      <c r="C9" s="22" t="s">
        <v>1736</v>
      </c>
      <c r="E9" s="23" t="s">
        <v>2782</v>
      </c>
      <c r="L9" s="24">
        <f>SUMIFS(L10:L29,A10:A29,"P")</f>
        <v>0</v>
      </c>
      <c r="M9" s="24">
        <f>SUMIFS(M10:M29,A10:A29,"P")</f>
        <v>0</v>
      </c>
      <c r="N9" s="25"/>
    </row>
    <row r="10">
      <c r="A10" s="1" t="s">
        <v>167</v>
      </c>
      <c r="B10" s="1">
        <v>1</v>
      </c>
      <c r="C10" s="26" t="s">
        <v>9593</v>
      </c>
      <c r="D10" t="s">
        <v>169</v>
      </c>
      <c r="E10" s="27" t="s">
        <v>9594</v>
      </c>
      <c r="F10" s="28" t="s">
        <v>1488</v>
      </c>
      <c r="G10" s="29">
        <v>149.44499999999999</v>
      </c>
      <c r="H10" s="28">
        <v>0.01208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9595</v>
      </c>
    </row>
    <row r="12" ht="76.5">
      <c r="A12" s="1" t="s">
        <v>174</v>
      </c>
      <c r="E12" s="33" t="s">
        <v>9596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9597</v>
      </c>
      <c r="D14" t="s">
        <v>169</v>
      </c>
      <c r="E14" s="27" t="s">
        <v>9598</v>
      </c>
      <c r="F14" s="28" t="s">
        <v>1488</v>
      </c>
      <c r="G14" s="29">
        <v>149.44499999999999</v>
      </c>
      <c r="H14" s="28">
        <v>0.016199999999999999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9599</v>
      </c>
    </row>
    <row r="16" ht="76.5">
      <c r="A16" s="1" t="s">
        <v>174</v>
      </c>
      <c r="E16" s="33" t="s">
        <v>9600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9601</v>
      </c>
      <c r="D18" t="s">
        <v>169</v>
      </c>
      <c r="E18" s="27" t="s">
        <v>9602</v>
      </c>
      <c r="F18" s="28" t="s">
        <v>1467</v>
      </c>
      <c r="G18" s="29">
        <v>66.088999999999999</v>
      </c>
      <c r="H18" s="28">
        <v>2.5018699999999998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9603</v>
      </c>
    </row>
    <row r="20" ht="51">
      <c r="A20" s="1" t="s">
        <v>174</v>
      </c>
      <c r="E20" s="33" t="s">
        <v>9604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4409</v>
      </c>
      <c r="D22" t="s">
        <v>169</v>
      </c>
      <c r="E22" s="27" t="s">
        <v>4410</v>
      </c>
      <c r="F22" s="28" t="s">
        <v>1467</v>
      </c>
      <c r="G22" s="29">
        <v>66.088999999999999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4411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9605</v>
      </c>
      <c r="D26" t="s">
        <v>169</v>
      </c>
      <c r="E26" s="27" t="s">
        <v>9606</v>
      </c>
      <c r="F26" s="28" t="s">
        <v>1405</v>
      </c>
      <c r="G26" s="29">
        <v>43.700000000000003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9607</v>
      </c>
    </row>
    <row r="28">
      <c r="A28" s="1" t="s">
        <v>174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3085</v>
      </c>
      <c r="E30" s="23" t="s">
        <v>3086</v>
      </c>
      <c r="L30" s="24">
        <f>SUMIFS(L31:L78,A31:A78,"P")</f>
        <v>0</v>
      </c>
      <c r="M30" s="24">
        <f>SUMIFS(M31:M78,A31:A78,"P")</f>
        <v>0</v>
      </c>
      <c r="N30" s="25"/>
    </row>
    <row r="31">
      <c r="A31" s="1" t="s">
        <v>167</v>
      </c>
      <c r="B31" s="1">
        <v>6</v>
      </c>
      <c r="C31" s="26" t="s">
        <v>4495</v>
      </c>
      <c r="D31" t="s">
        <v>169</v>
      </c>
      <c r="E31" s="27" t="s">
        <v>4496</v>
      </c>
      <c r="F31" s="28" t="s">
        <v>1445</v>
      </c>
      <c r="G31" s="29">
        <v>0.39300000000000002</v>
      </c>
      <c r="H31" s="28">
        <v>1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4496</v>
      </c>
    </row>
    <row r="33">
      <c r="A33" s="1" t="s">
        <v>174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9608</v>
      </c>
      <c r="D35" t="s">
        <v>169</v>
      </c>
      <c r="E35" s="27" t="s">
        <v>9609</v>
      </c>
      <c r="F35" s="28" t="s">
        <v>200</v>
      </c>
      <c r="G35" s="29">
        <v>6</v>
      </c>
      <c r="H35" s="28">
        <v>0.00089999999999999998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9609</v>
      </c>
    </row>
    <row r="37">
      <c r="A37" s="1" t="s">
        <v>174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9610</v>
      </c>
      <c r="D39" t="s">
        <v>169</v>
      </c>
      <c r="E39" s="27" t="s">
        <v>5302</v>
      </c>
      <c r="F39" s="28" t="s">
        <v>1488</v>
      </c>
      <c r="G39" s="29">
        <v>1433.1030000000001</v>
      </c>
      <c r="H39" s="28">
        <v>0.0047999999999999996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 ht="38.25">
      <c r="A40" s="1" t="s">
        <v>173</v>
      </c>
      <c r="E40" s="27" t="s">
        <v>9611</v>
      </c>
    </row>
    <row r="41">
      <c r="A41" s="1" t="s">
        <v>174</v>
      </c>
    </row>
    <row r="42">
      <c r="A42" s="1" t="s">
        <v>176</v>
      </c>
      <c r="E42" s="27" t="s">
        <v>169</v>
      </c>
    </row>
    <row r="43" ht="25.5">
      <c r="A43" s="1" t="s">
        <v>167</v>
      </c>
      <c r="B43" s="1">
        <v>9</v>
      </c>
      <c r="C43" s="26" t="s">
        <v>9612</v>
      </c>
      <c r="D43" t="s">
        <v>169</v>
      </c>
      <c r="E43" s="27" t="s">
        <v>9613</v>
      </c>
      <c r="F43" s="28" t="s">
        <v>1488</v>
      </c>
      <c r="G43" s="29">
        <v>1433.1030000000001</v>
      </c>
      <c r="H43" s="28">
        <v>0.0060000000000000001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 ht="25.5">
      <c r="A44" s="1" t="s">
        <v>173</v>
      </c>
      <c r="E44" s="27" t="s">
        <v>9613</v>
      </c>
    </row>
    <row r="45">
      <c r="A45" s="1" t="s">
        <v>174</v>
      </c>
    </row>
    <row r="46">
      <c r="A46" s="1" t="s">
        <v>176</v>
      </c>
      <c r="E46" s="27" t="s">
        <v>169</v>
      </c>
    </row>
    <row r="47" ht="25.5">
      <c r="A47" s="1" t="s">
        <v>167</v>
      </c>
      <c r="B47" s="1">
        <v>10</v>
      </c>
      <c r="C47" s="26" t="s">
        <v>5305</v>
      </c>
      <c r="D47" t="s">
        <v>169</v>
      </c>
      <c r="E47" s="27" t="s">
        <v>5306</v>
      </c>
      <c r="F47" s="28" t="s">
        <v>1488</v>
      </c>
      <c r="G47" s="29">
        <v>1229.604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5307</v>
      </c>
    </row>
    <row r="49" ht="63.75">
      <c r="A49" s="1" t="s">
        <v>174</v>
      </c>
      <c r="E49" s="33" t="s">
        <v>9614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5312</v>
      </c>
      <c r="D51" t="s">
        <v>169</v>
      </c>
      <c r="E51" s="27" t="s">
        <v>5313</v>
      </c>
      <c r="F51" s="28" t="s">
        <v>1488</v>
      </c>
      <c r="G51" s="29">
        <v>1229.604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 ht="25.5">
      <c r="A52" s="1" t="s">
        <v>173</v>
      </c>
      <c r="E52" s="27" t="s">
        <v>5314</v>
      </c>
    </row>
    <row r="53" ht="63.75">
      <c r="A53" s="1" t="s">
        <v>174</v>
      </c>
      <c r="E53" s="33" t="s">
        <v>9615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9616</v>
      </c>
      <c r="D55" t="s">
        <v>169</v>
      </c>
      <c r="E55" s="27" t="s">
        <v>9617</v>
      </c>
      <c r="F55" s="28" t="s">
        <v>1488</v>
      </c>
      <c r="G55" s="29">
        <v>2459.2080000000001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 ht="25.5">
      <c r="A56" s="1" t="s">
        <v>173</v>
      </c>
      <c r="E56" s="27" t="s">
        <v>9618</v>
      </c>
    </row>
    <row r="57" ht="63.75">
      <c r="A57" s="1" t="s">
        <v>174</v>
      </c>
      <c r="E57" s="33" t="s">
        <v>9619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5316</v>
      </c>
      <c r="D59" t="s">
        <v>169</v>
      </c>
      <c r="E59" s="27" t="s">
        <v>5317</v>
      </c>
      <c r="F59" s="28" t="s">
        <v>1488</v>
      </c>
      <c r="G59" s="29">
        <v>1229.604</v>
      </c>
      <c r="H59" s="28">
        <v>0.000883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5318</v>
      </c>
    </row>
    <row r="61" ht="63.75">
      <c r="A61" s="1" t="s">
        <v>174</v>
      </c>
      <c r="E61" s="33" t="s">
        <v>9620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9621</v>
      </c>
      <c r="D63" t="s">
        <v>169</v>
      </c>
      <c r="E63" s="27" t="s">
        <v>9622</v>
      </c>
      <c r="F63" s="28" t="s">
        <v>200</v>
      </c>
      <c r="G63" s="29">
        <v>6</v>
      </c>
      <c r="H63" s="28">
        <v>6.9999999999999994E-05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 ht="25.5">
      <c r="A64" s="1" t="s">
        <v>173</v>
      </c>
      <c r="E64" s="27" t="s">
        <v>9623</v>
      </c>
    </row>
    <row r="65" ht="63.75">
      <c r="A65" s="1" t="s">
        <v>174</v>
      </c>
      <c r="E65" s="33" t="s">
        <v>9624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9625</v>
      </c>
      <c r="D67" t="s">
        <v>169</v>
      </c>
      <c r="E67" s="27" t="s">
        <v>9626</v>
      </c>
      <c r="F67" s="28" t="s">
        <v>1445</v>
      </c>
      <c r="G67" s="29">
        <v>16.969999999999999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 ht="25.5">
      <c r="A68" s="1" t="s">
        <v>173</v>
      </c>
      <c r="E68" s="27" t="s">
        <v>9627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9628</v>
      </c>
      <c r="D71" t="s">
        <v>169</v>
      </c>
      <c r="E71" s="27" t="s">
        <v>9629</v>
      </c>
      <c r="F71" s="28" t="s">
        <v>1445</v>
      </c>
      <c r="G71" s="29">
        <v>16.969999999999999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 ht="38.25">
      <c r="A72" s="1" t="s">
        <v>173</v>
      </c>
      <c r="E72" s="27" t="s">
        <v>9630</v>
      </c>
    </row>
    <row r="73">
      <c r="A73" s="1" t="s">
        <v>174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9631</v>
      </c>
      <c r="D75" t="s">
        <v>169</v>
      </c>
      <c r="E75" s="27" t="s">
        <v>9632</v>
      </c>
      <c r="F75" s="28" t="s">
        <v>1488</v>
      </c>
      <c r="G75" s="29">
        <v>59.880000000000003</v>
      </c>
      <c r="H75" s="28">
        <v>0.00023000000000000001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 ht="25.5">
      <c r="A76" s="1" t="s">
        <v>173</v>
      </c>
      <c r="E76" s="27" t="s">
        <v>9633</v>
      </c>
    </row>
    <row r="77" ht="89.25">
      <c r="A77" s="1" t="s">
        <v>174</v>
      </c>
      <c r="E77" s="33" t="s">
        <v>9634</v>
      </c>
    </row>
    <row r="78">
      <c r="A78" s="1" t="s">
        <v>176</v>
      </c>
      <c r="E78" s="27" t="s">
        <v>169</v>
      </c>
    </row>
    <row r="79">
      <c r="A79" s="1" t="s">
        <v>164</v>
      </c>
      <c r="C79" s="22" t="s">
        <v>3091</v>
      </c>
      <c r="E79" s="23" t="s">
        <v>3092</v>
      </c>
      <c r="L79" s="24">
        <f>SUMIFS(L80:L95,A80:A95,"P")</f>
        <v>0</v>
      </c>
      <c r="M79" s="24">
        <f>SUMIFS(M80:M95,A80:A95,"P")</f>
        <v>0</v>
      </c>
      <c r="N79" s="25"/>
    </row>
    <row r="80">
      <c r="A80" s="1" t="s">
        <v>167</v>
      </c>
      <c r="B80" s="1">
        <v>18</v>
      </c>
      <c r="C80" s="26" t="s">
        <v>9635</v>
      </c>
      <c r="D80" t="s">
        <v>169</v>
      </c>
      <c r="E80" s="27" t="s">
        <v>9636</v>
      </c>
      <c r="F80" s="28" t="s">
        <v>1467</v>
      </c>
      <c r="G80" s="29">
        <v>79.225999999999999</v>
      </c>
      <c r="H80" s="28">
        <v>0.026249999999999999</v>
      </c>
      <c r="I80" s="30">
        <f>ROUND(G80*H80,P4)</f>
        <v>0</v>
      </c>
      <c r="L80" s="31">
        <v>0</v>
      </c>
      <c r="M80" s="24">
        <f>ROUND(G80*L80,P4)</f>
        <v>0</v>
      </c>
      <c r="N80" s="25" t="s">
        <v>172</v>
      </c>
      <c r="O80" s="32">
        <f>M80*AA80</f>
        <v>0</v>
      </c>
      <c r="P80" s="1">
        <v>3</v>
      </c>
      <c r="AA80" s="1">
        <f>IF(P80=1,$O$3,IF(P80=2,$O$4,$O$5))</f>
        <v>0</v>
      </c>
    </row>
    <row r="81">
      <c r="A81" s="1" t="s">
        <v>173</v>
      </c>
      <c r="E81" s="27" t="s">
        <v>9636</v>
      </c>
    </row>
    <row r="82">
      <c r="A82" s="1" t="s">
        <v>174</v>
      </c>
    </row>
    <row r="83">
      <c r="A83" s="1" t="s">
        <v>176</v>
      </c>
      <c r="E83" s="27" t="s">
        <v>169</v>
      </c>
    </row>
    <row r="84">
      <c r="A84" s="1" t="s">
        <v>167</v>
      </c>
      <c r="B84" s="1">
        <v>19</v>
      </c>
      <c r="C84" s="26" t="s">
        <v>9637</v>
      </c>
      <c r="D84" t="s">
        <v>169</v>
      </c>
      <c r="E84" s="27" t="s">
        <v>9638</v>
      </c>
      <c r="F84" s="28" t="s">
        <v>1488</v>
      </c>
      <c r="G84" s="29">
        <v>1117.8209999999999</v>
      </c>
      <c r="H84" s="28">
        <v>0.0020400000000000001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9639</v>
      </c>
    </row>
    <row r="86" ht="63.75">
      <c r="A86" s="1" t="s">
        <v>174</v>
      </c>
      <c r="E86" s="33" t="s">
        <v>9640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9302</v>
      </c>
      <c r="D88" t="s">
        <v>169</v>
      </c>
      <c r="E88" s="27" t="s">
        <v>9303</v>
      </c>
      <c r="F88" s="28" t="s">
        <v>1445</v>
      </c>
      <c r="G88" s="29">
        <v>4.3600000000000003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25.5">
      <c r="A89" s="1" t="s">
        <v>173</v>
      </c>
      <c r="E89" s="27" t="s">
        <v>9304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9641</v>
      </c>
      <c r="D92" t="s">
        <v>169</v>
      </c>
      <c r="E92" s="27" t="s">
        <v>9642</v>
      </c>
      <c r="F92" s="28" t="s">
        <v>1445</v>
      </c>
      <c r="G92" s="29">
        <v>4.3600000000000003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 ht="38.25">
      <c r="A93" s="1" t="s">
        <v>173</v>
      </c>
      <c r="E93" s="27" t="s">
        <v>9643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164</v>
      </c>
      <c r="C96" s="22" t="s">
        <v>3097</v>
      </c>
      <c r="E96" s="23" t="s">
        <v>3098</v>
      </c>
      <c r="L96" s="24">
        <f>SUMIFS(L97:L124,A97:A124,"P")</f>
        <v>0</v>
      </c>
      <c r="M96" s="24">
        <f>SUMIFS(M97:M124,A97:A124,"P")</f>
        <v>0</v>
      </c>
      <c r="N96" s="25"/>
    </row>
    <row r="97">
      <c r="A97" s="1" t="s">
        <v>167</v>
      </c>
      <c r="B97" s="1">
        <v>22</v>
      </c>
      <c r="C97" s="26" t="s">
        <v>9644</v>
      </c>
      <c r="D97" t="s">
        <v>169</v>
      </c>
      <c r="E97" s="27" t="s">
        <v>9645</v>
      </c>
      <c r="F97" s="28" t="s">
        <v>1405</v>
      </c>
      <c r="G97" s="29">
        <v>4.944</v>
      </c>
      <c r="H97" s="28">
        <v>0.00182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9645</v>
      </c>
    </row>
    <row r="99">
      <c r="A99" s="1" t="s">
        <v>174</v>
      </c>
    </row>
    <row r="100">
      <c r="A100" s="1" t="s">
        <v>176</v>
      </c>
      <c r="E100" s="27" t="s">
        <v>169</v>
      </c>
    </row>
    <row r="101" ht="25.5">
      <c r="A101" s="1" t="s">
        <v>167</v>
      </c>
      <c r="B101" s="1">
        <v>23</v>
      </c>
      <c r="C101" s="26" t="s">
        <v>9646</v>
      </c>
      <c r="D101" t="s">
        <v>169</v>
      </c>
      <c r="E101" s="27" t="s">
        <v>9647</v>
      </c>
      <c r="F101" s="28" t="s">
        <v>200</v>
      </c>
      <c r="G101" s="29">
        <v>6</v>
      </c>
      <c r="H101" s="28">
        <v>0.0030000000000000001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 ht="25.5">
      <c r="A102" s="1" t="s">
        <v>173</v>
      </c>
      <c r="E102" s="27" t="s">
        <v>9647</v>
      </c>
    </row>
    <row r="103">
      <c r="A103" s="1" t="s">
        <v>174</v>
      </c>
    </row>
    <row r="104">
      <c r="A104" s="1" t="s">
        <v>176</v>
      </c>
      <c r="E104" s="27" t="s">
        <v>169</v>
      </c>
    </row>
    <row r="105">
      <c r="A105" s="1" t="s">
        <v>167</v>
      </c>
      <c r="B105" s="1">
        <v>24</v>
      </c>
      <c r="C105" s="26" t="s">
        <v>9648</v>
      </c>
      <c r="D105" t="s">
        <v>169</v>
      </c>
      <c r="E105" s="27" t="s">
        <v>9649</v>
      </c>
      <c r="F105" s="28" t="s">
        <v>200</v>
      </c>
      <c r="G105" s="29">
        <v>6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9650</v>
      </c>
    </row>
    <row r="107">
      <c r="A107" s="1" t="s">
        <v>174</v>
      </c>
    </row>
    <row r="108">
      <c r="A108" s="1" t="s">
        <v>176</v>
      </c>
      <c r="E108" s="27" t="s">
        <v>169</v>
      </c>
    </row>
    <row r="109">
      <c r="A109" s="1" t="s">
        <v>167</v>
      </c>
      <c r="B109" s="1">
        <v>25</v>
      </c>
      <c r="C109" s="26" t="s">
        <v>9651</v>
      </c>
      <c r="D109" t="s">
        <v>169</v>
      </c>
      <c r="E109" s="27" t="s">
        <v>9652</v>
      </c>
      <c r="F109" s="28" t="s">
        <v>200</v>
      </c>
      <c r="G109" s="29">
        <v>6</v>
      </c>
      <c r="H109" s="28">
        <v>0.00115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 ht="25.5">
      <c r="A110" s="1" t="s">
        <v>173</v>
      </c>
      <c r="E110" s="27" t="s">
        <v>9653</v>
      </c>
    </row>
    <row r="111" ht="76.5">
      <c r="A111" s="1" t="s">
        <v>174</v>
      </c>
      <c r="E111" s="33" t="s">
        <v>9654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9655</v>
      </c>
      <c r="D113" t="s">
        <v>169</v>
      </c>
      <c r="E113" s="27" t="s">
        <v>9656</v>
      </c>
      <c r="F113" s="28" t="s">
        <v>1445</v>
      </c>
      <c r="G113" s="29">
        <v>0.025000000000000001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 ht="25.5">
      <c r="A114" s="1" t="s">
        <v>173</v>
      </c>
      <c r="E114" s="27" t="s">
        <v>9657</v>
      </c>
    </row>
    <row r="115">
      <c r="A115" s="1" t="s">
        <v>174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9658</v>
      </c>
      <c r="D117" t="s">
        <v>169</v>
      </c>
      <c r="E117" s="27" t="s">
        <v>9659</v>
      </c>
      <c r="F117" s="28" t="s">
        <v>1445</v>
      </c>
      <c r="G117" s="29">
        <v>0.025000000000000001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 ht="38.25">
      <c r="A118" s="1" t="s">
        <v>173</v>
      </c>
      <c r="E118" s="27" t="s">
        <v>9660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 ht="25.5">
      <c r="A121" s="1" t="s">
        <v>167</v>
      </c>
      <c r="B121" s="1">
        <v>28</v>
      </c>
      <c r="C121" s="26" t="s">
        <v>9661</v>
      </c>
      <c r="D121" t="s">
        <v>169</v>
      </c>
      <c r="E121" s="27" t="s">
        <v>9662</v>
      </c>
      <c r="F121" s="28" t="s">
        <v>1405</v>
      </c>
      <c r="G121" s="29">
        <v>4.7999999999999998</v>
      </c>
      <c r="H121" s="28">
        <v>1.0000000000000001E-05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2420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 ht="25.5">
      <c r="A122" s="1" t="s">
        <v>173</v>
      </c>
      <c r="E122" s="27" t="s">
        <v>9663</v>
      </c>
    </row>
    <row r="123" ht="63.75">
      <c r="A123" s="1" t="s">
        <v>174</v>
      </c>
      <c r="E123" s="33" t="s">
        <v>9664</v>
      </c>
    </row>
    <row r="124">
      <c r="A124" s="1" t="s">
        <v>176</v>
      </c>
      <c r="E124" s="27" t="s">
        <v>169</v>
      </c>
    </row>
    <row r="125">
      <c r="A125" s="1" t="s">
        <v>164</v>
      </c>
      <c r="C125" s="22" t="s">
        <v>3188</v>
      </c>
      <c r="E125" s="23" t="s">
        <v>3189</v>
      </c>
      <c r="L125" s="24">
        <f>SUMIFS(L126:L189,A126:A189,"P")</f>
        <v>0</v>
      </c>
      <c r="M125" s="24">
        <f>SUMIFS(M126:M189,A126:A189,"P")</f>
        <v>0</v>
      </c>
      <c r="N125" s="25"/>
    </row>
    <row r="126">
      <c r="A126" s="1" t="s">
        <v>167</v>
      </c>
      <c r="B126" s="1">
        <v>29</v>
      </c>
      <c r="C126" s="26" t="s">
        <v>9665</v>
      </c>
      <c r="D126" t="s">
        <v>169</v>
      </c>
      <c r="E126" s="27" t="s">
        <v>9666</v>
      </c>
      <c r="F126" s="28" t="s">
        <v>1405</v>
      </c>
      <c r="G126" s="29">
        <v>19.800000000000001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9667</v>
      </c>
    </row>
    <row r="128" ht="102">
      <c r="A128" s="1" t="s">
        <v>174</v>
      </c>
      <c r="E128" s="33" t="s">
        <v>9668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9669</v>
      </c>
      <c r="D130" t="s">
        <v>169</v>
      </c>
      <c r="E130" s="27" t="s">
        <v>9670</v>
      </c>
      <c r="F130" s="28" t="s">
        <v>1405</v>
      </c>
      <c r="G130" s="29">
        <v>294.5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9671</v>
      </c>
    </row>
    <row r="132" ht="51">
      <c r="A132" s="1" t="s">
        <v>174</v>
      </c>
      <c r="E132" s="33" t="s">
        <v>9672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9673</v>
      </c>
      <c r="D134" t="s">
        <v>169</v>
      </c>
      <c r="E134" s="27" t="s">
        <v>9674</v>
      </c>
      <c r="F134" s="28" t="s">
        <v>1405</v>
      </c>
      <c r="G134" s="29">
        <v>45.700000000000003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9675</v>
      </c>
    </row>
    <row r="136" ht="204">
      <c r="A136" s="1" t="s">
        <v>174</v>
      </c>
      <c r="E136" s="33" t="s">
        <v>9676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32</v>
      </c>
      <c r="C138" s="26" t="s">
        <v>3210</v>
      </c>
      <c r="D138" t="s">
        <v>169</v>
      </c>
      <c r="E138" s="27" t="s">
        <v>3211</v>
      </c>
      <c r="F138" s="28" t="s">
        <v>1405</v>
      </c>
      <c r="G138" s="29">
        <v>20.399999999999999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3212</v>
      </c>
    </row>
    <row r="140" ht="63.75">
      <c r="A140" s="1" t="s">
        <v>174</v>
      </c>
      <c r="E140" s="33" t="s">
        <v>9677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3222</v>
      </c>
      <c r="D142" t="s">
        <v>169</v>
      </c>
      <c r="E142" s="27" t="s">
        <v>3223</v>
      </c>
      <c r="F142" s="28" t="s">
        <v>1405</v>
      </c>
      <c r="G142" s="29">
        <v>20.399999999999999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3224</v>
      </c>
    </row>
    <row r="144" ht="63.75">
      <c r="A144" s="1" t="s">
        <v>174</v>
      </c>
      <c r="E144" s="33" t="s">
        <v>9677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34</v>
      </c>
      <c r="C146" s="26" t="s">
        <v>9678</v>
      </c>
      <c r="D146" t="s">
        <v>169</v>
      </c>
      <c r="E146" s="27" t="s">
        <v>9679</v>
      </c>
      <c r="F146" s="28" t="s">
        <v>1405</v>
      </c>
      <c r="G146" s="29">
        <v>19.800000000000001</v>
      </c>
      <c r="H146" s="28">
        <v>0.00029300000000000002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172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9680</v>
      </c>
    </row>
    <row r="148" ht="102">
      <c r="A148" s="1" t="s">
        <v>174</v>
      </c>
      <c r="E148" s="33" t="s">
        <v>9668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35</v>
      </c>
      <c r="C150" s="26" t="s">
        <v>9681</v>
      </c>
      <c r="D150" t="s">
        <v>169</v>
      </c>
      <c r="E150" s="27" t="s">
        <v>9682</v>
      </c>
      <c r="F150" s="28" t="s">
        <v>1405</v>
      </c>
      <c r="G150" s="29">
        <v>294.5</v>
      </c>
      <c r="H150" s="28">
        <v>0.00073999999999999999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172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9683</v>
      </c>
    </row>
    <row r="152" ht="51">
      <c r="A152" s="1" t="s">
        <v>174</v>
      </c>
      <c r="E152" s="33" t="s">
        <v>9672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36</v>
      </c>
      <c r="C154" s="26" t="s">
        <v>9684</v>
      </c>
      <c r="D154" t="s">
        <v>169</v>
      </c>
      <c r="E154" s="27" t="s">
        <v>9685</v>
      </c>
      <c r="F154" s="28" t="s">
        <v>1405</v>
      </c>
      <c r="G154" s="29">
        <v>4.5499999999999998</v>
      </c>
      <c r="H154" s="28">
        <v>0.00073300000000000004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9686</v>
      </c>
    </row>
    <row r="156" ht="38.25">
      <c r="A156" s="1" t="s">
        <v>174</v>
      </c>
      <c r="E156" s="33" t="s">
        <v>9687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37</v>
      </c>
      <c r="C158" s="26" t="s">
        <v>9688</v>
      </c>
      <c r="D158" t="s">
        <v>169</v>
      </c>
      <c r="E158" s="27" t="s">
        <v>9689</v>
      </c>
      <c r="F158" s="28" t="s">
        <v>1405</v>
      </c>
      <c r="G158" s="29">
        <v>6.5</v>
      </c>
      <c r="H158" s="28">
        <v>0.0011529999999999999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25.5">
      <c r="A159" s="1" t="s">
        <v>173</v>
      </c>
      <c r="E159" s="27" t="s">
        <v>9690</v>
      </c>
    </row>
    <row r="160" ht="38.25">
      <c r="A160" s="1" t="s">
        <v>174</v>
      </c>
      <c r="E160" s="33" t="s">
        <v>9691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9692</v>
      </c>
      <c r="D162" t="s">
        <v>169</v>
      </c>
      <c r="E162" s="27" t="s">
        <v>9693</v>
      </c>
      <c r="F162" s="28" t="s">
        <v>1405</v>
      </c>
      <c r="G162" s="29">
        <v>23.199999999999999</v>
      </c>
      <c r="H162" s="28">
        <v>0.001524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172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25.5">
      <c r="A163" s="1" t="s">
        <v>173</v>
      </c>
      <c r="E163" s="27" t="s">
        <v>9694</v>
      </c>
    </row>
    <row r="164" ht="127.5">
      <c r="A164" s="1" t="s">
        <v>174</v>
      </c>
      <c r="E164" s="33" t="s">
        <v>9695</v>
      </c>
    </row>
    <row r="165">
      <c r="A165" s="1" t="s">
        <v>176</v>
      </c>
      <c r="E165" s="27" t="s">
        <v>169</v>
      </c>
    </row>
    <row r="166" ht="25.5">
      <c r="A166" s="1" t="s">
        <v>167</v>
      </c>
      <c r="B166" s="1">
        <v>39</v>
      </c>
      <c r="C166" s="26" t="s">
        <v>9696</v>
      </c>
      <c r="D166" t="s">
        <v>169</v>
      </c>
      <c r="E166" s="27" t="s">
        <v>9697</v>
      </c>
      <c r="F166" s="28" t="s">
        <v>1405</v>
      </c>
      <c r="G166" s="29">
        <v>16</v>
      </c>
      <c r="H166" s="28">
        <v>0.0018079999999999999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172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 ht="25.5">
      <c r="A167" s="1" t="s">
        <v>173</v>
      </c>
      <c r="E167" s="27" t="s">
        <v>9698</v>
      </c>
    </row>
    <row r="168" ht="89.25">
      <c r="A168" s="1" t="s">
        <v>174</v>
      </c>
      <c r="E168" s="33" t="s">
        <v>9699</v>
      </c>
    </row>
    <row r="169">
      <c r="A169" s="1" t="s">
        <v>176</v>
      </c>
      <c r="E169" s="27" t="s">
        <v>169</v>
      </c>
    </row>
    <row r="170">
      <c r="A170" s="1" t="s">
        <v>167</v>
      </c>
      <c r="B170" s="1">
        <v>40</v>
      </c>
      <c r="C170" s="26" t="s">
        <v>9700</v>
      </c>
      <c r="D170" t="s">
        <v>169</v>
      </c>
      <c r="E170" s="27" t="s">
        <v>9701</v>
      </c>
      <c r="F170" s="28" t="s">
        <v>1445</v>
      </c>
      <c r="G170" s="29">
        <v>0.39600000000000002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172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 ht="25.5">
      <c r="A171" s="1" t="s">
        <v>173</v>
      </c>
      <c r="E171" s="27" t="s">
        <v>9702</v>
      </c>
    </row>
    <row r="172">
      <c r="A172" s="1" t="s">
        <v>174</v>
      </c>
    </row>
    <row r="173">
      <c r="A173" s="1" t="s">
        <v>176</v>
      </c>
      <c r="E173" s="27" t="s">
        <v>169</v>
      </c>
    </row>
    <row r="174" ht="25.5">
      <c r="A174" s="1" t="s">
        <v>167</v>
      </c>
      <c r="B174" s="1">
        <v>41</v>
      </c>
      <c r="C174" s="26" t="s">
        <v>9703</v>
      </c>
      <c r="D174" t="s">
        <v>169</v>
      </c>
      <c r="E174" s="27" t="s">
        <v>9704</v>
      </c>
      <c r="F174" s="28" t="s">
        <v>1445</v>
      </c>
      <c r="G174" s="29">
        <v>0.39600000000000002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172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 ht="38.25">
      <c r="A175" s="1" t="s">
        <v>173</v>
      </c>
      <c r="E175" s="27" t="s">
        <v>9705</v>
      </c>
    </row>
    <row r="176">
      <c r="A176" s="1" t="s">
        <v>174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42</v>
      </c>
      <c r="C178" s="26" t="s">
        <v>9706</v>
      </c>
      <c r="D178" t="s">
        <v>169</v>
      </c>
      <c r="E178" s="27" t="s">
        <v>9707</v>
      </c>
      <c r="F178" s="28" t="s">
        <v>1405</v>
      </c>
      <c r="G178" s="29">
        <v>81.5</v>
      </c>
      <c r="H178" s="28">
        <v>0.0001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2420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9708</v>
      </c>
    </row>
    <row r="180" ht="38.25">
      <c r="A180" s="1" t="s">
        <v>174</v>
      </c>
      <c r="E180" s="33" t="s">
        <v>9709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43</v>
      </c>
      <c r="C182" s="26" t="s">
        <v>9710</v>
      </c>
      <c r="D182" t="s">
        <v>169</v>
      </c>
      <c r="E182" s="27" t="s">
        <v>9711</v>
      </c>
      <c r="F182" s="28" t="s">
        <v>1405</v>
      </c>
      <c r="G182" s="29">
        <v>20.399999999999999</v>
      </c>
      <c r="H182" s="28">
        <v>0.0022499999999999998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2420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9711</v>
      </c>
    </row>
    <row r="184" ht="63.75">
      <c r="A184" s="1" t="s">
        <v>174</v>
      </c>
      <c r="E184" s="33" t="s">
        <v>9677</v>
      </c>
    </row>
    <row r="185">
      <c r="A185" s="1" t="s">
        <v>176</v>
      </c>
      <c r="E185" s="27" t="s">
        <v>169</v>
      </c>
    </row>
    <row r="186" ht="25.5">
      <c r="A186" s="1" t="s">
        <v>167</v>
      </c>
      <c r="B186" s="1">
        <v>44</v>
      </c>
      <c r="C186" s="26" t="s">
        <v>9712</v>
      </c>
      <c r="D186" t="s">
        <v>169</v>
      </c>
      <c r="E186" s="27" t="s">
        <v>9713</v>
      </c>
      <c r="F186" s="28" t="s">
        <v>1405</v>
      </c>
      <c r="G186" s="29">
        <v>20.699999999999999</v>
      </c>
      <c r="H186" s="28">
        <v>0.0020999999999999999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2420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 ht="25.5">
      <c r="A187" s="1" t="s">
        <v>173</v>
      </c>
      <c r="E187" s="27" t="s">
        <v>9714</v>
      </c>
    </row>
    <row r="188" ht="102">
      <c r="A188" s="1" t="s">
        <v>174</v>
      </c>
      <c r="E188" s="33" t="s">
        <v>9715</v>
      </c>
    </row>
    <row r="189">
      <c r="A189" s="1" t="s">
        <v>176</v>
      </c>
      <c r="E189" s="27" t="s">
        <v>169</v>
      </c>
    </row>
    <row r="190">
      <c r="A190" s="1" t="s">
        <v>164</v>
      </c>
      <c r="C190" s="22" t="s">
        <v>2853</v>
      </c>
      <c r="E190" s="23" t="s">
        <v>2854</v>
      </c>
      <c r="L190" s="24">
        <f>SUMIFS(L191:L214,A191:A214,"P")</f>
        <v>0</v>
      </c>
      <c r="M190" s="24">
        <f>SUMIFS(M191:M214,A191:A214,"P")</f>
        <v>0</v>
      </c>
      <c r="N190" s="25"/>
    </row>
    <row r="191">
      <c r="A191" s="1" t="s">
        <v>167</v>
      </c>
      <c r="B191" s="1">
        <v>45</v>
      </c>
      <c r="C191" s="26" t="s">
        <v>2855</v>
      </c>
      <c r="D191" t="s">
        <v>169</v>
      </c>
      <c r="E191" s="27" t="s">
        <v>2856</v>
      </c>
      <c r="F191" s="28" t="s">
        <v>2815</v>
      </c>
      <c r="G191" s="29">
        <v>892.5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172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 ht="25.5">
      <c r="A192" s="1" t="s">
        <v>173</v>
      </c>
      <c r="E192" s="27" t="s">
        <v>2857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 ht="25.5">
      <c r="A195" s="1" t="s">
        <v>167</v>
      </c>
      <c r="B195" s="1">
        <v>46</v>
      </c>
      <c r="C195" s="26" t="s">
        <v>2858</v>
      </c>
      <c r="D195" t="s">
        <v>169</v>
      </c>
      <c r="E195" s="27" t="s">
        <v>2859</v>
      </c>
      <c r="F195" s="28" t="s">
        <v>2815</v>
      </c>
      <c r="G195" s="29">
        <v>892.5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172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 ht="38.25">
      <c r="A196" s="1" t="s">
        <v>173</v>
      </c>
      <c r="E196" s="27" t="s">
        <v>2860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47</v>
      </c>
      <c r="C199" s="26" t="s">
        <v>9716</v>
      </c>
      <c r="D199" t="s">
        <v>169</v>
      </c>
      <c r="E199" s="27" t="s">
        <v>9717</v>
      </c>
      <c r="F199" s="28" t="s">
        <v>1419</v>
      </c>
      <c r="G199" s="29">
        <v>1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2420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9717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48</v>
      </c>
      <c r="C203" s="26" t="s">
        <v>9716</v>
      </c>
      <c r="D203" t="s">
        <v>378</v>
      </c>
      <c r="E203" s="27" t="s">
        <v>9718</v>
      </c>
      <c r="F203" s="28" t="s">
        <v>1419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2420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9718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49</v>
      </c>
      <c r="C207" s="26" t="s">
        <v>9719</v>
      </c>
      <c r="D207" t="s">
        <v>169</v>
      </c>
      <c r="E207" s="27" t="s">
        <v>9720</v>
      </c>
      <c r="F207" s="28" t="s">
        <v>1419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2420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9720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50</v>
      </c>
      <c r="C211" s="26" t="s">
        <v>9721</v>
      </c>
      <c r="D211" t="s">
        <v>169</v>
      </c>
      <c r="E211" s="27" t="s">
        <v>9722</v>
      </c>
      <c r="F211" s="28" t="s">
        <v>1419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2420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9722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164</v>
      </c>
      <c r="C215" s="22" t="s">
        <v>2989</v>
      </c>
      <c r="E215" s="23" t="s">
        <v>2990</v>
      </c>
      <c r="L215" s="24">
        <f>SUMIFS(L216:L247,A216:A247,"P")</f>
        <v>0</v>
      </c>
      <c r="M215" s="24">
        <f>SUMIFS(M216:M247,A216:A247,"P")</f>
        <v>0</v>
      </c>
      <c r="N215" s="25"/>
    </row>
    <row r="216">
      <c r="A216" s="1" t="s">
        <v>167</v>
      </c>
      <c r="B216" s="1">
        <v>51</v>
      </c>
      <c r="C216" s="26" t="s">
        <v>2991</v>
      </c>
      <c r="D216" t="s">
        <v>169</v>
      </c>
      <c r="E216" s="27" t="s">
        <v>2992</v>
      </c>
      <c r="F216" s="28" t="s">
        <v>1488</v>
      </c>
      <c r="G216" s="29">
        <v>149.44499999999999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172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2993</v>
      </c>
    </row>
    <row r="218">
      <c r="A218" s="1" t="s">
        <v>174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52</v>
      </c>
      <c r="C220" s="26" t="s">
        <v>2995</v>
      </c>
      <c r="D220" t="s">
        <v>169</v>
      </c>
      <c r="E220" s="27" t="s">
        <v>2996</v>
      </c>
      <c r="F220" s="28" t="s">
        <v>1488</v>
      </c>
      <c r="G220" s="29">
        <v>149.44499999999999</v>
      </c>
      <c r="H220" s="28">
        <v>0.00029999999999999997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172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2997</v>
      </c>
    </row>
    <row r="222">
      <c r="A222" s="1" t="s">
        <v>174</v>
      </c>
    </row>
    <row r="223">
      <c r="A223" s="1" t="s">
        <v>176</v>
      </c>
      <c r="E223" s="27" t="s">
        <v>169</v>
      </c>
    </row>
    <row r="224" ht="25.5">
      <c r="A224" s="1" t="s">
        <v>167</v>
      </c>
      <c r="B224" s="1">
        <v>53</v>
      </c>
      <c r="C224" s="26" t="s">
        <v>9723</v>
      </c>
      <c r="D224" t="s">
        <v>169</v>
      </c>
      <c r="E224" s="27" t="s">
        <v>9724</v>
      </c>
      <c r="F224" s="28" t="s">
        <v>1488</v>
      </c>
      <c r="G224" s="29">
        <v>149.44499999999999</v>
      </c>
      <c r="H224" s="28">
        <v>0.0050000000000000001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172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 ht="25.5">
      <c r="A225" s="1" t="s">
        <v>173</v>
      </c>
      <c r="E225" s="27" t="s">
        <v>9725</v>
      </c>
    </row>
    <row r="226" ht="76.5">
      <c r="A226" s="1" t="s">
        <v>174</v>
      </c>
      <c r="E226" s="33" t="s">
        <v>9726</v>
      </c>
    </row>
    <row r="227">
      <c r="A227" s="1" t="s">
        <v>176</v>
      </c>
      <c r="E227" s="27" t="s">
        <v>169</v>
      </c>
    </row>
    <row r="228" ht="25.5">
      <c r="A228" s="1" t="s">
        <v>167</v>
      </c>
      <c r="B228" s="1">
        <v>54</v>
      </c>
      <c r="C228" s="26" t="s">
        <v>9727</v>
      </c>
      <c r="D228" t="s">
        <v>169</v>
      </c>
      <c r="E228" s="27" t="s">
        <v>9728</v>
      </c>
      <c r="F228" s="28" t="s">
        <v>1488</v>
      </c>
      <c r="G228" s="29">
        <v>149.44499999999999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172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 ht="25.5">
      <c r="A229" s="1" t="s">
        <v>173</v>
      </c>
      <c r="E229" s="27" t="s">
        <v>9729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55</v>
      </c>
      <c r="C232" s="26" t="s">
        <v>2999</v>
      </c>
      <c r="D232" t="s">
        <v>169</v>
      </c>
      <c r="E232" s="27" t="s">
        <v>3000</v>
      </c>
      <c r="F232" s="28" t="s">
        <v>1445</v>
      </c>
      <c r="G232" s="29">
        <v>6.0369999999999999</v>
      </c>
      <c r="H232" s="28">
        <v>0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172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 ht="25.5">
      <c r="A233" s="1" t="s">
        <v>173</v>
      </c>
      <c r="E233" s="27" t="s">
        <v>3001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 ht="25.5">
      <c r="A236" s="1" t="s">
        <v>167</v>
      </c>
      <c r="B236" s="1">
        <v>56</v>
      </c>
      <c r="C236" s="26" t="s">
        <v>3002</v>
      </c>
      <c r="D236" t="s">
        <v>169</v>
      </c>
      <c r="E236" s="27" t="s">
        <v>3003</v>
      </c>
      <c r="F236" s="28" t="s">
        <v>1445</v>
      </c>
      <c r="G236" s="29">
        <v>6.0369999999999999</v>
      </c>
      <c r="H236" s="28">
        <v>0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172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 ht="38.25">
      <c r="A237" s="1" t="s">
        <v>173</v>
      </c>
      <c r="E237" s="27" t="s">
        <v>3004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>
      <c r="A240" s="1" t="s">
        <v>167</v>
      </c>
      <c r="B240" s="1">
        <v>57</v>
      </c>
      <c r="C240" s="26" t="s">
        <v>9730</v>
      </c>
      <c r="D240" t="s">
        <v>169</v>
      </c>
      <c r="E240" s="27" t="s">
        <v>9731</v>
      </c>
      <c r="F240" s="28" t="s">
        <v>200</v>
      </c>
      <c r="G240" s="29">
        <v>9196.8449999999993</v>
      </c>
      <c r="H240" s="28">
        <v>0.00050000000000000001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2420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 ht="38.25">
      <c r="A241" s="1" t="s">
        <v>173</v>
      </c>
      <c r="E241" s="27" t="s">
        <v>9732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58</v>
      </c>
      <c r="C244" s="26" t="s">
        <v>9733</v>
      </c>
      <c r="D244" t="s">
        <v>169</v>
      </c>
      <c r="E244" s="27" t="s">
        <v>9734</v>
      </c>
      <c r="F244" s="28" t="s">
        <v>171</v>
      </c>
      <c r="G244" s="29">
        <v>323.46600000000001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169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 ht="38.25">
      <c r="A245" s="1" t="s">
        <v>173</v>
      </c>
      <c r="E245" s="27" t="s">
        <v>9735</v>
      </c>
    </row>
    <row r="246">
      <c r="A246" s="1" t="s">
        <v>174</v>
      </c>
    </row>
    <row r="247" ht="51">
      <c r="A247" s="1" t="s">
        <v>176</v>
      </c>
      <c r="E247" s="27" t="s">
        <v>9736</v>
      </c>
    </row>
    <row r="248">
      <c r="A248" s="1" t="s">
        <v>164</v>
      </c>
      <c r="C248" s="22" t="s">
        <v>3010</v>
      </c>
      <c r="E248" s="23" t="s">
        <v>3011</v>
      </c>
      <c r="L248" s="24">
        <f>SUMIFS(L249:L284,A249:A284,"P")</f>
        <v>0</v>
      </c>
      <c r="M248" s="24">
        <f>SUMIFS(M249:M284,A249:A284,"P")</f>
        <v>0</v>
      </c>
      <c r="N248" s="25"/>
    </row>
    <row r="249">
      <c r="A249" s="1" t="s">
        <v>167</v>
      </c>
      <c r="B249" s="1">
        <v>59</v>
      </c>
      <c r="C249" s="26" t="s">
        <v>5067</v>
      </c>
      <c r="D249" t="s">
        <v>169</v>
      </c>
      <c r="E249" s="27" t="s">
        <v>5068</v>
      </c>
      <c r="F249" s="28" t="s">
        <v>1488</v>
      </c>
      <c r="G249" s="29">
        <v>1341.386</v>
      </c>
      <c r="H249" s="28">
        <v>0</v>
      </c>
      <c r="I249" s="30">
        <f>ROUND(G249*H249,P4)</f>
        <v>0</v>
      </c>
      <c r="L249" s="31">
        <v>0</v>
      </c>
      <c r="M249" s="24">
        <f>ROUND(G249*L249,P4)</f>
        <v>0</v>
      </c>
      <c r="N249" s="25" t="s">
        <v>172</v>
      </c>
      <c r="O249" s="32">
        <f>M249*AA249</f>
        <v>0</v>
      </c>
      <c r="P249" s="1">
        <v>3</v>
      </c>
      <c r="AA249" s="1">
        <f>IF(P249=1,$O$3,IF(P249=2,$O$4,$O$5))</f>
        <v>0</v>
      </c>
    </row>
    <row r="250">
      <c r="A250" s="1" t="s">
        <v>173</v>
      </c>
      <c r="E250" s="27" t="s">
        <v>5069</v>
      </c>
    </row>
    <row r="251" ht="63.75">
      <c r="A251" s="1" t="s">
        <v>174</v>
      </c>
      <c r="E251" s="33" t="s">
        <v>9737</v>
      </c>
    </row>
    <row r="252">
      <c r="A252" s="1" t="s">
        <v>176</v>
      </c>
      <c r="E252" s="27" t="s">
        <v>169</v>
      </c>
    </row>
    <row r="253">
      <c r="A253" s="1" t="s">
        <v>167</v>
      </c>
      <c r="B253" s="1">
        <v>60</v>
      </c>
      <c r="C253" s="26" t="s">
        <v>9738</v>
      </c>
      <c r="D253" t="s">
        <v>169</v>
      </c>
      <c r="E253" s="27" t="s">
        <v>9739</v>
      </c>
      <c r="F253" s="28" t="s">
        <v>1488</v>
      </c>
      <c r="G253" s="29">
        <v>1341.386</v>
      </c>
      <c r="H253" s="28">
        <v>0</v>
      </c>
      <c r="I253" s="30">
        <f>ROUND(G253*H253,P4)</f>
        <v>0</v>
      </c>
      <c r="L253" s="31">
        <v>0</v>
      </c>
      <c r="M253" s="24">
        <f>ROUND(G253*L253,P4)</f>
        <v>0</v>
      </c>
      <c r="N253" s="25" t="s">
        <v>172</v>
      </c>
      <c r="O253" s="32">
        <f>M253*AA253</f>
        <v>0</v>
      </c>
      <c r="P253" s="1">
        <v>3</v>
      </c>
      <c r="AA253" s="1">
        <f>IF(P253=1,$O$3,IF(P253=2,$O$4,$O$5))</f>
        <v>0</v>
      </c>
    </row>
    <row r="254">
      <c r="A254" s="1" t="s">
        <v>173</v>
      </c>
      <c r="E254" s="27" t="s">
        <v>9740</v>
      </c>
    </row>
    <row r="255">
      <c r="A255" s="1" t="s">
        <v>174</v>
      </c>
    </row>
    <row r="256">
      <c r="A256" s="1" t="s">
        <v>176</v>
      </c>
      <c r="E256" s="27" t="s">
        <v>169</v>
      </c>
    </row>
    <row r="257">
      <c r="A257" s="1" t="s">
        <v>167</v>
      </c>
      <c r="B257" s="1">
        <v>61</v>
      </c>
      <c r="C257" s="26" t="s">
        <v>9741</v>
      </c>
      <c r="D257" t="s">
        <v>169</v>
      </c>
      <c r="E257" s="27" t="s">
        <v>9742</v>
      </c>
      <c r="F257" s="28" t="s">
        <v>1488</v>
      </c>
      <c r="G257" s="29">
        <v>1490.8309999999999</v>
      </c>
      <c r="H257" s="28">
        <v>0.0030000000000000001</v>
      </c>
      <c r="I257" s="30">
        <f>ROUND(G257*H257,P4)</f>
        <v>0</v>
      </c>
      <c r="L257" s="31">
        <v>0</v>
      </c>
      <c r="M257" s="24">
        <f>ROUND(G257*L257,P4)</f>
        <v>0</v>
      </c>
      <c r="N257" s="25" t="s">
        <v>172</v>
      </c>
      <c r="O257" s="32">
        <f>M257*AA257</f>
        <v>0</v>
      </c>
      <c r="P257" s="1">
        <v>3</v>
      </c>
      <c r="AA257" s="1">
        <f>IF(P257=1,$O$3,IF(P257=2,$O$4,$O$5))</f>
        <v>0</v>
      </c>
    </row>
    <row r="258" ht="25.5">
      <c r="A258" s="1" t="s">
        <v>173</v>
      </c>
      <c r="E258" s="27" t="s">
        <v>9743</v>
      </c>
    </row>
    <row r="259" ht="127.5">
      <c r="A259" s="1" t="s">
        <v>174</v>
      </c>
      <c r="E259" s="33" t="s">
        <v>9744</v>
      </c>
    </row>
    <row r="260">
      <c r="A260" s="1" t="s">
        <v>176</v>
      </c>
      <c r="E260" s="27" t="s">
        <v>169</v>
      </c>
    </row>
    <row r="261">
      <c r="A261" s="1" t="s">
        <v>167</v>
      </c>
      <c r="B261" s="1">
        <v>62</v>
      </c>
      <c r="C261" s="26" t="s">
        <v>3391</v>
      </c>
      <c r="D261" t="s">
        <v>169</v>
      </c>
      <c r="E261" s="27" t="s">
        <v>3392</v>
      </c>
      <c r="F261" s="28" t="s">
        <v>1488</v>
      </c>
      <c r="G261" s="29">
        <v>1341.386</v>
      </c>
      <c r="H261" s="28">
        <v>0</v>
      </c>
      <c r="I261" s="30">
        <f>ROUND(G261*H261,P4)</f>
        <v>0</v>
      </c>
      <c r="L261" s="31">
        <v>0</v>
      </c>
      <c r="M261" s="24">
        <f>ROUND(G261*L261,P4)</f>
        <v>0</v>
      </c>
      <c r="N261" s="25" t="s">
        <v>172</v>
      </c>
      <c r="O261" s="32">
        <f>M261*AA261</f>
        <v>0</v>
      </c>
      <c r="P261" s="1">
        <v>3</v>
      </c>
      <c r="AA261" s="1">
        <f>IF(P261=1,$O$3,IF(P261=2,$O$4,$O$5))</f>
        <v>0</v>
      </c>
    </row>
    <row r="262">
      <c r="A262" s="1" t="s">
        <v>173</v>
      </c>
      <c r="E262" s="27" t="s">
        <v>3392</v>
      </c>
    </row>
    <row r="263" ht="63.75">
      <c r="A263" s="1" t="s">
        <v>174</v>
      </c>
      <c r="E263" s="33" t="s">
        <v>9737</v>
      </c>
    </row>
    <row r="264">
      <c r="A264" s="1" t="s">
        <v>176</v>
      </c>
      <c r="E264" s="27" t="s">
        <v>169</v>
      </c>
    </row>
    <row r="265">
      <c r="A265" s="1" t="s">
        <v>167</v>
      </c>
      <c r="B265" s="1">
        <v>63</v>
      </c>
      <c r="C265" s="26" t="s">
        <v>9745</v>
      </c>
      <c r="D265" t="s">
        <v>169</v>
      </c>
      <c r="E265" s="27" t="s">
        <v>9746</v>
      </c>
      <c r="F265" s="28" t="s">
        <v>1488</v>
      </c>
      <c r="G265" s="29">
        <v>59.880000000000003</v>
      </c>
      <c r="H265" s="28">
        <v>0.000154</v>
      </c>
      <c r="I265" s="30">
        <f>ROUND(G265*H265,P4)</f>
        <v>0</v>
      </c>
      <c r="L265" s="31">
        <v>0</v>
      </c>
      <c r="M265" s="24">
        <f>ROUND(G265*L265,P4)</f>
        <v>0</v>
      </c>
      <c r="N265" s="25" t="s">
        <v>172</v>
      </c>
      <c r="O265" s="32">
        <f>M265*AA265</f>
        <v>0</v>
      </c>
      <c r="P265" s="1">
        <v>3</v>
      </c>
      <c r="AA265" s="1">
        <f>IF(P265=1,$O$3,IF(P265=2,$O$4,$O$5))</f>
        <v>0</v>
      </c>
    </row>
    <row r="266">
      <c r="A266" s="1" t="s">
        <v>173</v>
      </c>
      <c r="E266" s="27" t="s">
        <v>9747</v>
      </c>
    </row>
    <row r="267" ht="89.25">
      <c r="A267" s="1" t="s">
        <v>174</v>
      </c>
      <c r="E267" s="33" t="s">
        <v>9748</v>
      </c>
    </row>
    <row r="268">
      <c r="A268" s="1" t="s">
        <v>176</v>
      </c>
      <c r="E268" s="27" t="s">
        <v>169</v>
      </c>
    </row>
    <row r="269">
      <c r="A269" s="1" t="s">
        <v>167</v>
      </c>
      <c r="B269" s="1">
        <v>64</v>
      </c>
      <c r="C269" s="26" t="s">
        <v>9749</v>
      </c>
      <c r="D269" t="s">
        <v>169</v>
      </c>
      <c r="E269" s="27" t="s">
        <v>9750</v>
      </c>
      <c r="F269" s="28" t="s">
        <v>1488</v>
      </c>
      <c r="G269" s="29">
        <v>1341.386</v>
      </c>
      <c r="H269" s="28">
        <v>0.0001</v>
      </c>
      <c r="I269" s="30">
        <f>ROUND(G269*H269,P4)</f>
        <v>0</v>
      </c>
      <c r="L269" s="31">
        <v>0</v>
      </c>
      <c r="M269" s="24">
        <f>ROUND(G269*L269,P4)</f>
        <v>0</v>
      </c>
      <c r="N269" s="25" t="s">
        <v>172</v>
      </c>
      <c r="O269" s="32">
        <f>M269*AA269</f>
        <v>0</v>
      </c>
      <c r="P269" s="1">
        <v>3</v>
      </c>
      <c r="AA269" s="1">
        <f>IF(P269=1,$O$3,IF(P269=2,$O$4,$O$5))</f>
        <v>0</v>
      </c>
    </row>
    <row r="270" ht="25.5">
      <c r="A270" s="1" t="s">
        <v>173</v>
      </c>
      <c r="E270" s="27" t="s">
        <v>9751</v>
      </c>
    </row>
    <row r="271">
      <c r="A271" s="1" t="s">
        <v>174</v>
      </c>
    </row>
    <row r="272">
      <c r="A272" s="1" t="s">
        <v>176</v>
      </c>
      <c r="E272" s="27" t="s">
        <v>169</v>
      </c>
    </row>
    <row r="273">
      <c r="A273" s="1" t="s">
        <v>167</v>
      </c>
      <c r="B273" s="1">
        <v>65</v>
      </c>
      <c r="C273" s="26" t="s">
        <v>9752</v>
      </c>
      <c r="D273" t="s">
        <v>169</v>
      </c>
      <c r="E273" s="27" t="s">
        <v>9753</v>
      </c>
      <c r="F273" s="28" t="s">
        <v>1488</v>
      </c>
      <c r="G273" s="29">
        <v>1341.386</v>
      </c>
      <c r="H273" s="28">
        <v>0.00036299999999999999</v>
      </c>
      <c r="I273" s="30">
        <f>ROUND(G273*H273,P4)</f>
        <v>0</v>
      </c>
      <c r="L273" s="31">
        <v>0</v>
      </c>
      <c r="M273" s="24">
        <f>ROUND(G273*L273,P4)</f>
        <v>0</v>
      </c>
      <c r="N273" s="25" t="s">
        <v>172</v>
      </c>
      <c r="O273" s="32">
        <f>M273*AA273</f>
        <v>0</v>
      </c>
      <c r="P273" s="1">
        <v>3</v>
      </c>
      <c r="AA273" s="1">
        <f>IF(P273=1,$O$3,IF(P273=2,$O$4,$O$5))</f>
        <v>0</v>
      </c>
    </row>
    <row r="274" ht="25.5">
      <c r="A274" s="1" t="s">
        <v>173</v>
      </c>
      <c r="E274" s="27" t="s">
        <v>9754</v>
      </c>
    </row>
    <row r="275" ht="63.75">
      <c r="A275" s="1" t="s">
        <v>174</v>
      </c>
      <c r="E275" s="33" t="s">
        <v>9737</v>
      </c>
    </row>
    <row r="276">
      <c r="A276" s="1" t="s">
        <v>176</v>
      </c>
      <c r="E276" s="27" t="s">
        <v>169</v>
      </c>
    </row>
    <row r="277">
      <c r="A277" s="1" t="s">
        <v>167</v>
      </c>
      <c r="B277" s="1">
        <v>66</v>
      </c>
      <c r="C277" s="26" t="s">
        <v>9755</v>
      </c>
      <c r="D277" t="s">
        <v>169</v>
      </c>
      <c r="E277" s="27" t="s">
        <v>9756</v>
      </c>
      <c r="F277" s="28" t="s">
        <v>1488</v>
      </c>
      <c r="G277" s="29">
        <v>149.44499999999999</v>
      </c>
      <c r="H277" s="28">
        <v>0.00050299999999999997</v>
      </c>
      <c r="I277" s="30">
        <f>ROUND(G277*H277,P4)</f>
        <v>0</v>
      </c>
      <c r="L277" s="31">
        <v>0</v>
      </c>
      <c r="M277" s="24">
        <f>ROUND(G277*L277,P4)</f>
        <v>0</v>
      </c>
      <c r="N277" s="25" t="s">
        <v>172</v>
      </c>
      <c r="O277" s="32">
        <f>M277*AA277</f>
        <v>0</v>
      </c>
      <c r="P277" s="1">
        <v>3</v>
      </c>
      <c r="AA277" s="1">
        <f>IF(P277=1,$O$3,IF(P277=2,$O$4,$O$5))</f>
        <v>0</v>
      </c>
    </row>
    <row r="278" ht="25.5">
      <c r="A278" s="1" t="s">
        <v>173</v>
      </c>
      <c r="E278" s="27" t="s">
        <v>9757</v>
      </c>
    </row>
    <row r="279" ht="76.5">
      <c r="A279" s="1" t="s">
        <v>174</v>
      </c>
      <c r="E279" s="33" t="s">
        <v>9726</v>
      </c>
    </row>
    <row r="280">
      <c r="A280" s="1" t="s">
        <v>176</v>
      </c>
      <c r="E280" s="27" t="s">
        <v>169</v>
      </c>
    </row>
    <row r="281">
      <c r="A281" s="1" t="s">
        <v>167</v>
      </c>
      <c r="B281" s="1">
        <v>67</v>
      </c>
      <c r="C281" s="26" t="s">
        <v>5578</v>
      </c>
      <c r="D281" t="s">
        <v>169</v>
      </c>
      <c r="E281" s="27" t="s">
        <v>5579</v>
      </c>
      <c r="F281" s="28" t="s">
        <v>1488</v>
      </c>
      <c r="G281" s="29">
        <v>372.80900000000003</v>
      </c>
      <c r="H281" s="28">
        <v>0.000166</v>
      </c>
      <c r="I281" s="30">
        <f>ROUND(G281*H281,P4)</f>
        <v>0</v>
      </c>
      <c r="L281" s="31">
        <v>0</v>
      </c>
      <c r="M281" s="24">
        <f>ROUND(G281*L281,P4)</f>
        <v>0</v>
      </c>
      <c r="N281" s="25" t="s">
        <v>172</v>
      </c>
      <c r="O281" s="32">
        <f>M281*AA281</f>
        <v>0</v>
      </c>
      <c r="P281" s="1">
        <v>3</v>
      </c>
      <c r="AA281" s="1">
        <f>IF(P281=1,$O$3,IF(P281=2,$O$4,$O$5))</f>
        <v>0</v>
      </c>
    </row>
    <row r="282" ht="25.5">
      <c r="A282" s="1" t="s">
        <v>173</v>
      </c>
      <c r="E282" s="27" t="s">
        <v>5580</v>
      </c>
    </row>
    <row r="283" ht="51">
      <c r="A283" s="1" t="s">
        <v>174</v>
      </c>
      <c r="E283" s="33" t="s">
        <v>9758</v>
      </c>
    </row>
    <row r="284">
      <c r="A284" s="1" t="s">
        <v>176</v>
      </c>
      <c r="E284" s="27" t="s">
        <v>169</v>
      </c>
    </row>
    <row r="285">
      <c r="A285" s="1" t="s">
        <v>164</v>
      </c>
      <c r="C285" s="22" t="s">
        <v>1582</v>
      </c>
      <c r="E285" s="23" t="s">
        <v>3026</v>
      </c>
      <c r="L285" s="24">
        <f>SUMIFS(L286:L345,A286:A345,"P")</f>
        <v>0</v>
      </c>
      <c r="M285" s="24">
        <f>SUMIFS(M286:M345,A286:A345,"P")</f>
        <v>0</v>
      </c>
      <c r="N285" s="25"/>
    </row>
    <row r="286">
      <c r="A286" s="1" t="s">
        <v>167</v>
      </c>
      <c r="B286" s="1">
        <v>68</v>
      </c>
      <c r="C286" s="26" t="s">
        <v>9759</v>
      </c>
      <c r="D286" t="s">
        <v>169</v>
      </c>
      <c r="E286" s="27" t="s">
        <v>9760</v>
      </c>
      <c r="F286" s="28" t="s">
        <v>200</v>
      </c>
      <c r="G286" s="29">
        <v>4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172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 ht="25.5">
      <c r="A287" s="1" t="s">
        <v>173</v>
      </c>
      <c r="E287" s="27" t="s">
        <v>9761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 ht="25.5">
      <c r="A290" s="1" t="s">
        <v>167</v>
      </c>
      <c r="B290" s="1">
        <v>69</v>
      </c>
      <c r="C290" s="26" t="s">
        <v>9762</v>
      </c>
      <c r="D290" t="s">
        <v>169</v>
      </c>
      <c r="E290" s="27" t="s">
        <v>9763</v>
      </c>
      <c r="F290" s="28" t="s">
        <v>200</v>
      </c>
      <c r="G290" s="29">
        <v>4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172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 ht="25.5">
      <c r="A291" s="1" t="s">
        <v>173</v>
      </c>
      <c r="E291" s="27" t="s">
        <v>9764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 ht="25.5">
      <c r="A294" s="1" t="s">
        <v>167</v>
      </c>
      <c r="B294" s="1">
        <v>70</v>
      </c>
      <c r="C294" s="26" t="s">
        <v>9765</v>
      </c>
      <c r="D294" t="s">
        <v>169</v>
      </c>
      <c r="E294" s="27" t="s">
        <v>9766</v>
      </c>
      <c r="F294" s="28" t="s">
        <v>200</v>
      </c>
      <c r="G294" s="29">
        <v>120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172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 ht="38.25">
      <c r="A295" s="1" t="s">
        <v>173</v>
      </c>
      <c r="E295" s="27" t="s">
        <v>9767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 ht="25.5">
      <c r="A298" s="1" t="s">
        <v>167</v>
      </c>
      <c r="B298" s="1">
        <v>71</v>
      </c>
      <c r="C298" s="26" t="s">
        <v>9768</v>
      </c>
      <c r="D298" t="s">
        <v>169</v>
      </c>
      <c r="E298" s="27" t="s">
        <v>9769</v>
      </c>
      <c r="F298" s="28" t="s">
        <v>200</v>
      </c>
      <c r="G298" s="29">
        <v>4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172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 ht="25.5">
      <c r="A299" s="1" t="s">
        <v>173</v>
      </c>
      <c r="E299" s="27" t="s">
        <v>9770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72</v>
      </c>
      <c r="C302" s="26" t="s">
        <v>5147</v>
      </c>
      <c r="D302" t="s">
        <v>169</v>
      </c>
      <c r="E302" s="27" t="s">
        <v>5148</v>
      </c>
      <c r="F302" s="28" t="s">
        <v>1488</v>
      </c>
      <c r="G302" s="29">
        <v>1117.8209999999999</v>
      </c>
      <c r="H302" s="28">
        <v>3.4999999999999997E-05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172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25.5">
      <c r="A303" s="1" t="s">
        <v>173</v>
      </c>
      <c r="E303" s="27" t="s">
        <v>5149</v>
      </c>
    </row>
    <row r="304" ht="63.75">
      <c r="A304" s="1" t="s">
        <v>174</v>
      </c>
      <c r="E304" s="33" t="s">
        <v>9771</v>
      </c>
    </row>
    <row r="305">
      <c r="A305" s="1" t="s">
        <v>176</v>
      </c>
      <c r="E305" s="27" t="s">
        <v>169</v>
      </c>
    </row>
    <row r="306" ht="25.5">
      <c r="A306" s="1" t="s">
        <v>167</v>
      </c>
      <c r="B306" s="1">
        <v>73</v>
      </c>
      <c r="C306" s="26" t="s">
        <v>3539</v>
      </c>
      <c r="D306" t="s">
        <v>169</v>
      </c>
      <c r="E306" s="27" t="s">
        <v>3540</v>
      </c>
      <c r="F306" s="28" t="s">
        <v>1467</v>
      </c>
      <c r="G306" s="29">
        <v>118.66500000000001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172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3541</v>
      </c>
    </row>
    <row r="308" ht="63.75">
      <c r="A308" s="1" t="s">
        <v>174</v>
      </c>
      <c r="E308" s="33" t="s">
        <v>9772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74</v>
      </c>
      <c r="C310" s="26" t="s">
        <v>3764</v>
      </c>
      <c r="D310" t="s">
        <v>169</v>
      </c>
      <c r="E310" s="27" t="s">
        <v>3765</v>
      </c>
      <c r="F310" s="28" t="s">
        <v>1488</v>
      </c>
      <c r="G310" s="29">
        <v>149.44499999999999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172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 ht="25.5">
      <c r="A311" s="1" t="s">
        <v>173</v>
      </c>
      <c r="E311" s="27" t="s">
        <v>3766</v>
      </c>
    </row>
    <row r="312" ht="76.5">
      <c r="A312" s="1" t="s">
        <v>174</v>
      </c>
      <c r="E312" s="33" t="s">
        <v>9773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75</v>
      </c>
      <c r="C314" s="26" t="s">
        <v>5150</v>
      </c>
      <c r="D314" t="s">
        <v>169</v>
      </c>
      <c r="E314" s="27" t="s">
        <v>5151</v>
      </c>
      <c r="F314" s="28" t="s">
        <v>1488</v>
      </c>
      <c r="G314" s="29">
        <v>1131.6510000000001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172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5152</v>
      </c>
    </row>
    <row r="316" ht="127.5">
      <c r="A316" s="1" t="s">
        <v>174</v>
      </c>
      <c r="E316" s="33" t="s">
        <v>9774</v>
      </c>
    </row>
    <row r="317">
      <c r="A317" s="1" t="s">
        <v>176</v>
      </c>
      <c r="E317" s="27" t="s">
        <v>169</v>
      </c>
    </row>
    <row r="318">
      <c r="A318" s="1" t="s">
        <v>167</v>
      </c>
      <c r="B318" s="1">
        <v>76</v>
      </c>
      <c r="C318" s="26" t="s">
        <v>9775</v>
      </c>
      <c r="D318" t="s">
        <v>169</v>
      </c>
      <c r="E318" s="27" t="s">
        <v>9776</v>
      </c>
      <c r="F318" s="28" t="s">
        <v>1488</v>
      </c>
      <c r="G318" s="29">
        <v>48.982999999999997</v>
      </c>
      <c r="H318" s="28">
        <v>0.020140000000000002</v>
      </c>
      <c r="I318" s="30">
        <f>ROUND(G318*H318,P4)</f>
        <v>0</v>
      </c>
      <c r="L318" s="31">
        <v>0</v>
      </c>
      <c r="M318" s="24">
        <f>ROUND(G318*L318,P4)</f>
        <v>0</v>
      </c>
      <c r="N318" s="25" t="s">
        <v>172</v>
      </c>
      <c r="O318" s="32">
        <f>M318*AA318</f>
        <v>0</v>
      </c>
      <c r="P318" s="1">
        <v>3</v>
      </c>
      <c r="AA318" s="1">
        <f>IF(P318=1,$O$3,IF(P318=2,$O$4,$O$5))</f>
        <v>0</v>
      </c>
    </row>
    <row r="319" ht="25.5">
      <c r="A319" s="1" t="s">
        <v>173</v>
      </c>
      <c r="E319" s="27" t="s">
        <v>9777</v>
      </c>
    </row>
    <row r="320" ht="153">
      <c r="A320" s="1" t="s">
        <v>174</v>
      </c>
      <c r="E320" s="33" t="s">
        <v>9778</v>
      </c>
    </row>
    <row r="321">
      <c r="A321" s="1" t="s">
        <v>176</v>
      </c>
      <c r="E321" s="27" t="s">
        <v>169</v>
      </c>
    </row>
    <row r="322">
      <c r="A322" s="1" t="s">
        <v>167</v>
      </c>
      <c r="B322" s="1">
        <v>77</v>
      </c>
      <c r="C322" s="26" t="s">
        <v>9779</v>
      </c>
      <c r="D322" t="s">
        <v>169</v>
      </c>
      <c r="E322" s="27" t="s">
        <v>9780</v>
      </c>
      <c r="F322" s="28" t="s">
        <v>1488</v>
      </c>
      <c r="G322" s="29">
        <v>402.416</v>
      </c>
      <c r="H322" s="28">
        <v>0.021100000000000001</v>
      </c>
      <c r="I322" s="30">
        <f>ROUND(G322*H322,P4)</f>
        <v>0</v>
      </c>
      <c r="L322" s="31">
        <v>0</v>
      </c>
      <c r="M322" s="24">
        <f>ROUND(G322*L322,P4)</f>
        <v>0</v>
      </c>
      <c r="N322" s="25" t="s">
        <v>172</v>
      </c>
      <c r="O322" s="32">
        <f>M322*AA322</f>
        <v>0</v>
      </c>
      <c r="P322" s="1">
        <v>3</v>
      </c>
      <c r="AA322" s="1">
        <f>IF(P322=1,$O$3,IF(P322=2,$O$4,$O$5))</f>
        <v>0</v>
      </c>
    </row>
    <row r="323" ht="25.5">
      <c r="A323" s="1" t="s">
        <v>173</v>
      </c>
      <c r="E323" s="27" t="s">
        <v>9781</v>
      </c>
    </row>
    <row r="324" ht="76.5">
      <c r="A324" s="1" t="s">
        <v>174</v>
      </c>
      <c r="E324" s="33" t="s">
        <v>9782</v>
      </c>
    </row>
    <row r="325">
      <c r="A325" s="1" t="s">
        <v>176</v>
      </c>
      <c r="E325" s="27" t="s">
        <v>169</v>
      </c>
    </row>
    <row r="326">
      <c r="A326" s="1" t="s">
        <v>167</v>
      </c>
      <c r="B326" s="1">
        <v>78</v>
      </c>
      <c r="C326" s="26" t="s">
        <v>5645</v>
      </c>
      <c r="D326" t="s">
        <v>169</v>
      </c>
      <c r="E326" s="27" t="s">
        <v>5646</v>
      </c>
      <c r="F326" s="28" t="s">
        <v>1488</v>
      </c>
      <c r="G326" s="29">
        <v>335.346</v>
      </c>
      <c r="H326" s="28">
        <v>0.020140000000000002</v>
      </c>
      <c r="I326" s="30">
        <f>ROUND(G326*H326,P4)</f>
        <v>0</v>
      </c>
      <c r="L326" s="31">
        <v>0</v>
      </c>
      <c r="M326" s="24">
        <f>ROUND(G326*L326,P4)</f>
        <v>0</v>
      </c>
      <c r="N326" s="25" t="s">
        <v>172</v>
      </c>
      <c r="O326" s="32">
        <f>M326*AA326</f>
        <v>0</v>
      </c>
      <c r="P326" s="1">
        <v>3</v>
      </c>
      <c r="AA326" s="1">
        <f>IF(P326=1,$O$3,IF(P326=2,$O$4,$O$5))</f>
        <v>0</v>
      </c>
    </row>
    <row r="327" ht="25.5">
      <c r="A327" s="1" t="s">
        <v>173</v>
      </c>
      <c r="E327" s="27" t="s">
        <v>5647</v>
      </c>
    </row>
    <row r="328" ht="76.5">
      <c r="A328" s="1" t="s">
        <v>174</v>
      </c>
      <c r="E328" s="33" t="s">
        <v>9783</v>
      </c>
    </row>
    <row r="329">
      <c r="A329" s="1" t="s">
        <v>176</v>
      </c>
      <c r="E329" s="27" t="s">
        <v>169</v>
      </c>
    </row>
    <row r="330">
      <c r="A330" s="1" t="s">
        <v>167</v>
      </c>
      <c r="B330" s="1">
        <v>79</v>
      </c>
      <c r="C330" s="26" t="s">
        <v>9784</v>
      </c>
      <c r="D330" t="s">
        <v>169</v>
      </c>
      <c r="E330" s="27" t="s">
        <v>9785</v>
      </c>
      <c r="F330" s="28" t="s">
        <v>1488</v>
      </c>
      <c r="G330" s="29">
        <v>163.27500000000001</v>
      </c>
      <c r="H330" s="28">
        <v>0.0039699999999999996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172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9786</v>
      </c>
    </row>
    <row r="332" ht="140.25">
      <c r="A332" s="1" t="s">
        <v>174</v>
      </c>
      <c r="E332" s="33" t="s">
        <v>9787</v>
      </c>
    </row>
    <row r="333">
      <c r="A333" s="1" t="s">
        <v>176</v>
      </c>
      <c r="E333" s="27" t="s">
        <v>169</v>
      </c>
    </row>
    <row r="334">
      <c r="A334" s="1" t="s">
        <v>167</v>
      </c>
      <c r="B334" s="1">
        <v>80</v>
      </c>
      <c r="C334" s="26" t="s">
        <v>9788</v>
      </c>
      <c r="D334" t="s">
        <v>169</v>
      </c>
      <c r="E334" s="27" t="s">
        <v>9789</v>
      </c>
      <c r="F334" s="28" t="s">
        <v>1488</v>
      </c>
      <c r="G334" s="29">
        <v>1341.386</v>
      </c>
      <c r="H334" s="28">
        <v>0.0042700000000000004</v>
      </c>
      <c r="I334" s="30">
        <f>ROUND(G334*H334,P4)</f>
        <v>0</v>
      </c>
      <c r="L334" s="31">
        <v>0</v>
      </c>
      <c r="M334" s="24">
        <f>ROUND(G334*L334,P4)</f>
        <v>0</v>
      </c>
      <c r="N334" s="25" t="s">
        <v>172</v>
      </c>
      <c r="O334" s="32">
        <f>M334*AA334</f>
        <v>0</v>
      </c>
      <c r="P334" s="1">
        <v>3</v>
      </c>
      <c r="AA334" s="1">
        <f>IF(P334=1,$O$3,IF(P334=2,$O$4,$O$5))</f>
        <v>0</v>
      </c>
    </row>
    <row r="335" ht="25.5">
      <c r="A335" s="1" t="s">
        <v>173</v>
      </c>
      <c r="E335" s="27" t="s">
        <v>9790</v>
      </c>
    </row>
    <row r="336" ht="63.75">
      <c r="A336" s="1" t="s">
        <v>174</v>
      </c>
      <c r="E336" s="33" t="s">
        <v>9791</v>
      </c>
    </row>
    <row r="337">
      <c r="A337" s="1" t="s">
        <v>176</v>
      </c>
      <c r="E337" s="27" t="s">
        <v>169</v>
      </c>
    </row>
    <row r="338">
      <c r="A338" s="1" t="s">
        <v>167</v>
      </c>
      <c r="B338" s="1">
        <v>81</v>
      </c>
      <c r="C338" s="26" t="s">
        <v>9792</v>
      </c>
      <c r="D338" t="s">
        <v>169</v>
      </c>
      <c r="E338" s="27" t="s">
        <v>9793</v>
      </c>
      <c r="F338" s="28" t="s">
        <v>1488</v>
      </c>
      <c r="G338" s="29">
        <v>1117.8209999999999</v>
      </c>
      <c r="H338" s="28">
        <v>0.0035899999999999999</v>
      </c>
      <c r="I338" s="30">
        <f>ROUND(G338*H338,P4)</f>
        <v>0</v>
      </c>
      <c r="L338" s="31">
        <v>0</v>
      </c>
      <c r="M338" s="24">
        <f>ROUND(G338*L338,P4)</f>
        <v>0</v>
      </c>
      <c r="N338" s="25" t="s">
        <v>172</v>
      </c>
      <c r="O338" s="32">
        <f>M338*AA338</f>
        <v>0</v>
      </c>
      <c r="P338" s="1">
        <v>3</v>
      </c>
      <c r="AA338" s="1">
        <f>IF(P338=1,$O$3,IF(P338=2,$O$4,$O$5))</f>
        <v>0</v>
      </c>
    </row>
    <row r="339">
      <c r="A339" s="1" t="s">
        <v>173</v>
      </c>
      <c r="E339" s="27" t="s">
        <v>9794</v>
      </c>
    </row>
    <row r="340" ht="63.75">
      <c r="A340" s="1" t="s">
        <v>174</v>
      </c>
      <c r="E340" s="33" t="s">
        <v>9795</v>
      </c>
    </row>
    <row r="341">
      <c r="A341" s="1" t="s">
        <v>176</v>
      </c>
      <c r="E341" s="27" t="s">
        <v>169</v>
      </c>
    </row>
    <row r="342">
      <c r="A342" s="1" t="s">
        <v>167</v>
      </c>
      <c r="B342" s="1">
        <v>82</v>
      </c>
      <c r="C342" s="26" t="s">
        <v>5660</v>
      </c>
      <c r="D342" t="s">
        <v>169</v>
      </c>
      <c r="E342" s="27" t="s">
        <v>5661</v>
      </c>
      <c r="F342" s="28" t="s">
        <v>1488</v>
      </c>
      <c r="G342" s="29">
        <v>335.346</v>
      </c>
      <c r="H342" s="28">
        <v>0.00134</v>
      </c>
      <c r="I342" s="30">
        <f>ROUND(G342*H342,P4)</f>
        <v>0</v>
      </c>
      <c r="L342" s="31">
        <v>0</v>
      </c>
      <c r="M342" s="24">
        <f>ROUND(G342*L342,P4)</f>
        <v>0</v>
      </c>
      <c r="N342" s="25" t="s">
        <v>172</v>
      </c>
      <c r="O342" s="32">
        <f>M342*AA342</f>
        <v>0</v>
      </c>
      <c r="P342" s="1">
        <v>3</v>
      </c>
      <c r="AA342" s="1">
        <f>IF(P342=1,$O$3,IF(P342=2,$O$4,$O$5))</f>
        <v>0</v>
      </c>
    </row>
    <row r="343" ht="25.5">
      <c r="A343" s="1" t="s">
        <v>173</v>
      </c>
      <c r="E343" s="27" t="s">
        <v>5662</v>
      </c>
    </row>
    <row r="344" ht="76.5">
      <c r="A344" s="1" t="s">
        <v>174</v>
      </c>
      <c r="E344" s="33" t="s">
        <v>9796</v>
      </c>
    </row>
    <row r="345">
      <c r="A345" s="1" t="s">
        <v>176</v>
      </c>
      <c r="E345" s="27" t="s">
        <v>169</v>
      </c>
    </row>
    <row r="346">
      <c r="A346" s="1" t="s">
        <v>164</v>
      </c>
      <c r="C346" s="22" t="s">
        <v>2135</v>
      </c>
      <c r="E346" s="23" t="s">
        <v>2136</v>
      </c>
      <c r="L346" s="24">
        <f>SUMIFS(L347:L362,A347:A362,"P")</f>
        <v>0</v>
      </c>
      <c r="M346" s="24">
        <f>SUMIFS(M347:M362,A347:A362,"P")</f>
        <v>0</v>
      </c>
      <c r="N346" s="25"/>
    </row>
    <row r="347">
      <c r="A347" s="1" t="s">
        <v>167</v>
      </c>
      <c r="B347" s="1">
        <v>83</v>
      </c>
      <c r="C347" s="26" t="s">
        <v>3830</v>
      </c>
      <c r="D347" t="s">
        <v>169</v>
      </c>
      <c r="E347" s="27" t="s">
        <v>3831</v>
      </c>
      <c r="F347" s="28" t="s">
        <v>1445</v>
      </c>
      <c r="G347" s="29">
        <v>288.72699999999998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172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 ht="25.5">
      <c r="A348" s="1" t="s">
        <v>173</v>
      </c>
      <c r="E348" s="27" t="s">
        <v>3832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84</v>
      </c>
      <c r="C351" s="26" t="s">
        <v>9797</v>
      </c>
      <c r="D351" t="s">
        <v>169</v>
      </c>
      <c r="E351" s="27" t="s">
        <v>9798</v>
      </c>
      <c r="F351" s="28" t="s">
        <v>1445</v>
      </c>
      <c r="G351" s="29">
        <v>288.72699999999998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172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 ht="25.5">
      <c r="A352" s="1" t="s">
        <v>173</v>
      </c>
      <c r="E352" s="27" t="s">
        <v>9799</v>
      </c>
    </row>
    <row r="353">
      <c r="A353" s="1" t="s">
        <v>174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85</v>
      </c>
      <c r="C355" s="26" t="s">
        <v>9800</v>
      </c>
      <c r="D355" t="s">
        <v>169</v>
      </c>
      <c r="E355" s="27" t="s">
        <v>9801</v>
      </c>
      <c r="F355" s="28" t="s">
        <v>1445</v>
      </c>
      <c r="G355" s="29">
        <v>5485.8130000000001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172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 ht="25.5">
      <c r="A356" s="1" t="s">
        <v>173</v>
      </c>
      <c r="E356" s="27" t="s">
        <v>9802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 ht="25.5">
      <c r="A359" s="1" t="s">
        <v>167</v>
      </c>
      <c r="B359" s="1">
        <v>86</v>
      </c>
      <c r="C359" s="26" t="s">
        <v>8535</v>
      </c>
      <c r="D359" t="s">
        <v>460</v>
      </c>
      <c r="E359" s="27" t="s">
        <v>461</v>
      </c>
      <c r="F359" s="28" t="s">
        <v>1445</v>
      </c>
      <c r="G359" s="29">
        <v>288.74799999999999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 ht="38.25">
      <c r="A360" s="1" t="s">
        <v>173</v>
      </c>
      <c r="E360" s="27" t="s">
        <v>8537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164</v>
      </c>
      <c r="C363" s="22" t="s">
        <v>2140</v>
      </c>
      <c r="E363" s="23" t="s">
        <v>2141</v>
      </c>
      <c r="L363" s="24">
        <f>SUMIFS(L364:L367,A364:A367,"P")</f>
        <v>0</v>
      </c>
      <c r="M363" s="24">
        <f>SUMIFS(M364:M367,A364:A367,"P")</f>
        <v>0</v>
      </c>
      <c r="N363" s="25"/>
    </row>
    <row r="364">
      <c r="A364" s="1" t="s">
        <v>167</v>
      </c>
      <c r="B364" s="1">
        <v>87</v>
      </c>
      <c r="C364" s="26" t="s">
        <v>9803</v>
      </c>
      <c r="D364" t="s">
        <v>169</v>
      </c>
      <c r="E364" s="27" t="s">
        <v>9804</v>
      </c>
      <c r="F364" s="28" t="s">
        <v>1445</v>
      </c>
      <c r="G364" s="29">
        <v>196.696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172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 ht="38.25">
      <c r="A365" s="1" t="s">
        <v>173</v>
      </c>
      <c r="E365" s="27" t="s">
        <v>9805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164</v>
      </c>
      <c r="C368" s="22" t="s">
        <v>1436</v>
      </c>
      <c r="E368" s="23" t="s">
        <v>1437</v>
      </c>
      <c r="L368" s="24">
        <f>SUMIFS(L369:L372,A369:A372,"P")</f>
        <v>0</v>
      </c>
      <c r="M368" s="24">
        <f>SUMIFS(M369:M372,A369:A372,"P")</f>
        <v>0</v>
      </c>
      <c r="N368" s="25"/>
    </row>
    <row r="369">
      <c r="A369" s="1" t="s">
        <v>167</v>
      </c>
      <c r="B369" s="1">
        <v>88</v>
      </c>
      <c r="C369" s="26" t="s">
        <v>1438</v>
      </c>
      <c r="D369" t="s">
        <v>169</v>
      </c>
      <c r="E369" s="27" t="s">
        <v>1439</v>
      </c>
      <c r="F369" s="28" t="s">
        <v>9806</v>
      </c>
      <c r="G369" s="29">
        <v>1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169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1439</v>
      </c>
    </row>
    <row r="371">
      <c r="A371" s="1" t="s">
        <v>174</v>
      </c>
    </row>
    <row r="372">
      <c r="A372" s="1" t="s">
        <v>176</v>
      </c>
      <c r="E372" s="27" t="s">
        <v>169</v>
      </c>
    </row>
  </sheetData>
  <sheetProtection sheet="1" objects="1" scenarios="1" spinCount="100000" saltValue="Kn3y6Mi/NsAqCI8pT0EyieAhNT/QVH/tQZBZrBZzOODBX0sC8Rt+UlIpIKpwcKNupYNZFIoXajCYmTVX8bDRCQ==" hashValue="UThkKUZHWMw8nbu6DpsZLCPM2gibC8qwpndTl5YYKzDoq4CL0jnKN9snNWjhJbLOy3le22Gpluzf6cYJ+TNxx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COUNTIFS(L8:L171,"=0",A8:A171,"P")+COUNTIFS(L8:L171,"",A8:A171,"P")+SUM(Q8:Q171)</f>
        <v>0</v>
      </c>
    </row>
    <row r="8" ht="25.5">
      <c r="A8" s="1" t="s">
        <v>162</v>
      </c>
      <c r="C8" s="22" t="s">
        <v>9807</v>
      </c>
      <c r="E8" s="23" t="s">
        <v>109</v>
      </c>
      <c r="L8" s="24">
        <f>L9+L26+L83+L140+L153+L166</f>
        <v>0</v>
      </c>
      <c r="M8" s="24">
        <f>M9+M26+M83+M140+M153+M166</f>
        <v>0</v>
      </c>
      <c r="N8" s="25"/>
    </row>
    <row r="9">
      <c r="A9" s="1" t="s">
        <v>164</v>
      </c>
      <c r="C9" s="22" t="s">
        <v>3097</v>
      </c>
      <c r="E9" s="23" t="s">
        <v>3098</v>
      </c>
      <c r="L9" s="24">
        <f>SUMIFS(L10:L25,A10:A25,"P")</f>
        <v>0</v>
      </c>
      <c r="M9" s="24">
        <f>SUMIFS(M10:M25,A10:A25,"P")</f>
        <v>0</v>
      </c>
      <c r="N9" s="25"/>
    </row>
    <row r="10">
      <c r="A10" s="1" t="s">
        <v>167</v>
      </c>
      <c r="B10" s="1">
        <v>1</v>
      </c>
      <c r="C10" s="26" t="s">
        <v>9808</v>
      </c>
      <c r="D10" t="s">
        <v>169</v>
      </c>
      <c r="E10" s="27" t="s">
        <v>9809</v>
      </c>
      <c r="F10" s="28" t="s">
        <v>1405</v>
      </c>
      <c r="G10" s="29">
        <v>55</v>
      </c>
      <c r="H10" s="28">
        <v>0.0030769999999999999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9810</v>
      </c>
    </row>
    <row r="12">
      <c r="A12" s="1" t="s">
        <v>174</v>
      </c>
      <c r="E12" s="33" t="s">
        <v>9811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9655</v>
      </c>
      <c r="D14" t="s">
        <v>169</v>
      </c>
      <c r="E14" s="27" t="s">
        <v>9656</v>
      </c>
      <c r="F14" s="28" t="s">
        <v>1445</v>
      </c>
      <c r="G14" s="29">
        <v>0.185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9657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9658</v>
      </c>
      <c r="D18" t="s">
        <v>169</v>
      </c>
      <c r="E18" s="27" t="s">
        <v>9659</v>
      </c>
      <c r="F18" s="28" t="s">
        <v>1445</v>
      </c>
      <c r="G18" s="29">
        <v>0.185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9660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9812</v>
      </c>
      <c r="D22" t="s">
        <v>169</v>
      </c>
      <c r="E22" s="27" t="s">
        <v>9813</v>
      </c>
      <c r="F22" s="28" t="s">
        <v>1405</v>
      </c>
      <c r="G22" s="29">
        <v>8</v>
      </c>
      <c r="H22" s="28">
        <v>0.00197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9813</v>
      </c>
    </row>
    <row r="24">
      <c r="A24" s="1" t="s">
        <v>174</v>
      </c>
      <c r="E24" s="33" t="s">
        <v>9814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3188</v>
      </c>
      <c r="E26" s="23" t="s">
        <v>3189</v>
      </c>
      <c r="L26" s="24">
        <f>SUMIFS(L27:L82,A27:A82,"P")</f>
        <v>0</v>
      </c>
      <c r="M26" s="24">
        <f>SUMIFS(M27:M82,A27:A82,"P")</f>
        <v>0</v>
      </c>
      <c r="N26" s="25"/>
    </row>
    <row r="27">
      <c r="A27" s="1" t="s">
        <v>167</v>
      </c>
      <c r="B27" s="1">
        <v>5</v>
      </c>
      <c r="C27" s="26" t="s">
        <v>9312</v>
      </c>
      <c r="D27" t="s">
        <v>169</v>
      </c>
      <c r="E27" s="27" t="s">
        <v>9313</v>
      </c>
      <c r="F27" s="28" t="s">
        <v>2815</v>
      </c>
      <c r="G27" s="29">
        <v>7567.6999999999998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9314</v>
      </c>
    </row>
    <row r="29">
      <c r="A29" s="1" t="s">
        <v>174</v>
      </c>
    </row>
    <row r="30">
      <c r="A30" s="1" t="s">
        <v>176</v>
      </c>
      <c r="E30" s="27" t="s">
        <v>169</v>
      </c>
    </row>
    <row r="31" ht="25.5">
      <c r="A31" s="1" t="s">
        <v>167</v>
      </c>
      <c r="B31" s="1">
        <v>6</v>
      </c>
      <c r="C31" s="26" t="s">
        <v>9815</v>
      </c>
      <c r="D31" t="s">
        <v>169</v>
      </c>
      <c r="E31" s="27" t="s">
        <v>9816</v>
      </c>
      <c r="F31" s="28" t="s">
        <v>2815</v>
      </c>
      <c r="G31" s="29">
        <v>7567.6999999999998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 ht="38.25">
      <c r="A32" s="1" t="s">
        <v>173</v>
      </c>
      <c r="E32" s="27" t="s">
        <v>9817</v>
      </c>
    </row>
    <row r="33">
      <c r="A33" s="1" t="s">
        <v>174</v>
      </c>
    </row>
    <row r="34">
      <c r="A34" s="1" t="s">
        <v>176</v>
      </c>
      <c r="E34" s="27" t="s">
        <v>169</v>
      </c>
    </row>
    <row r="35" ht="25.5">
      <c r="A35" s="1" t="s">
        <v>167</v>
      </c>
      <c r="B35" s="1">
        <v>7</v>
      </c>
      <c r="C35" s="26" t="s">
        <v>9818</v>
      </c>
      <c r="D35" t="s">
        <v>169</v>
      </c>
      <c r="E35" s="27" t="s">
        <v>9819</v>
      </c>
      <c r="F35" s="28" t="s">
        <v>1405</v>
      </c>
      <c r="G35" s="29">
        <v>191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 ht="25.5">
      <c r="A36" s="1" t="s">
        <v>173</v>
      </c>
      <c r="E36" s="27" t="s">
        <v>9819</v>
      </c>
    </row>
    <row r="37">
      <c r="A37" s="1" t="s">
        <v>174</v>
      </c>
      <c r="E37" s="33" t="s">
        <v>9820</v>
      </c>
    </row>
    <row r="38">
      <c r="A38" s="1" t="s">
        <v>176</v>
      </c>
      <c r="E38" s="27" t="s">
        <v>169</v>
      </c>
    </row>
    <row r="39" ht="25.5">
      <c r="A39" s="1" t="s">
        <v>167</v>
      </c>
      <c r="B39" s="1">
        <v>8</v>
      </c>
      <c r="C39" s="26" t="s">
        <v>9821</v>
      </c>
      <c r="D39" t="s">
        <v>169</v>
      </c>
      <c r="E39" s="27" t="s">
        <v>9822</v>
      </c>
      <c r="F39" s="28" t="s">
        <v>1405</v>
      </c>
      <c r="G39" s="29">
        <v>191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 ht="25.5">
      <c r="A40" s="1" t="s">
        <v>173</v>
      </c>
      <c r="E40" s="27" t="s">
        <v>9822</v>
      </c>
    </row>
    <row r="41">
      <c r="A41" s="1" t="s">
        <v>174</v>
      </c>
      <c r="E41" s="33" t="s">
        <v>9820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9823</v>
      </c>
      <c r="D43" t="s">
        <v>169</v>
      </c>
      <c r="E43" s="27" t="s">
        <v>9824</v>
      </c>
      <c r="F43" s="28" t="s">
        <v>200</v>
      </c>
      <c r="G43" s="29">
        <v>2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9824</v>
      </c>
    </row>
    <row r="45">
      <c r="A45" s="1" t="s">
        <v>174</v>
      </c>
      <c r="E45" s="33" t="s">
        <v>9825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9826</v>
      </c>
      <c r="D47" t="s">
        <v>169</v>
      </c>
      <c r="E47" s="27" t="s">
        <v>9827</v>
      </c>
      <c r="F47" s="28" t="s">
        <v>200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2420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9827</v>
      </c>
    </row>
    <row r="49">
      <c r="A49" s="1" t="s">
        <v>174</v>
      </c>
      <c r="E49" s="33" t="s">
        <v>9825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9828</v>
      </c>
      <c r="D51" t="s">
        <v>169</v>
      </c>
      <c r="E51" s="27" t="s">
        <v>9829</v>
      </c>
      <c r="F51" s="28" t="s">
        <v>1405</v>
      </c>
      <c r="G51" s="29">
        <v>6.7000000000000002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2420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9829</v>
      </c>
    </row>
    <row r="53">
      <c r="A53" s="1" t="s">
        <v>174</v>
      </c>
      <c r="E53" s="33" t="s">
        <v>9830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9831</v>
      </c>
      <c r="D55" t="s">
        <v>169</v>
      </c>
      <c r="E55" s="27" t="s">
        <v>9832</v>
      </c>
      <c r="F55" s="28" t="s">
        <v>1405</v>
      </c>
      <c r="G55" s="29">
        <v>6.7000000000000002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2420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9832</v>
      </c>
    </row>
    <row r="57">
      <c r="A57" s="1" t="s">
        <v>174</v>
      </c>
      <c r="E57" s="33" t="s">
        <v>9830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9833</v>
      </c>
      <c r="D59" t="s">
        <v>169</v>
      </c>
      <c r="E59" s="27" t="s">
        <v>9834</v>
      </c>
      <c r="F59" s="28" t="s">
        <v>200</v>
      </c>
      <c r="G59" s="29">
        <v>97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2420</v>
      </c>
      <c r="O59" s="32">
        <f>M59*AA59</f>
        <v>0</v>
      </c>
      <c r="P59" s="1">
        <v>3</v>
      </c>
      <c r="AA59" s="1">
        <f>IF(P59=1,$O$3,IF(P59=2,$O$4,$O$5))</f>
        <v>0</v>
      </c>
    </row>
    <row r="60" ht="25.5">
      <c r="A60" s="1" t="s">
        <v>173</v>
      </c>
      <c r="E60" s="27" t="s">
        <v>9834</v>
      </c>
    </row>
    <row r="61">
      <c r="A61" s="1" t="s">
        <v>174</v>
      </c>
      <c r="E61" s="33" t="s">
        <v>9835</v>
      </c>
    </row>
    <row r="62">
      <c r="A62" s="1" t="s">
        <v>176</v>
      </c>
      <c r="E62" s="27" t="s">
        <v>169</v>
      </c>
    </row>
    <row r="63" ht="25.5">
      <c r="A63" s="1" t="s">
        <v>167</v>
      </c>
      <c r="B63" s="1">
        <v>14</v>
      </c>
      <c r="C63" s="26" t="s">
        <v>9836</v>
      </c>
      <c r="D63" t="s">
        <v>169</v>
      </c>
      <c r="E63" s="27" t="s">
        <v>9837</v>
      </c>
      <c r="F63" s="28" t="s">
        <v>200</v>
      </c>
      <c r="G63" s="29">
        <v>97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2420</v>
      </c>
      <c r="O63" s="32">
        <f>M63*AA63</f>
        <v>0</v>
      </c>
      <c r="P63" s="1">
        <v>3</v>
      </c>
      <c r="AA63" s="1">
        <f>IF(P63=1,$O$3,IF(P63=2,$O$4,$O$5))</f>
        <v>0</v>
      </c>
    </row>
    <row r="64" ht="25.5">
      <c r="A64" s="1" t="s">
        <v>173</v>
      </c>
      <c r="E64" s="27" t="s">
        <v>9837</v>
      </c>
    </row>
    <row r="65">
      <c r="A65" s="1" t="s">
        <v>174</v>
      </c>
      <c r="E65" s="33" t="s">
        <v>9835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9838</v>
      </c>
      <c r="D67" t="s">
        <v>169</v>
      </c>
      <c r="E67" s="27" t="s">
        <v>9839</v>
      </c>
      <c r="F67" s="28" t="s">
        <v>1405</v>
      </c>
      <c r="G67" s="29">
        <v>191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2420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9839</v>
      </c>
    </row>
    <row r="69">
      <c r="A69" s="1" t="s">
        <v>174</v>
      </c>
      <c r="E69" s="33" t="s">
        <v>9840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9841</v>
      </c>
      <c r="D71" t="s">
        <v>169</v>
      </c>
      <c r="E71" s="27" t="s">
        <v>9842</v>
      </c>
      <c r="F71" s="28" t="s">
        <v>1405</v>
      </c>
      <c r="G71" s="29">
        <v>191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9842</v>
      </c>
    </row>
    <row r="73">
      <c r="A73" s="1" t="s">
        <v>174</v>
      </c>
      <c r="E73" s="33" t="s">
        <v>9840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9843</v>
      </c>
      <c r="D75" t="s">
        <v>169</v>
      </c>
      <c r="E75" s="27" t="s">
        <v>9844</v>
      </c>
      <c r="F75" s="28" t="s">
        <v>1405</v>
      </c>
      <c r="G75" s="29">
        <v>191</v>
      </c>
      <c r="H75" s="28">
        <v>0.01367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9844</v>
      </c>
    </row>
    <row r="77">
      <c r="A77" s="1" t="s">
        <v>174</v>
      </c>
      <c r="E77" s="33" t="s">
        <v>9845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9846</v>
      </c>
      <c r="D79" t="s">
        <v>169</v>
      </c>
      <c r="E79" s="27" t="s">
        <v>9847</v>
      </c>
      <c r="F79" s="28" t="s">
        <v>1405</v>
      </c>
      <c r="G79" s="29">
        <v>191</v>
      </c>
      <c r="H79" s="28">
        <v>0.01367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2420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9847</v>
      </c>
    </row>
    <row r="81">
      <c r="A81" s="1" t="s">
        <v>174</v>
      </c>
      <c r="E81" s="33" t="s">
        <v>9845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2853</v>
      </c>
      <c r="E83" s="23" t="s">
        <v>2854</v>
      </c>
      <c r="L83" s="24">
        <f>SUMIFS(L84:L139,A84:A139,"P")</f>
        <v>0</v>
      </c>
      <c r="M83" s="24">
        <f>SUMIFS(M84:M139,A84:A139,"P")</f>
        <v>0</v>
      </c>
      <c r="N83" s="25"/>
    </row>
    <row r="84">
      <c r="A84" s="1" t="s">
        <v>167</v>
      </c>
      <c r="B84" s="1">
        <v>19</v>
      </c>
      <c r="C84" s="26" t="s">
        <v>2855</v>
      </c>
      <c r="D84" t="s">
        <v>169</v>
      </c>
      <c r="E84" s="27" t="s">
        <v>2856</v>
      </c>
      <c r="F84" s="28" t="s">
        <v>2815</v>
      </c>
      <c r="G84" s="29">
        <v>1551.6379999999999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 ht="25.5">
      <c r="A85" s="1" t="s">
        <v>173</v>
      </c>
      <c r="E85" s="27" t="s">
        <v>2857</v>
      </c>
    </row>
    <row r="86">
      <c r="A86" s="1" t="s">
        <v>174</v>
      </c>
    </row>
    <row r="87">
      <c r="A87" s="1" t="s">
        <v>176</v>
      </c>
      <c r="E87" s="27" t="s">
        <v>169</v>
      </c>
    </row>
    <row r="88" ht="25.5">
      <c r="A88" s="1" t="s">
        <v>167</v>
      </c>
      <c r="B88" s="1">
        <v>20</v>
      </c>
      <c r="C88" s="26" t="s">
        <v>2858</v>
      </c>
      <c r="D88" t="s">
        <v>169</v>
      </c>
      <c r="E88" s="27" t="s">
        <v>2859</v>
      </c>
      <c r="F88" s="28" t="s">
        <v>2815</v>
      </c>
      <c r="G88" s="29">
        <v>1551.6379999999999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 ht="38.25">
      <c r="A89" s="1" t="s">
        <v>173</v>
      </c>
      <c r="E89" s="27" t="s">
        <v>2860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9848</v>
      </c>
      <c r="D92" t="s">
        <v>169</v>
      </c>
      <c r="E92" s="27" t="s">
        <v>9849</v>
      </c>
      <c r="F92" s="28" t="s">
        <v>1405</v>
      </c>
      <c r="G92" s="29">
        <v>191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2420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9849</v>
      </c>
    </row>
    <row r="94">
      <c r="A94" s="1" t="s">
        <v>174</v>
      </c>
      <c r="E94" s="33" t="s">
        <v>9850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9851</v>
      </c>
      <c r="D96" t="s">
        <v>169</v>
      </c>
      <c r="E96" s="27" t="s">
        <v>9852</v>
      </c>
      <c r="F96" s="28" t="s">
        <v>1405</v>
      </c>
      <c r="G96" s="29">
        <v>191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2420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9852</v>
      </c>
    </row>
    <row r="98">
      <c r="A98" s="1" t="s">
        <v>174</v>
      </c>
      <c r="E98" s="33" t="s">
        <v>9850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9853</v>
      </c>
      <c r="D100" t="s">
        <v>169</v>
      </c>
      <c r="E100" s="27" t="s">
        <v>9854</v>
      </c>
      <c r="F100" s="28" t="s">
        <v>200</v>
      </c>
      <c r="G100" s="29">
        <v>2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2420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9854</v>
      </c>
    </row>
    <row r="102">
      <c r="A102" s="1" t="s">
        <v>174</v>
      </c>
      <c r="E102" s="33" t="s">
        <v>9855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9856</v>
      </c>
      <c r="D104" t="s">
        <v>169</v>
      </c>
      <c r="E104" s="27" t="s">
        <v>9857</v>
      </c>
      <c r="F104" s="28" t="s">
        <v>200</v>
      </c>
      <c r="G104" s="29">
        <v>2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2420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9857</v>
      </c>
    </row>
    <row r="106">
      <c r="A106" s="1" t="s">
        <v>174</v>
      </c>
      <c r="E106" s="33" t="s">
        <v>9855</v>
      </c>
    </row>
    <row r="107">
      <c r="A107" s="1" t="s">
        <v>176</v>
      </c>
      <c r="E107" s="27" t="s">
        <v>169</v>
      </c>
    </row>
    <row r="108" ht="25.5">
      <c r="A108" s="1" t="s">
        <v>167</v>
      </c>
      <c r="B108" s="1">
        <v>25</v>
      </c>
      <c r="C108" s="26" t="s">
        <v>9858</v>
      </c>
      <c r="D108" t="s">
        <v>169</v>
      </c>
      <c r="E108" s="27" t="s">
        <v>9859</v>
      </c>
      <c r="F108" s="28" t="s">
        <v>200</v>
      </c>
      <c r="G108" s="29">
        <v>2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2420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 ht="25.5">
      <c r="A109" s="1" t="s">
        <v>173</v>
      </c>
      <c r="E109" s="27" t="s">
        <v>9859</v>
      </c>
    </row>
    <row r="110">
      <c r="A110" s="1" t="s">
        <v>174</v>
      </c>
      <c r="E110" s="33" t="s">
        <v>9860</v>
      </c>
    </row>
    <row r="111">
      <c r="A111" s="1" t="s">
        <v>176</v>
      </c>
      <c r="E111" s="27" t="s">
        <v>169</v>
      </c>
    </row>
    <row r="112" ht="25.5">
      <c r="A112" s="1" t="s">
        <v>167</v>
      </c>
      <c r="B112" s="1">
        <v>26</v>
      </c>
      <c r="C112" s="26" t="s">
        <v>9861</v>
      </c>
      <c r="D112" t="s">
        <v>169</v>
      </c>
      <c r="E112" s="27" t="s">
        <v>9862</v>
      </c>
      <c r="F112" s="28" t="s">
        <v>200</v>
      </c>
      <c r="G112" s="29">
        <v>2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2420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 ht="25.5">
      <c r="A113" s="1" t="s">
        <v>173</v>
      </c>
      <c r="E113" s="27" t="s">
        <v>9862</v>
      </c>
    </row>
    <row r="114">
      <c r="A114" s="1" t="s">
        <v>174</v>
      </c>
      <c r="E114" s="33" t="s">
        <v>9860</v>
      </c>
    </row>
    <row r="115">
      <c r="A115" s="1" t="s">
        <v>176</v>
      </c>
      <c r="E115" s="27" t="s">
        <v>169</v>
      </c>
    </row>
    <row r="116" ht="25.5">
      <c r="A116" s="1" t="s">
        <v>167</v>
      </c>
      <c r="B116" s="1">
        <v>27</v>
      </c>
      <c r="C116" s="26" t="s">
        <v>9863</v>
      </c>
      <c r="D116" t="s">
        <v>169</v>
      </c>
      <c r="E116" s="27" t="s">
        <v>9864</v>
      </c>
      <c r="F116" s="28" t="s">
        <v>200</v>
      </c>
      <c r="G116" s="29">
        <v>3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2420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 ht="25.5">
      <c r="A117" s="1" t="s">
        <v>173</v>
      </c>
      <c r="E117" s="27" t="s">
        <v>9864</v>
      </c>
    </row>
    <row r="118">
      <c r="A118" s="1" t="s">
        <v>174</v>
      </c>
      <c r="E118" s="33" t="s">
        <v>9865</v>
      </c>
    </row>
    <row r="119">
      <c r="A119" s="1" t="s">
        <v>176</v>
      </c>
      <c r="E119" s="27" t="s">
        <v>169</v>
      </c>
    </row>
    <row r="120" ht="25.5">
      <c r="A120" s="1" t="s">
        <v>167</v>
      </c>
      <c r="B120" s="1">
        <v>28</v>
      </c>
      <c r="C120" s="26" t="s">
        <v>9866</v>
      </c>
      <c r="D120" t="s">
        <v>169</v>
      </c>
      <c r="E120" s="27" t="s">
        <v>9867</v>
      </c>
      <c r="F120" s="28" t="s">
        <v>200</v>
      </c>
      <c r="G120" s="29">
        <v>3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2420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 ht="25.5">
      <c r="A121" s="1" t="s">
        <v>173</v>
      </c>
      <c r="E121" s="27" t="s">
        <v>9867</v>
      </c>
    </row>
    <row r="122">
      <c r="A122" s="1" t="s">
        <v>174</v>
      </c>
      <c r="E122" s="33" t="s">
        <v>9865</v>
      </c>
    </row>
    <row r="123">
      <c r="A123" s="1" t="s">
        <v>176</v>
      </c>
      <c r="E123" s="27" t="s">
        <v>169</v>
      </c>
    </row>
    <row r="124" ht="25.5">
      <c r="A124" s="1" t="s">
        <v>167</v>
      </c>
      <c r="B124" s="1">
        <v>29</v>
      </c>
      <c r="C124" s="26" t="s">
        <v>9868</v>
      </c>
      <c r="D124" t="s">
        <v>169</v>
      </c>
      <c r="E124" s="27" t="s">
        <v>9869</v>
      </c>
      <c r="F124" s="28" t="s">
        <v>200</v>
      </c>
      <c r="G124" s="29">
        <v>8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2420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 ht="25.5">
      <c r="A125" s="1" t="s">
        <v>173</v>
      </c>
      <c r="E125" s="27" t="s">
        <v>9869</v>
      </c>
    </row>
    <row r="126">
      <c r="A126" s="1" t="s">
        <v>174</v>
      </c>
      <c r="E126" s="33" t="s">
        <v>9870</v>
      </c>
    </row>
    <row r="127">
      <c r="A127" s="1" t="s">
        <v>176</v>
      </c>
      <c r="E127" s="27" t="s">
        <v>169</v>
      </c>
    </row>
    <row r="128" ht="25.5">
      <c r="A128" s="1" t="s">
        <v>167</v>
      </c>
      <c r="B128" s="1">
        <v>30</v>
      </c>
      <c r="C128" s="26" t="s">
        <v>9871</v>
      </c>
      <c r="D128" t="s">
        <v>169</v>
      </c>
      <c r="E128" s="27" t="s">
        <v>9872</v>
      </c>
      <c r="F128" s="28" t="s">
        <v>200</v>
      </c>
      <c r="G128" s="29">
        <v>8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2420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 ht="25.5">
      <c r="A129" s="1" t="s">
        <v>173</v>
      </c>
      <c r="E129" s="27" t="s">
        <v>9872</v>
      </c>
    </row>
    <row r="130">
      <c r="A130" s="1" t="s">
        <v>174</v>
      </c>
      <c r="E130" s="33" t="s">
        <v>9870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9873</v>
      </c>
      <c r="D132" t="s">
        <v>169</v>
      </c>
      <c r="E132" s="27" t="s">
        <v>9874</v>
      </c>
      <c r="F132" s="28" t="s">
        <v>200</v>
      </c>
      <c r="G132" s="29">
        <v>8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2420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>
      <c r="A133" s="1" t="s">
        <v>173</v>
      </c>
      <c r="E133" s="27" t="s">
        <v>9874</v>
      </c>
    </row>
    <row r="134">
      <c r="A134" s="1" t="s">
        <v>174</v>
      </c>
      <c r="E134" s="33" t="s">
        <v>9875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9876</v>
      </c>
      <c r="D136" t="s">
        <v>169</v>
      </c>
      <c r="E136" s="27" t="s">
        <v>9877</v>
      </c>
      <c r="F136" s="28" t="s">
        <v>200</v>
      </c>
      <c r="G136" s="29">
        <v>8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2420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9877</v>
      </c>
    </row>
    <row r="138">
      <c r="A138" s="1" t="s">
        <v>174</v>
      </c>
      <c r="E138" s="33" t="s">
        <v>9875</v>
      </c>
    </row>
    <row r="139">
      <c r="A139" s="1" t="s">
        <v>176</v>
      </c>
      <c r="E139" s="27" t="s">
        <v>169</v>
      </c>
    </row>
    <row r="140">
      <c r="A140" s="1" t="s">
        <v>164</v>
      </c>
      <c r="C140" s="22" t="s">
        <v>1582</v>
      </c>
      <c r="E140" s="23" t="s">
        <v>3026</v>
      </c>
      <c r="L140" s="24">
        <f>SUMIFS(L141:L152,A141:A152,"P")</f>
        <v>0</v>
      </c>
      <c r="M140" s="24">
        <f>SUMIFS(M141:M152,A141:A152,"P")</f>
        <v>0</v>
      </c>
      <c r="N140" s="25"/>
    </row>
    <row r="141" ht="25.5">
      <c r="A141" s="1" t="s">
        <v>167</v>
      </c>
      <c r="B141" s="1">
        <v>33</v>
      </c>
      <c r="C141" s="26" t="s">
        <v>9878</v>
      </c>
      <c r="D141" t="s">
        <v>169</v>
      </c>
      <c r="E141" s="27" t="s">
        <v>9879</v>
      </c>
      <c r="F141" s="28" t="s">
        <v>1488</v>
      </c>
      <c r="G141" s="29">
        <v>684.16099999999994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 ht="25.5">
      <c r="A142" s="1" t="s">
        <v>173</v>
      </c>
      <c r="E142" s="27" t="s">
        <v>9880</v>
      </c>
    </row>
    <row r="143" ht="38.25">
      <c r="A143" s="1" t="s">
        <v>174</v>
      </c>
      <c r="E143" s="33" t="s">
        <v>9881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9882</v>
      </c>
      <c r="D145" t="s">
        <v>169</v>
      </c>
      <c r="E145" s="27" t="s">
        <v>9883</v>
      </c>
      <c r="F145" s="28" t="s">
        <v>1445</v>
      </c>
      <c r="G145" s="29">
        <v>30.43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2420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9884</v>
      </c>
    </row>
    <row r="147">
      <c r="A147" s="1" t="s">
        <v>174</v>
      </c>
      <c r="E147" s="33" t="s">
        <v>9885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9886</v>
      </c>
      <c r="D149" t="s">
        <v>169</v>
      </c>
      <c r="E149" s="27" t="s">
        <v>9884</v>
      </c>
      <c r="F149" s="28" t="s">
        <v>5468</v>
      </c>
      <c r="G149" s="29">
        <v>1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2420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9884</v>
      </c>
    </row>
    <row r="151">
      <c r="A151" s="1" t="s">
        <v>174</v>
      </c>
      <c r="E151" s="33" t="s">
        <v>9887</v>
      </c>
    </row>
    <row r="152">
      <c r="A152" s="1" t="s">
        <v>176</v>
      </c>
      <c r="E152" s="27" t="s">
        <v>169</v>
      </c>
    </row>
    <row r="153">
      <c r="A153" s="1" t="s">
        <v>164</v>
      </c>
      <c r="C153" s="22" t="s">
        <v>2135</v>
      </c>
      <c r="E153" s="23" t="s">
        <v>2136</v>
      </c>
      <c r="L153" s="24">
        <f>SUMIFS(L154:L165,A154:A165,"P")</f>
        <v>0</v>
      </c>
      <c r="M153" s="24">
        <f>SUMIFS(M154:M165,A154:A165,"P")</f>
        <v>0</v>
      </c>
      <c r="N153" s="25"/>
    </row>
    <row r="154" ht="25.5">
      <c r="A154" s="1" t="s">
        <v>167</v>
      </c>
      <c r="B154" s="1">
        <v>36</v>
      </c>
      <c r="C154" s="26" t="s">
        <v>9888</v>
      </c>
      <c r="D154" t="s">
        <v>169</v>
      </c>
      <c r="E154" s="27" t="s">
        <v>9889</v>
      </c>
      <c r="F154" s="28" t="s">
        <v>1445</v>
      </c>
      <c r="G154" s="29">
        <v>36.726999999999997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172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 ht="25.5">
      <c r="A155" s="1" t="s">
        <v>173</v>
      </c>
      <c r="E155" s="27" t="s">
        <v>9890</v>
      </c>
    </row>
    <row r="156">
      <c r="A156" s="1" t="s">
        <v>174</v>
      </c>
    </row>
    <row r="157">
      <c r="A157" s="1" t="s">
        <v>176</v>
      </c>
      <c r="E157" s="27" t="s">
        <v>169</v>
      </c>
    </row>
    <row r="158" ht="25.5">
      <c r="A158" s="1" t="s">
        <v>167</v>
      </c>
      <c r="B158" s="1">
        <v>37</v>
      </c>
      <c r="C158" s="26" t="s">
        <v>9891</v>
      </c>
      <c r="D158" t="s">
        <v>169</v>
      </c>
      <c r="E158" s="27" t="s">
        <v>9892</v>
      </c>
      <c r="F158" s="28" t="s">
        <v>1445</v>
      </c>
      <c r="G158" s="29">
        <v>36.726999999999997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172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 ht="38.25">
      <c r="A159" s="1" t="s">
        <v>173</v>
      </c>
      <c r="E159" s="27" t="s">
        <v>9893</v>
      </c>
    </row>
    <row r="160">
      <c r="A160" s="1" t="s">
        <v>174</v>
      </c>
    </row>
    <row r="161">
      <c r="A161" s="1" t="s">
        <v>176</v>
      </c>
      <c r="E161" s="27" t="s">
        <v>169</v>
      </c>
    </row>
    <row r="162" ht="25.5">
      <c r="A162" s="1" t="s">
        <v>167</v>
      </c>
      <c r="B162" s="1">
        <v>38</v>
      </c>
      <c r="C162" s="26" t="s">
        <v>9894</v>
      </c>
      <c r="D162" t="s">
        <v>460</v>
      </c>
      <c r="E162" s="27" t="s">
        <v>9895</v>
      </c>
      <c r="F162" s="28" t="s">
        <v>1445</v>
      </c>
      <c r="G162" s="29">
        <v>36.726999999999997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2420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 ht="38.25">
      <c r="A163" s="1" t="s">
        <v>173</v>
      </c>
      <c r="E163" s="27" t="s">
        <v>9896</v>
      </c>
    </row>
    <row r="164">
      <c r="A164" s="1" t="s">
        <v>174</v>
      </c>
    </row>
    <row r="165">
      <c r="A165" s="1" t="s">
        <v>176</v>
      </c>
      <c r="E165" s="27" t="s">
        <v>169</v>
      </c>
    </row>
    <row r="166">
      <c r="A166" s="1" t="s">
        <v>164</v>
      </c>
      <c r="C166" s="22" t="s">
        <v>1436</v>
      </c>
      <c r="E166" s="23" t="s">
        <v>1437</v>
      </c>
      <c r="L166" s="24">
        <f>SUMIFS(L167:L170,A167:A170,"P")</f>
        <v>0</v>
      </c>
      <c r="M166" s="24">
        <f>SUMIFS(M167:M170,A167:A170,"P")</f>
        <v>0</v>
      </c>
      <c r="N166" s="25"/>
    </row>
    <row r="167">
      <c r="A167" s="1" t="s">
        <v>167</v>
      </c>
      <c r="B167" s="1">
        <v>39</v>
      </c>
      <c r="C167" s="26" t="s">
        <v>1438</v>
      </c>
      <c r="D167" t="s">
        <v>169</v>
      </c>
      <c r="E167" s="27" t="s">
        <v>1439</v>
      </c>
      <c r="F167" s="28" t="s">
        <v>743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1439</v>
      </c>
    </row>
    <row r="169">
      <c r="A169" s="1" t="s">
        <v>174</v>
      </c>
    </row>
    <row r="170">
      <c r="A170" s="1" t="s">
        <v>176</v>
      </c>
      <c r="E170" s="27" t="s">
        <v>169</v>
      </c>
    </row>
  </sheetData>
  <sheetProtection sheet="1" objects="1" scenarios="1" spinCount="100000" saltValue="LFGfCmixhoZhNxkzG8tDuWJZlrsQq2OrkbjLR6x2189s/jrqnWaLiwaZA80IEYDoBh5Fkf05YW7D/QfabccL8A==" hashValue="SUdLSHYO5+ez5Il5QjdZE1zEEQ89O/9vXeV7a5jv+EBSLP1cELm9Ej0Hpy5YJwcDHgngntwTQ8nctqaVC41Yk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COUNTIFS(L8:L87,"=0",A8:A87,"P")+COUNTIFS(L8:L87,"",A8:A87,"P")+SUM(Q8:Q87)</f>
        <v>0</v>
      </c>
    </row>
    <row r="8" ht="25.5">
      <c r="A8" s="1" t="s">
        <v>162</v>
      </c>
      <c r="C8" s="22" t="s">
        <v>9897</v>
      </c>
      <c r="E8" s="23" t="s">
        <v>111</v>
      </c>
      <c r="L8" s="24">
        <f>L9+L30+L39+L56+L73+L82</f>
        <v>0</v>
      </c>
      <c r="M8" s="24">
        <f>M9+M30+M39+M56+M73+M82</f>
        <v>0</v>
      </c>
      <c r="N8" s="25"/>
    </row>
    <row r="9">
      <c r="A9" s="1" t="s">
        <v>164</v>
      </c>
      <c r="C9" s="22" t="s">
        <v>379</v>
      </c>
      <c r="E9" s="23" t="s">
        <v>4185</v>
      </c>
      <c r="L9" s="24">
        <f>SUMIFS(L10:L29,A10:A29,"P")</f>
        <v>0</v>
      </c>
      <c r="M9" s="24">
        <f>SUMIFS(M10:M29,A10:A29,"P")</f>
        <v>0</v>
      </c>
      <c r="N9" s="25"/>
    </row>
    <row r="10">
      <c r="A10" s="1" t="s">
        <v>167</v>
      </c>
      <c r="B10" s="1">
        <v>1</v>
      </c>
      <c r="C10" s="26" t="s">
        <v>9898</v>
      </c>
      <c r="D10" t="s">
        <v>169</v>
      </c>
      <c r="E10" s="27" t="s">
        <v>9899</v>
      </c>
      <c r="F10" s="28" t="s">
        <v>1467</v>
      </c>
      <c r="G10" s="29">
        <v>0.55100000000000005</v>
      </c>
      <c r="H10" s="28">
        <v>2.1600000000000001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9900</v>
      </c>
    </row>
    <row r="12">
      <c r="A12" s="1" t="s">
        <v>174</v>
      </c>
      <c r="E12" s="33" t="s">
        <v>9901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9902</v>
      </c>
      <c r="D14" t="s">
        <v>169</v>
      </c>
      <c r="E14" s="27" t="s">
        <v>9903</v>
      </c>
      <c r="F14" s="28" t="s">
        <v>1467</v>
      </c>
      <c r="G14" s="29">
        <v>1.875</v>
      </c>
      <c r="H14" s="28">
        <v>2.5018720000000001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9904</v>
      </c>
    </row>
    <row r="16">
      <c r="A16" s="1" t="s">
        <v>174</v>
      </c>
      <c r="E16" s="33" t="s">
        <v>9905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8232</v>
      </c>
      <c r="D18" t="s">
        <v>169</v>
      </c>
      <c r="E18" s="27" t="s">
        <v>8233</v>
      </c>
      <c r="F18" s="28" t="s">
        <v>1488</v>
      </c>
      <c r="G18" s="29">
        <v>4</v>
      </c>
      <c r="H18" s="28">
        <v>0.002637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8234</v>
      </c>
    </row>
    <row r="20">
      <c r="A20" s="1" t="s">
        <v>174</v>
      </c>
      <c r="E20" s="33" t="s">
        <v>9906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8236</v>
      </c>
      <c r="D22" t="s">
        <v>169</v>
      </c>
      <c r="E22" s="27" t="s">
        <v>8237</v>
      </c>
      <c r="F22" s="28" t="s">
        <v>1488</v>
      </c>
      <c r="G22" s="29">
        <v>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8238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9499</v>
      </c>
      <c r="D26" t="s">
        <v>169</v>
      </c>
      <c r="E26" s="27" t="s">
        <v>9500</v>
      </c>
      <c r="F26" s="28" t="s">
        <v>1445</v>
      </c>
      <c r="G26" s="29">
        <v>0.29999999999999999</v>
      </c>
      <c r="H26" s="28">
        <v>1.060621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9501</v>
      </c>
    </row>
    <row r="28">
      <c r="A28" s="1" t="s">
        <v>174</v>
      </c>
      <c r="E28" s="33" t="s">
        <v>9907</v>
      </c>
    </row>
    <row r="29">
      <c r="A29" s="1" t="s">
        <v>176</v>
      </c>
      <c r="E29" s="27" t="s">
        <v>169</v>
      </c>
    </row>
    <row r="30">
      <c r="A30" s="1" t="s">
        <v>164</v>
      </c>
      <c r="C30" s="22" t="s">
        <v>1523</v>
      </c>
      <c r="E30" s="23" t="s">
        <v>1524</v>
      </c>
      <c r="L30" s="24">
        <f>SUMIFS(L31:L38,A31:A38,"P")</f>
        <v>0</v>
      </c>
      <c r="M30" s="24">
        <f>SUMIFS(M31:M38,A31:A38,"P")</f>
        <v>0</v>
      </c>
      <c r="N30" s="25"/>
    </row>
    <row r="31" ht="25.5">
      <c r="A31" s="1" t="s">
        <v>167</v>
      </c>
      <c r="B31" s="1">
        <v>6</v>
      </c>
      <c r="C31" s="26" t="s">
        <v>9908</v>
      </c>
      <c r="D31" t="s">
        <v>169</v>
      </c>
      <c r="E31" s="27" t="s">
        <v>9909</v>
      </c>
      <c r="F31" s="28" t="s">
        <v>1445</v>
      </c>
      <c r="G31" s="29">
        <v>33.472999999999999</v>
      </c>
      <c r="H31" s="28">
        <v>1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2420</v>
      </c>
      <c r="O31" s="32">
        <f>M31*AA31</f>
        <v>0</v>
      </c>
      <c r="P31" s="1">
        <v>3</v>
      </c>
      <c r="AA31" s="1">
        <f>IF(P31=1,$O$3,IF(P31=2,$O$4,$O$5))</f>
        <v>0</v>
      </c>
    </row>
    <row r="32" ht="25.5">
      <c r="A32" s="1" t="s">
        <v>173</v>
      </c>
      <c r="E32" s="27" t="s">
        <v>9909</v>
      </c>
    </row>
    <row r="33" ht="63.75">
      <c r="A33" s="1" t="s">
        <v>174</v>
      </c>
      <c r="E33" s="33" t="s">
        <v>9910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9911</v>
      </c>
      <c r="D35" t="s">
        <v>169</v>
      </c>
      <c r="E35" s="27" t="s">
        <v>9912</v>
      </c>
      <c r="F35" s="28" t="s">
        <v>1445</v>
      </c>
      <c r="G35" s="29">
        <v>33.472999999999999</v>
      </c>
      <c r="H35" s="28">
        <v>1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169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9912</v>
      </c>
    </row>
    <row r="37" ht="63.75">
      <c r="A37" s="1" t="s">
        <v>174</v>
      </c>
      <c r="E37" s="33" t="s">
        <v>9910</v>
      </c>
    </row>
    <row r="38">
      <c r="A38" s="1" t="s">
        <v>176</v>
      </c>
      <c r="E38" s="27" t="s">
        <v>169</v>
      </c>
    </row>
    <row r="39">
      <c r="A39" s="1" t="s">
        <v>164</v>
      </c>
      <c r="C39" s="22" t="s">
        <v>2853</v>
      </c>
      <c r="E39" s="23" t="s">
        <v>2854</v>
      </c>
      <c r="L39" s="24">
        <f>SUMIFS(L40:L55,A40:A55,"P")</f>
        <v>0</v>
      </c>
      <c r="M39" s="24">
        <f>SUMIFS(M40:M55,A40:A55,"P")</f>
        <v>0</v>
      </c>
      <c r="N39" s="25"/>
    </row>
    <row r="40">
      <c r="A40" s="1" t="s">
        <v>167</v>
      </c>
      <c r="B40" s="1">
        <v>8</v>
      </c>
      <c r="C40" s="26" t="s">
        <v>9913</v>
      </c>
      <c r="D40" t="s">
        <v>169</v>
      </c>
      <c r="E40" s="27" t="s">
        <v>9914</v>
      </c>
      <c r="F40" s="28" t="s">
        <v>1488</v>
      </c>
      <c r="G40" s="29">
        <v>775.154</v>
      </c>
      <c r="H40" s="28">
        <v>0.00975</v>
      </c>
      <c r="I40" s="30">
        <f>ROUND(G40*H40,P4)</f>
        <v>0</v>
      </c>
      <c r="L40" s="31">
        <v>0</v>
      </c>
      <c r="M40" s="24">
        <f>ROUND(G40*L40,P4)</f>
        <v>0</v>
      </c>
      <c r="N40" s="25" t="s">
        <v>172</v>
      </c>
      <c r="O40" s="32">
        <f>M40*AA40</f>
        <v>0</v>
      </c>
      <c r="P40" s="1">
        <v>3</v>
      </c>
      <c r="AA40" s="1">
        <f>IF(P40=1,$O$3,IF(P40=2,$O$4,$O$5))</f>
        <v>0</v>
      </c>
    </row>
    <row r="41">
      <c r="A41" s="1" t="s">
        <v>173</v>
      </c>
      <c r="E41" s="27" t="s">
        <v>9914</v>
      </c>
    </row>
    <row r="42">
      <c r="A42" s="1" t="s">
        <v>174</v>
      </c>
    </row>
    <row r="43">
      <c r="A43" s="1" t="s">
        <v>176</v>
      </c>
      <c r="E43" s="27" t="s">
        <v>169</v>
      </c>
    </row>
    <row r="44">
      <c r="A44" s="1" t="s">
        <v>167</v>
      </c>
      <c r="B44" s="1">
        <v>9</v>
      </c>
      <c r="C44" s="26" t="s">
        <v>9397</v>
      </c>
      <c r="D44" t="s">
        <v>169</v>
      </c>
      <c r="E44" s="27" t="s">
        <v>9398</v>
      </c>
      <c r="F44" s="28" t="s">
        <v>1445</v>
      </c>
      <c r="G44" s="29">
        <v>7.8040000000000003</v>
      </c>
      <c r="H44" s="28">
        <v>0</v>
      </c>
      <c r="I44" s="30">
        <f>ROUND(G44*H44,P4)</f>
        <v>0</v>
      </c>
      <c r="L44" s="31">
        <v>0</v>
      </c>
      <c r="M44" s="24">
        <f>ROUND(G44*L44,P4)</f>
        <v>0</v>
      </c>
      <c r="N44" s="25" t="s">
        <v>172</v>
      </c>
      <c r="O44" s="32">
        <f>M44*AA44</f>
        <v>0</v>
      </c>
      <c r="P44" s="1">
        <v>3</v>
      </c>
      <c r="AA44" s="1">
        <f>IF(P44=1,$O$3,IF(P44=2,$O$4,$O$5))</f>
        <v>0</v>
      </c>
    </row>
    <row r="45" ht="25.5">
      <c r="A45" s="1" t="s">
        <v>173</v>
      </c>
      <c r="E45" s="27" t="s">
        <v>9399</v>
      </c>
    </row>
    <row r="46">
      <c r="A46" s="1" t="s">
        <v>174</v>
      </c>
    </row>
    <row r="47">
      <c r="A47" s="1" t="s">
        <v>176</v>
      </c>
      <c r="E47" s="27" t="s">
        <v>169</v>
      </c>
    </row>
    <row r="48" ht="25.5">
      <c r="A48" s="1" t="s">
        <v>167</v>
      </c>
      <c r="B48" s="1">
        <v>10</v>
      </c>
      <c r="C48" s="26" t="s">
        <v>9915</v>
      </c>
      <c r="D48" t="s">
        <v>169</v>
      </c>
      <c r="E48" s="27" t="s">
        <v>9916</v>
      </c>
      <c r="F48" s="28" t="s">
        <v>1445</v>
      </c>
      <c r="G48" s="29">
        <v>7.8040000000000003</v>
      </c>
      <c r="H48" s="28">
        <v>0</v>
      </c>
      <c r="I48" s="30">
        <f>ROUND(G48*H48,P4)</f>
        <v>0</v>
      </c>
      <c r="L48" s="31">
        <v>0</v>
      </c>
      <c r="M48" s="24">
        <f>ROUND(G48*L48,P4)</f>
        <v>0</v>
      </c>
      <c r="N48" s="25" t="s">
        <v>172</v>
      </c>
      <c r="O48" s="32">
        <f>M48*AA48</f>
        <v>0</v>
      </c>
      <c r="P48" s="1">
        <v>3</v>
      </c>
      <c r="AA48" s="1">
        <f>IF(P48=1,$O$3,IF(P48=2,$O$4,$O$5))</f>
        <v>0</v>
      </c>
    </row>
    <row r="49" ht="38.25">
      <c r="A49" s="1" t="s">
        <v>173</v>
      </c>
      <c r="E49" s="27" t="s">
        <v>9917</v>
      </c>
    </row>
    <row r="50">
      <c r="A50" s="1" t="s">
        <v>174</v>
      </c>
    </row>
    <row r="51">
      <c r="A51" s="1" t="s">
        <v>176</v>
      </c>
      <c r="E51" s="27" t="s">
        <v>169</v>
      </c>
    </row>
    <row r="52">
      <c r="A52" s="1" t="s">
        <v>167</v>
      </c>
      <c r="B52" s="1">
        <v>11</v>
      </c>
      <c r="C52" s="26" t="s">
        <v>9918</v>
      </c>
      <c r="D52" t="s">
        <v>169</v>
      </c>
      <c r="E52" s="27" t="s">
        <v>9919</v>
      </c>
      <c r="F52" s="28" t="s">
        <v>1488</v>
      </c>
      <c r="G52" s="29">
        <v>684.16099999999994</v>
      </c>
      <c r="H52" s="28">
        <v>0.00036000000000000002</v>
      </c>
      <c r="I52" s="30">
        <f>ROUND(G52*H52,P4)</f>
        <v>0</v>
      </c>
      <c r="L52" s="31">
        <v>0</v>
      </c>
      <c r="M52" s="24">
        <f>ROUND(G52*L52,P4)</f>
        <v>0</v>
      </c>
      <c r="N52" s="25" t="s">
        <v>2420</v>
      </c>
      <c r="O52" s="32">
        <f>M52*AA52</f>
        <v>0</v>
      </c>
      <c r="P52" s="1">
        <v>3</v>
      </c>
      <c r="AA52" s="1">
        <f>IF(P52=1,$O$3,IF(P52=2,$O$4,$O$5))</f>
        <v>0</v>
      </c>
    </row>
    <row r="53">
      <c r="A53" s="1" t="s">
        <v>173</v>
      </c>
      <c r="E53" s="27" t="s">
        <v>9919</v>
      </c>
    </row>
    <row r="54" ht="38.25">
      <c r="A54" s="1" t="s">
        <v>174</v>
      </c>
      <c r="E54" s="33" t="s">
        <v>9881</v>
      </c>
    </row>
    <row r="55">
      <c r="A55" s="1" t="s">
        <v>176</v>
      </c>
      <c r="E55" s="27" t="s">
        <v>169</v>
      </c>
    </row>
    <row r="56">
      <c r="A56" s="1" t="s">
        <v>164</v>
      </c>
      <c r="C56" s="22" t="s">
        <v>3010</v>
      </c>
      <c r="E56" s="23" t="s">
        <v>3011</v>
      </c>
      <c r="L56" s="24">
        <f>SUMIFS(L57:L72,A57:A72,"P")</f>
        <v>0</v>
      </c>
      <c r="M56" s="24">
        <f>SUMIFS(M57:M72,A57:A72,"P")</f>
        <v>0</v>
      </c>
      <c r="N56" s="25"/>
    </row>
    <row r="57">
      <c r="A57" s="1" t="s">
        <v>167</v>
      </c>
      <c r="B57" s="1">
        <v>12</v>
      </c>
      <c r="C57" s="26" t="s">
        <v>9920</v>
      </c>
      <c r="D57" t="s">
        <v>169</v>
      </c>
      <c r="E57" s="27" t="s">
        <v>9921</v>
      </c>
      <c r="F57" s="28" t="s">
        <v>1488</v>
      </c>
      <c r="G57" s="29">
        <v>923.61699999999996</v>
      </c>
      <c r="H57" s="28">
        <v>8.0000000000000007E-05</v>
      </c>
      <c r="I57" s="30">
        <f>ROUND(G57*H57,P4)</f>
        <v>0</v>
      </c>
      <c r="L57" s="31">
        <v>0</v>
      </c>
      <c r="M57" s="24">
        <f>ROUND(G57*L57,P4)</f>
        <v>0</v>
      </c>
      <c r="N57" s="25" t="s">
        <v>172</v>
      </c>
      <c r="O57" s="32">
        <f>M57*AA57</f>
        <v>0</v>
      </c>
      <c r="P57" s="1">
        <v>3</v>
      </c>
      <c r="AA57" s="1">
        <f>IF(P57=1,$O$3,IF(P57=2,$O$4,$O$5))</f>
        <v>0</v>
      </c>
    </row>
    <row r="58" ht="25.5">
      <c r="A58" s="1" t="s">
        <v>173</v>
      </c>
      <c r="E58" s="27" t="s">
        <v>9922</v>
      </c>
    </row>
    <row r="59" ht="25.5">
      <c r="A59" s="1" t="s">
        <v>174</v>
      </c>
      <c r="E59" s="33" t="s">
        <v>9923</v>
      </c>
    </row>
    <row r="60">
      <c r="A60" s="1" t="s">
        <v>176</v>
      </c>
      <c r="E60" s="27" t="s">
        <v>169</v>
      </c>
    </row>
    <row r="61">
      <c r="A61" s="1" t="s">
        <v>167</v>
      </c>
      <c r="B61" s="1">
        <v>13</v>
      </c>
      <c r="C61" s="26" t="s">
        <v>9924</v>
      </c>
      <c r="D61" t="s">
        <v>169</v>
      </c>
      <c r="E61" s="27" t="s">
        <v>9925</v>
      </c>
      <c r="F61" s="28" t="s">
        <v>1488</v>
      </c>
      <c r="G61" s="29">
        <v>923.61699999999996</v>
      </c>
      <c r="H61" s="28">
        <v>0.00017000000000000001</v>
      </c>
      <c r="I61" s="30">
        <f>ROUND(G61*H61,P4)</f>
        <v>0</v>
      </c>
      <c r="L61" s="31">
        <v>0</v>
      </c>
      <c r="M61" s="24">
        <f>ROUND(G61*L61,P4)</f>
        <v>0</v>
      </c>
      <c r="N61" s="25" t="s">
        <v>2420</v>
      </c>
      <c r="O61" s="32">
        <f>M61*AA61</f>
        <v>0</v>
      </c>
      <c r="P61" s="1">
        <v>3</v>
      </c>
      <c r="AA61" s="1">
        <f>IF(P61=1,$O$3,IF(P61=2,$O$4,$O$5))</f>
        <v>0</v>
      </c>
    </row>
    <row r="62">
      <c r="A62" s="1" t="s">
        <v>173</v>
      </c>
      <c r="E62" s="27" t="s">
        <v>9925</v>
      </c>
    </row>
    <row r="63" ht="25.5">
      <c r="A63" s="1" t="s">
        <v>174</v>
      </c>
      <c r="E63" s="33" t="s">
        <v>9926</v>
      </c>
    </row>
    <row r="64">
      <c r="A64" s="1" t="s">
        <v>176</v>
      </c>
      <c r="E64" s="27" t="s">
        <v>169</v>
      </c>
    </row>
    <row r="65">
      <c r="A65" s="1" t="s">
        <v>167</v>
      </c>
      <c r="B65" s="1">
        <v>14</v>
      </c>
      <c r="C65" s="26" t="s">
        <v>9927</v>
      </c>
      <c r="D65" t="s">
        <v>169</v>
      </c>
      <c r="E65" s="27" t="s">
        <v>9928</v>
      </c>
      <c r="F65" s="28" t="s">
        <v>1488</v>
      </c>
      <c r="G65" s="29">
        <v>923.61699999999996</v>
      </c>
      <c r="H65" s="28">
        <v>0.00012</v>
      </c>
      <c r="I65" s="30">
        <f>ROUND(G65*H65,P4)</f>
        <v>0</v>
      </c>
      <c r="L65" s="31">
        <v>0</v>
      </c>
      <c r="M65" s="24">
        <f>ROUND(G65*L65,P4)</f>
        <v>0</v>
      </c>
      <c r="N65" s="25" t="s">
        <v>2420</v>
      </c>
      <c r="O65" s="32">
        <f>M65*AA65</f>
        <v>0</v>
      </c>
      <c r="P65" s="1">
        <v>3</v>
      </c>
      <c r="AA65" s="1">
        <f>IF(P65=1,$O$3,IF(P65=2,$O$4,$O$5))</f>
        <v>0</v>
      </c>
    </row>
    <row r="66">
      <c r="A66" s="1" t="s">
        <v>173</v>
      </c>
      <c r="E66" s="27" t="s">
        <v>9928</v>
      </c>
    </row>
    <row r="67" ht="25.5">
      <c r="A67" s="1" t="s">
        <v>174</v>
      </c>
      <c r="E67" s="33" t="s">
        <v>9926</v>
      </c>
    </row>
    <row r="68">
      <c r="A68" s="1" t="s">
        <v>176</v>
      </c>
      <c r="E68" s="27" t="s">
        <v>169</v>
      </c>
    </row>
    <row r="69">
      <c r="A69" s="1" t="s">
        <v>167</v>
      </c>
      <c r="B69" s="1">
        <v>15</v>
      </c>
      <c r="C69" s="26" t="s">
        <v>9929</v>
      </c>
      <c r="D69" t="s">
        <v>169</v>
      </c>
      <c r="E69" s="27" t="s">
        <v>9930</v>
      </c>
      <c r="F69" s="28" t="s">
        <v>1488</v>
      </c>
      <c r="G69" s="29">
        <v>923.61699999999996</v>
      </c>
      <c r="H69" s="28">
        <v>0.00012</v>
      </c>
      <c r="I69" s="30">
        <f>ROUND(G69*H69,P4)</f>
        <v>0</v>
      </c>
      <c r="L69" s="31">
        <v>0</v>
      </c>
      <c r="M69" s="24">
        <f>ROUND(G69*L69,P4)</f>
        <v>0</v>
      </c>
      <c r="N69" s="25" t="s">
        <v>2420</v>
      </c>
      <c r="O69" s="32">
        <f>M69*AA69</f>
        <v>0</v>
      </c>
      <c r="P69" s="1">
        <v>3</v>
      </c>
      <c r="AA69" s="1">
        <f>IF(P69=1,$O$3,IF(P69=2,$O$4,$O$5))</f>
        <v>0</v>
      </c>
    </row>
    <row r="70">
      <c r="A70" s="1" t="s">
        <v>173</v>
      </c>
      <c r="E70" s="27" t="s">
        <v>9931</v>
      </c>
    </row>
    <row r="71" ht="25.5">
      <c r="A71" s="1" t="s">
        <v>174</v>
      </c>
      <c r="E71" s="33" t="s">
        <v>9926</v>
      </c>
    </row>
    <row r="72">
      <c r="A72" s="1" t="s">
        <v>176</v>
      </c>
      <c r="E72" s="27" t="s">
        <v>169</v>
      </c>
    </row>
    <row r="73">
      <c r="A73" s="1" t="s">
        <v>164</v>
      </c>
      <c r="C73" s="22" t="s">
        <v>2140</v>
      </c>
      <c r="E73" s="23" t="s">
        <v>2141</v>
      </c>
      <c r="L73" s="24">
        <f>SUMIFS(L74:L81,A74:A81,"P")</f>
        <v>0</v>
      </c>
      <c r="M73" s="24">
        <f>SUMIFS(M74:M81,A74:A81,"P")</f>
        <v>0</v>
      </c>
      <c r="N73" s="25"/>
    </row>
    <row r="74">
      <c r="A74" s="1" t="s">
        <v>167</v>
      </c>
      <c r="B74" s="1">
        <v>16</v>
      </c>
      <c r="C74" s="26" t="s">
        <v>9932</v>
      </c>
      <c r="D74" t="s">
        <v>169</v>
      </c>
      <c r="E74" s="27" t="s">
        <v>9933</v>
      </c>
      <c r="F74" s="28" t="s">
        <v>1445</v>
      </c>
      <c r="G74" s="29">
        <v>73.156000000000006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 ht="38.25">
      <c r="A75" s="1" t="s">
        <v>173</v>
      </c>
      <c r="E75" s="27" t="s">
        <v>9934</v>
      </c>
    </row>
    <row r="76">
      <c r="A76" s="1" t="s">
        <v>174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17</v>
      </c>
      <c r="C78" s="26" t="s">
        <v>9935</v>
      </c>
      <c r="D78" t="s">
        <v>169</v>
      </c>
      <c r="E78" s="27" t="s">
        <v>9936</v>
      </c>
      <c r="F78" s="28" t="s">
        <v>1445</v>
      </c>
      <c r="G78" s="29">
        <v>73.156000000000006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9937</v>
      </c>
    </row>
    <row r="80">
      <c r="A80" s="1" t="s">
        <v>174</v>
      </c>
    </row>
    <row r="81">
      <c r="A81" s="1" t="s">
        <v>176</v>
      </c>
      <c r="E81" s="27" t="s">
        <v>169</v>
      </c>
    </row>
    <row r="82">
      <c r="A82" s="1" t="s">
        <v>164</v>
      </c>
      <c r="C82" s="22" t="s">
        <v>1436</v>
      </c>
      <c r="E82" s="23" t="s">
        <v>1437</v>
      </c>
      <c r="L82" s="24">
        <f>SUMIFS(L83:L86,A83:A86,"P")</f>
        <v>0</v>
      </c>
      <c r="M82" s="24">
        <f>SUMIFS(M83:M86,A83:A86,"P")</f>
        <v>0</v>
      </c>
      <c r="N82" s="25"/>
    </row>
    <row r="83">
      <c r="A83" s="1" t="s">
        <v>167</v>
      </c>
      <c r="B83" s="1">
        <v>18</v>
      </c>
      <c r="C83" s="26" t="s">
        <v>1438</v>
      </c>
      <c r="D83" t="s">
        <v>169</v>
      </c>
      <c r="E83" s="27" t="s">
        <v>1439</v>
      </c>
      <c r="F83" s="28" t="s">
        <v>743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169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1439</v>
      </c>
    </row>
    <row r="85">
      <c r="A85" s="1" t="s">
        <v>174</v>
      </c>
    </row>
    <row r="86">
      <c r="A86" s="1" t="s">
        <v>176</v>
      </c>
      <c r="E86" s="27" t="s">
        <v>169</v>
      </c>
    </row>
  </sheetData>
  <sheetProtection sheet="1" objects="1" scenarios="1" spinCount="100000" saltValue="D7CqEviWuYqZJ6pBid7ZWzUyg0SmxUu1Iy5Lkxu+7ar1oWOc059GyuOqzyffpf0MJSFZ48rPIatufixSH37AYw==" hashValue="DZ7cG8WH6JyezgDrr6+ohArDhpxLbKlFwk9Vn3bGRNwycWgPz62K64BJ1gHlb1f/RKEy+zJwFhZSuzdqM3OOx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COUNTIFS(L8:L644,"=0",A8:A644,"P")+COUNTIFS(L8:L644,"",A8:A644,"P")+SUM(Q8:Q644)</f>
        <v>0</v>
      </c>
    </row>
    <row r="8">
      <c r="A8" s="1" t="s">
        <v>162</v>
      </c>
      <c r="C8" s="22" t="s">
        <v>9938</v>
      </c>
      <c r="E8" s="23" t="s">
        <v>113</v>
      </c>
      <c r="L8" s="24">
        <f>L9+L146+L587</f>
        <v>0</v>
      </c>
      <c r="M8" s="24">
        <f>M9+M146+M587</f>
        <v>0</v>
      </c>
      <c r="N8" s="25"/>
    </row>
    <row r="9">
      <c r="A9" s="1" t="s">
        <v>164</v>
      </c>
      <c r="C9" s="22" t="s">
        <v>2853</v>
      </c>
      <c r="E9" s="23" t="s">
        <v>2854</v>
      </c>
      <c r="L9" s="24">
        <f>SUMIFS(L10:L145,A10:A145,"P")</f>
        <v>0</v>
      </c>
      <c r="M9" s="24">
        <f>SUMIFS(M10:M145,A10:A145,"P")</f>
        <v>0</v>
      </c>
      <c r="N9" s="25"/>
    </row>
    <row r="10" ht="25.5">
      <c r="A10" s="1" t="s">
        <v>167</v>
      </c>
      <c r="B10" s="1">
        <v>1</v>
      </c>
      <c r="C10" s="26" t="s">
        <v>9939</v>
      </c>
      <c r="D10" t="s">
        <v>169</v>
      </c>
      <c r="E10" s="27" t="s">
        <v>9940</v>
      </c>
      <c r="F10" s="28" t="s">
        <v>200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 ht="25.5">
      <c r="A11" s="1" t="s">
        <v>173</v>
      </c>
      <c r="E11" s="27" t="s">
        <v>9940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9941</v>
      </c>
      <c r="D14" t="s">
        <v>169</v>
      </c>
      <c r="E14" s="27" t="s">
        <v>9942</v>
      </c>
      <c r="F14" s="28" t="s">
        <v>200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9942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9943</v>
      </c>
      <c r="D18" t="s">
        <v>169</v>
      </c>
      <c r="E18" s="27" t="s">
        <v>9944</v>
      </c>
      <c r="F18" s="28" t="s">
        <v>200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9944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9945</v>
      </c>
      <c r="D22" t="s">
        <v>169</v>
      </c>
      <c r="E22" s="27" t="s">
        <v>9946</v>
      </c>
      <c r="F22" s="28" t="s">
        <v>200</v>
      </c>
      <c r="G22" s="29">
        <v>2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9946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9947</v>
      </c>
      <c r="D26" t="s">
        <v>169</v>
      </c>
      <c r="E26" s="27" t="s">
        <v>9948</v>
      </c>
      <c r="F26" s="28" t="s">
        <v>200</v>
      </c>
      <c r="G26" s="29">
        <v>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38.25">
      <c r="A27" s="1" t="s">
        <v>173</v>
      </c>
      <c r="E27" s="27" t="s">
        <v>9949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9950</v>
      </c>
      <c r="D30" t="s">
        <v>169</v>
      </c>
      <c r="E30" s="27" t="s">
        <v>9951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38.25">
      <c r="A31" s="1" t="s">
        <v>173</v>
      </c>
      <c r="E31" s="27" t="s">
        <v>9952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9953</v>
      </c>
      <c r="D34" t="s">
        <v>169</v>
      </c>
      <c r="E34" s="27" t="s">
        <v>9954</v>
      </c>
      <c r="F34" s="28" t="s">
        <v>200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9954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9955</v>
      </c>
      <c r="D38" t="s">
        <v>169</v>
      </c>
      <c r="E38" s="27" t="s">
        <v>9956</v>
      </c>
      <c r="F38" s="28" t="s">
        <v>200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9956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9957</v>
      </c>
      <c r="D42" t="s">
        <v>169</v>
      </c>
      <c r="E42" s="27" t="s">
        <v>9958</v>
      </c>
      <c r="F42" s="28" t="s">
        <v>200</v>
      </c>
      <c r="G42" s="29">
        <v>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9958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9959</v>
      </c>
      <c r="D46" t="s">
        <v>169</v>
      </c>
      <c r="E46" s="27" t="s">
        <v>9960</v>
      </c>
      <c r="F46" s="28" t="s">
        <v>200</v>
      </c>
      <c r="G46" s="29">
        <v>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9960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9961</v>
      </c>
      <c r="D50" t="s">
        <v>169</v>
      </c>
      <c r="E50" s="27" t="s">
        <v>9962</v>
      </c>
      <c r="F50" s="28" t="s">
        <v>200</v>
      </c>
      <c r="G50" s="29">
        <v>1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9962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25.5">
      <c r="A54" s="1" t="s">
        <v>167</v>
      </c>
      <c r="B54" s="1">
        <v>12</v>
      </c>
      <c r="C54" s="26" t="s">
        <v>9963</v>
      </c>
      <c r="D54" t="s">
        <v>169</v>
      </c>
      <c r="E54" s="27" t="s">
        <v>9964</v>
      </c>
      <c r="F54" s="28" t="s">
        <v>200</v>
      </c>
      <c r="G54" s="29">
        <v>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9964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9965</v>
      </c>
      <c r="D58" t="s">
        <v>169</v>
      </c>
      <c r="E58" s="27" t="s">
        <v>9966</v>
      </c>
      <c r="F58" s="28" t="s">
        <v>200</v>
      </c>
      <c r="G58" s="29">
        <v>3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9966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9967</v>
      </c>
      <c r="D62" t="s">
        <v>169</v>
      </c>
      <c r="E62" s="27" t="s">
        <v>9968</v>
      </c>
      <c r="F62" s="28" t="s">
        <v>200</v>
      </c>
      <c r="G62" s="29">
        <v>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9968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25.5">
      <c r="A66" s="1" t="s">
        <v>167</v>
      </c>
      <c r="B66" s="1">
        <v>15</v>
      </c>
      <c r="C66" s="26" t="s">
        <v>9969</v>
      </c>
      <c r="D66" t="s">
        <v>169</v>
      </c>
      <c r="E66" s="27" t="s">
        <v>9970</v>
      </c>
      <c r="F66" s="28" t="s">
        <v>200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9970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25.5">
      <c r="A70" s="1" t="s">
        <v>167</v>
      </c>
      <c r="B70" s="1">
        <v>16</v>
      </c>
      <c r="C70" s="26" t="s">
        <v>9971</v>
      </c>
      <c r="D70" t="s">
        <v>169</v>
      </c>
      <c r="E70" s="27" t="s">
        <v>9972</v>
      </c>
      <c r="F70" s="28" t="s">
        <v>200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9972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25.5">
      <c r="A74" s="1" t="s">
        <v>167</v>
      </c>
      <c r="B74" s="1">
        <v>17</v>
      </c>
      <c r="C74" s="26" t="s">
        <v>9973</v>
      </c>
      <c r="D74" t="s">
        <v>169</v>
      </c>
      <c r="E74" s="27" t="s">
        <v>9974</v>
      </c>
      <c r="F74" s="28" t="s">
        <v>200</v>
      </c>
      <c r="G74" s="29">
        <v>1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 ht="25.5">
      <c r="A75" s="1" t="s">
        <v>173</v>
      </c>
      <c r="E75" s="27" t="s">
        <v>9974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9975</v>
      </c>
      <c r="D78" t="s">
        <v>169</v>
      </c>
      <c r="E78" s="27" t="s">
        <v>9976</v>
      </c>
      <c r="F78" s="28" t="s">
        <v>200</v>
      </c>
      <c r="G78" s="29">
        <v>1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 ht="25.5">
      <c r="A79" s="1" t="s">
        <v>173</v>
      </c>
      <c r="E79" s="27" t="s">
        <v>9976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9977</v>
      </c>
      <c r="D82" t="s">
        <v>169</v>
      </c>
      <c r="E82" s="27" t="s">
        <v>9978</v>
      </c>
      <c r="F82" s="28" t="s">
        <v>200</v>
      </c>
      <c r="G82" s="29">
        <v>1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169</v>
      </c>
      <c r="O82" s="32">
        <f>M82*AA82</f>
        <v>0</v>
      </c>
      <c r="P82" s="1">
        <v>3</v>
      </c>
      <c r="AA82" s="1">
        <f>IF(P82=1,$O$3,IF(P82=2,$O$4,$O$5))</f>
        <v>0</v>
      </c>
    </row>
    <row r="83" ht="25.5">
      <c r="A83" s="1" t="s">
        <v>173</v>
      </c>
      <c r="E83" s="27" t="s">
        <v>9978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9979</v>
      </c>
      <c r="D86" t="s">
        <v>169</v>
      </c>
      <c r="E86" s="27" t="s">
        <v>9980</v>
      </c>
      <c r="F86" s="28" t="s">
        <v>200</v>
      </c>
      <c r="G86" s="29">
        <v>1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169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9980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9981</v>
      </c>
      <c r="D90" t="s">
        <v>169</v>
      </c>
      <c r="E90" s="27" t="s">
        <v>9982</v>
      </c>
      <c r="F90" s="28" t="s">
        <v>200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169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9982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9983</v>
      </c>
      <c r="D94" t="s">
        <v>169</v>
      </c>
      <c r="E94" s="27" t="s">
        <v>9984</v>
      </c>
      <c r="F94" s="28" t="s">
        <v>200</v>
      </c>
      <c r="G94" s="29">
        <v>3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169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9984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9985</v>
      </c>
      <c r="D98" t="s">
        <v>169</v>
      </c>
      <c r="E98" s="27" t="s">
        <v>9986</v>
      </c>
      <c r="F98" s="28" t="s">
        <v>200</v>
      </c>
      <c r="G98" s="29">
        <v>3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169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9986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9987</v>
      </c>
      <c r="D102" t="s">
        <v>169</v>
      </c>
      <c r="E102" s="27" t="s">
        <v>9988</v>
      </c>
      <c r="F102" s="28" t="s">
        <v>200</v>
      </c>
      <c r="G102" s="29">
        <v>3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169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9988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9989</v>
      </c>
      <c r="D106" t="s">
        <v>169</v>
      </c>
      <c r="E106" s="27" t="s">
        <v>9990</v>
      </c>
      <c r="F106" s="28" t="s">
        <v>200</v>
      </c>
      <c r="G106" s="29">
        <v>1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169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9990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9991</v>
      </c>
      <c r="D110" t="s">
        <v>169</v>
      </c>
      <c r="E110" s="27" t="s">
        <v>9992</v>
      </c>
      <c r="F110" s="28" t="s">
        <v>200</v>
      </c>
      <c r="G110" s="29">
        <v>1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9992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9993</v>
      </c>
      <c r="D114" t="s">
        <v>169</v>
      </c>
      <c r="E114" s="27" t="s">
        <v>9994</v>
      </c>
      <c r="F114" s="28" t="s">
        <v>200</v>
      </c>
      <c r="G114" s="29">
        <v>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9994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9995</v>
      </c>
      <c r="D118" t="s">
        <v>169</v>
      </c>
      <c r="E118" s="27" t="s">
        <v>9996</v>
      </c>
      <c r="F118" s="28" t="s">
        <v>200</v>
      </c>
      <c r="G118" s="29">
        <v>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9996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9997</v>
      </c>
      <c r="D122" t="s">
        <v>169</v>
      </c>
      <c r="E122" s="27" t="s">
        <v>9998</v>
      </c>
      <c r="F122" s="28" t="s">
        <v>200</v>
      </c>
      <c r="G122" s="29">
        <v>2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9998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 ht="25.5">
      <c r="A126" s="1" t="s">
        <v>167</v>
      </c>
      <c r="B126" s="1">
        <v>30</v>
      </c>
      <c r="C126" s="26" t="s">
        <v>9999</v>
      </c>
      <c r="D126" t="s">
        <v>169</v>
      </c>
      <c r="E126" s="27" t="s">
        <v>10000</v>
      </c>
      <c r="F126" s="28" t="s">
        <v>200</v>
      </c>
      <c r="G126" s="29">
        <v>2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10000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 ht="25.5">
      <c r="A130" s="1" t="s">
        <v>167</v>
      </c>
      <c r="B130" s="1">
        <v>31</v>
      </c>
      <c r="C130" s="26" t="s">
        <v>10001</v>
      </c>
      <c r="D130" t="s">
        <v>169</v>
      </c>
      <c r="E130" s="27" t="s">
        <v>10002</v>
      </c>
      <c r="F130" s="28" t="s">
        <v>200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38.25">
      <c r="A131" s="1" t="s">
        <v>173</v>
      </c>
      <c r="E131" s="27" t="s">
        <v>10003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 ht="25.5">
      <c r="A134" s="1" t="s">
        <v>167</v>
      </c>
      <c r="B134" s="1">
        <v>32</v>
      </c>
      <c r="C134" s="26" t="s">
        <v>10004</v>
      </c>
      <c r="D134" t="s">
        <v>169</v>
      </c>
      <c r="E134" s="27" t="s">
        <v>10005</v>
      </c>
      <c r="F134" s="28" t="s">
        <v>200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38.25">
      <c r="A135" s="1" t="s">
        <v>173</v>
      </c>
      <c r="E135" s="27" t="s">
        <v>10006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33</v>
      </c>
      <c r="C138" s="26" t="s">
        <v>10007</v>
      </c>
      <c r="D138" t="s">
        <v>169</v>
      </c>
      <c r="E138" s="27" t="s">
        <v>10008</v>
      </c>
      <c r="F138" s="28" t="s">
        <v>200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38.25">
      <c r="A139" s="1" t="s">
        <v>173</v>
      </c>
      <c r="E139" s="27" t="s">
        <v>10009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 ht="25.5">
      <c r="A142" s="1" t="s">
        <v>167</v>
      </c>
      <c r="B142" s="1">
        <v>34</v>
      </c>
      <c r="C142" s="26" t="s">
        <v>10010</v>
      </c>
      <c r="D142" t="s">
        <v>169</v>
      </c>
      <c r="E142" s="27" t="s">
        <v>10011</v>
      </c>
      <c r="F142" s="28" t="s">
        <v>200</v>
      </c>
      <c r="G142" s="29">
        <v>1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 ht="25.5">
      <c r="A143" s="1" t="s">
        <v>173</v>
      </c>
      <c r="E143" s="27" t="s">
        <v>10012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>
      <c r="A146" s="1" t="s">
        <v>164</v>
      </c>
      <c r="C146" s="22" t="s">
        <v>10013</v>
      </c>
      <c r="E146" s="23" t="s">
        <v>10014</v>
      </c>
      <c r="L146" s="24">
        <f>SUMIFS(L147:L586,A147:A586,"P")</f>
        <v>0</v>
      </c>
      <c r="M146" s="24">
        <f>SUMIFS(M147:M586,A147:A586,"P")</f>
        <v>0</v>
      </c>
      <c r="N146" s="25"/>
    </row>
    <row r="147" ht="25.5">
      <c r="A147" s="1" t="s">
        <v>167</v>
      </c>
      <c r="B147" s="1">
        <v>35</v>
      </c>
      <c r="C147" s="26" t="s">
        <v>10015</v>
      </c>
      <c r="D147" t="s">
        <v>169</v>
      </c>
      <c r="E147" s="27" t="s">
        <v>10016</v>
      </c>
      <c r="F147" s="28" t="s">
        <v>200</v>
      </c>
      <c r="G147" s="29">
        <v>3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169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10016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10017</v>
      </c>
      <c r="D151" t="s">
        <v>169</v>
      </c>
      <c r="E151" s="27" t="s">
        <v>10018</v>
      </c>
      <c r="F151" s="28" t="s">
        <v>200</v>
      </c>
      <c r="G151" s="29">
        <v>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169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10018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10019</v>
      </c>
      <c r="D155" t="s">
        <v>169</v>
      </c>
      <c r="E155" s="27" t="s">
        <v>10020</v>
      </c>
      <c r="F155" s="28" t="s">
        <v>200</v>
      </c>
      <c r="G155" s="29">
        <v>3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169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10020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10021</v>
      </c>
      <c r="D159" t="s">
        <v>169</v>
      </c>
      <c r="E159" s="27" t="s">
        <v>10022</v>
      </c>
      <c r="F159" s="28" t="s">
        <v>200</v>
      </c>
      <c r="G159" s="29">
        <v>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169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10022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10023</v>
      </c>
      <c r="D163" t="s">
        <v>169</v>
      </c>
      <c r="E163" s="27" t="s">
        <v>10024</v>
      </c>
      <c r="F163" s="28" t="s">
        <v>200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169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10024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>
      <c r="A167" s="1" t="s">
        <v>167</v>
      </c>
      <c r="B167" s="1">
        <v>40</v>
      </c>
      <c r="C167" s="26" t="s">
        <v>10025</v>
      </c>
      <c r="D167" t="s">
        <v>169</v>
      </c>
      <c r="E167" s="27" t="s">
        <v>10026</v>
      </c>
      <c r="F167" s="28" t="s">
        <v>200</v>
      </c>
      <c r="G167" s="29">
        <v>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10026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10027</v>
      </c>
      <c r="D171" t="s">
        <v>169</v>
      </c>
      <c r="E171" s="27" t="s">
        <v>10024</v>
      </c>
      <c r="F171" s="28" t="s">
        <v>200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169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10024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10028</v>
      </c>
      <c r="D175" t="s">
        <v>169</v>
      </c>
      <c r="E175" s="27" t="s">
        <v>10029</v>
      </c>
      <c r="F175" s="28" t="s">
        <v>200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169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10029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10030</v>
      </c>
      <c r="D179" t="s">
        <v>169</v>
      </c>
      <c r="E179" s="27" t="s">
        <v>10031</v>
      </c>
      <c r="F179" s="28" t="s">
        <v>200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169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25.5">
      <c r="A180" s="1" t="s">
        <v>173</v>
      </c>
      <c r="E180" s="27" t="s">
        <v>10031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10032</v>
      </c>
      <c r="D183" t="s">
        <v>169</v>
      </c>
      <c r="E183" s="27" t="s">
        <v>10033</v>
      </c>
      <c r="F183" s="28" t="s">
        <v>200</v>
      </c>
      <c r="G183" s="29">
        <v>2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169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>
      <c r="A184" s="1" t="s">
        <v>173</v>
      </c>
      <c r="E184" s="27" t="s">
        <v>10033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10034</v>
      </c>
      <c r="D187" t="s">
        <v>169</v>
      </c>
      <c r="E187" s="27" t="s">
        <v>10035</v>
      </c>
      <c r="F187" s="28" t="s">
        <v>200</v>
      </c>
      <c r="G187" s="29">
        <v>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>
      <c r="A188" s="1" t="s">
        <v>173</v>
      </c>
      <c r="E188" s="27" t="s">
        <v>10035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167</v>
      </c>
      <c r="B191" s="1">
        <v>46</v>
      </c>
      <c r="C191" s="26" t="s">
        <v>10036</v>
      </c>
      <c r="D191" t="s">
        <v>169</v>
      </c>
      <c r="E191" s="27" t="s">
        <v>10037</v>
      </c>
      <c r="F191" s="28" t="s">
        <v>200</v>
      </c>
      <c r="G191" s="29">
        <v>3</v>
      </c>
      <c r="H191" s="28">
        <v>0</v>
      </c>
      <c r="I191" s="30">
        <f>ROUND(G191*H191,P4)</f>
        <v>0</v>
      </c>
      <c r="L191" s="31">
        <v>0</v>
      </c>
      <c r="M191" s="24">
        <f>ROUND(G191*L191,P4)</f>
        <v>0</v>
      </c>
      <c r="N191" s="25" t="s">
        <v>169</v>
      </c>
      <c r="O191" s="32">
        <f>M191*AA191</f>
        <v>0</v>
      </c>
      <c r="P191" s="1">
        <v>3</v>
      </c>
      <c r="AA191" s="1">
        <f>IF(P191=1,$O$3,IF(P191=2,$O$4,$O$5))</f>
        <v>0</v>
      </c>
    </row>
    <row r="192">
      <c r="A192" s="1" t="s">
        <v>173</v>
      </c>
      <c r="E192" s="27" t="s">
        <v>10037</v>
      </c>
    </row>
    <row r="193">
      <c r="A193" s="1" t="s">
        <v>174</v>
      </c>
    </row>
    <row r="194">
      <c r="A194" s="1" t="s">
        <v>176</v>
      </c>
      <c r="E194" s="27" t="s">
        <v>169</v>
      </c>
    </row>
    <row r="195">
      <c r="A195" s="1" t="s">
        <v>167</v>
      </c>
      <c r="B195" s="1">
        <v>47</v>
      </c>
      <c r="C195" s="26" t="s">
        <v>10038</v>
      </c>
      <c r="D195" t="s">
        <v>169</v>
      </c>
      <c r="E195" s="27" t="s">
        <v>10039</v>
      </c>
      <c r="F195" s="28" t="s">
        <v>200</v>
      </c>
      <c r="G195" s="29">
        <v>7</v>
      </c>
      <c r="H195" s="28">
        <v>0</v>
      </c>
      <c r="I195" s="30">
        <f>ROUND(G195*H195,P4)</f>
        <v>0</v>
      </c>
      <c r="L195" s="31">
        <v>0</v>
      </c>
      <c r="M195" s="24">
        <f>ROUND(G195*L195,P4)</f>
        <v>0</v>
      </c>
      <c r="N195" s="25" t="s">
        <v>169</v>
      </c>
      <c r="O195" s="32">
        <f>M195*AA195</f>
        <v>0</v>
      </c>
      <c r="P195" s="1">
        <v>3</v>
      </c>
      <c r="AA195" s="1">
        <f>IF(P195=1,$O$3,IF(P195=2,$O$4,$O$5))</f>
        <v>0</v>
      </c>
    </row>
    <row r="196">
      <c r="A196" s="1" t="s">
        <v>173</v>
      </c>
      <c r="E196" s="27" t="s">
        <v>10039</v>
      </c>
    </row>
    <row r="197">
      <c r="A197" s="1" t="s">
        <v>174</v>
      </c>
    </row>
    <row r="198">
      <c r="A198" s="1" t="s">
        <v>176</v>
      </c>
      <c r="E198" s="27" t="s">
        <v>169</v>
      </c>
    </row>
    <row r="199">
      <c r="A199" s="1" t="s">
        <v>167</v>
      </c>
      <c r="B199" s="1">
        <v>48</v>
      </c>
      <c r="C199" s="26" t="s">
        <v>10040</v>
      </c>
      <c r="D199" t="s">
        <v>169</v>
      </c>
      <c r="E199" s="27" t="s">
        <v>10041</v>
      </c>
      <c r="F199" s="28" t="s">
        <v>200</v>
      </c>
      <c r="G199" s="29">
        <v>7</v>
      </c>
      <c r="H199" s="28">
        <v>0</v>
      </c>
      <c r="I199" s="30">
        <f>ROUND(G199*H199,P4)</f>
        <v>0</v>
      </c>
      <c r="L199" s="31">
        <v>0</v>
      </c>
      <c r="M199" s="24">
        <f>ROUND(G199*L199,P4)</f>
        <v>0</v>
      </c>
      <c r="N199" s="25" t="s">
        <v>169</v>
      </c>
      <c r="O199" s="32">
        <f>M199*AA199</f>
        <v>0</v>
      </c>
      <c r="P199" s="1">
        <v>3</v>
      </c>
      <c r="AA199" s="1">
        <f>IF(P199=1,$O$3,IF(P199=2,$O$4,$O$5))</f>
        <v>0</v>
      </c>
    </row>
    <row r="200">
      <c r="A200" s="1" t="s">
        <v>173</v>
      </c>
      <c r="E200" s="27" t="s">
        <v>10041</v>
      </c>
    </row>
    <row r="201">
      <c r="A201" s="1" t="s">
        <v>174</v>
      </c>
    </row>
    <row r="202">
      <c r="A202" s="1" t="s">
        <v>176</v>
      </c>
      <c r="E202" s="27" t="s">
        <v>169</v>
      </c>
    </row>
    <row r="203">
      <c r="A203" s="1" t="s">
        <v>167</v>
      </c>
      <c r="B203" s="1">
        <v>49</v>
      </c>
      <c r="C203" s="26" t="s">
        <v>10042</v>
      </c>
      <c r="D203" t="s">
        <v>169</v>
      </c>
      <c r="E203" s="27" t="s">
        <v>10043</v>
      </c>
      <c r="F203" s="28" t="s">
        <v>200</v>
      </c>
      <c r="G203" s="29">
        <v>1</v>
      </c>
      <c r="H203" s="28">
        <v>0</v>
      </c>
      <c r="I203" s="30">
        <f>ROUND(G203*H203,P4)</f>
        <v>0</v>
      </c>
      <c r="L203" s="31">
        <v>0</v>
      </c>
      <c r="M203" s="24">
        <f>ROUND(G203*L203,P4)</f>
        <v>0</v>
      </c>
      <c r="N203" s="25" t="s">
        <v>169</v>
      </c>
      <c r="O203" s="32">
        <f>M203*AA203</f>
        <v>0</v>
      </c>
      <c r="P203" s="1">
        <v>3</v>
      </c>
      <c r="AA203" s="1">
        <f>IF(P203=1,$O$3,IF(P203=2,$O$4,$O$5))</f>
        <v>0</v>
      </c>
    </row>
    <row r="204">
      <c r="A204" s="1" t="s">
        <v>173</v>
      </c>
      <c r="E204" s="27" t="s">
        <v>10043</v>
      </c>
    </row>
    <row r="205">
      <c r="A205" s="1" t="s">
        <v>174</v>
      </c>
    </row>
    <row r="206">
      <c r="A206" s="1" t="s">
        <v>176</v>
      </c>
      <c r="E206" s="27" t="s">
        <v>169</v>
      </c>
    </row>
    <row r="207">
      <c r="A207" s="1" t="s">
        <v>167</v>
      </c>
      <c r="B207" s="1">
        <v>50</v>
      </c>
      <c r="C207" s="26" t="s">
        <v>10044</v>
      </c>
      <c r="D207" t="s">
        <v>169</v>
      </c>
      <c r="E207" s="27" t="s">
        <v>10045</v>
      </c>
      <c r="F207" s="28" t="s">
        <v>200</v>
      </c>
      <c r="G207" s="29">
        <v>1</v>
      </c>
      <c r="H207" s="28">
        <v>0</v>
      </c>
      <c r="I207" s="30">
        <f>ROUND(G207*H207,P4)</f>
        <v>0</v>
      </c>
      <c r="L207" s="31">
        <v>0</v>
      </c>
      <c r="M207" s="24">
        <f>ROUND(G207*L207,P4)</f>
        <v>0</v>
      </c>
      <c r="N207" s="25" t="s">
        <v>169</v>
      </c>
      <c r="O207" s="32">
        <f>M207*AA207</f>
        <v>0</v>
      </c>
      <c r="P207" s="1">
        <v>3</v>
      </c>
      <c r="AA207" s="1">
        <f>IF(P207=1,$O$3,IF(P207=2,$O$4,$O$5))</f>
        <v>0</v>
      </c>
    </row>
    <row r="208">
      <c r="A208" s="1" t="s">
        <v>173</v>
      </c>
      <c r="E208" s="27" t="s">
        <v>10045</v>
      </c>
    </row>
    <row r="209">
      <c r="A209" s="1" t="s">
        <v>174</v>
      </c>
    </row>
    <row r="210">
      <c r="A210" s="1" t="s">
        <v>176</v>
      </c>
      <c r="E210" s="27" t="s">
        <v>169</v>
      </c>
    </row>
    <row r="211">
      <c r="A211" s="1" t="s">
        <v>167</v>
      </c>
      <c r="B211" s="1">
        <v>51</v>
      </c>
      <c r="C211" s="26" t="s">
        <v>10046</v>
      </c>
      <c r="D211" t="s">
        <v>169</v>
      </c>
      <c r="E211" s="27" t="s">
        <v>10047</v>
      </c>
      <c r="F211" s="28" t="s">
        <v>200</v>
      </c>
      <c r="G211" s="29">
        <v>1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169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10047</v>
      </c>
    </row>
    <row r="213">
      <c r="A213" s="1" t="s">
        <v>174</v>
      </c>
    </row>
    <row r="214">
      <c r="A214" s="1" t="s">
        <v>176</v>
      </c>
      <c r="E214" s="27" t="s">
        <v>169</v>
      </c>
    </row>
    <row r="215">
      <c r="A215" s="1" t="s">
        <v>167</v>
      </c>
      <c r="B215" s="1">
        <v>52</v>
      </c>
      <c r="C215" s="26" t="s">
        <v>10048</v>
      </c>
      <c r="D215" t="s">
        <v>169</v>
      </c>
      <c r="E215" s="27" t="s">
        <v>10045</v>
      </c>
      <c r="F215" s="28" t="s">
        <v>200</v>
      </c>
      <c r="G215" s="29">
        <v>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>
      <c r="A216" s="1" t="s">
        <v>173</v>
      </c>
      <c r="E216" s="27" t="s">
        <v>10045</v>
      </c>
    </row>
    <row r="217">
      <c r="A217" s="1" t="s">
        <v>174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10049</v>
      </c>
      <c r="D219" t="s">
        <v>169</v>
      </c>
      <c r="E219" s="27" t="s">
        <v>10050</v>
      </c>
      <c r="F219" s="28" t="s">
        <v>200</v>
      </c>
      <c r="G219" s="29">
        <v>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169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10050</v>
      </c>
    </row>
    <row r="221">
      <c r="A221" s="1" t="s">
        <v>174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10051</v>
      </c>
      <c r="D223" t="s">
        <v>169</v>
      </c>
      <c r="E223" s="27" t="s">
        <v>10045</v>
      </c>
      <c r="F223" s="28" t="s">
        <v>200</v>
      </c>
      <c r="G223" s="29">
        <v>2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169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10045</v>
      </c>
    </row>
    <row r="225">
      <c r="A225" s="1" t="s">
        <v>174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55</v>
      </c>
      <c r="C227" s="26" t="s">
        <v>10052</v>
      </c>
      <c r="D227" t="s">
        <v>169</v>
      </c>
      <c r="E227" s="27" t="s">
        <v>10053</v>
      </c>
      <c r="F227" s="28" t="s">
        <v>200</v>
      </c>
      <c r="G227" s="29">
        <v>2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169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10053</v>
      </c>
    </row>
    <row r="229">
      <c r="A229" s="1" t="s">
        <v>174</v>
      </c>
    </row>
    <row r="230">
      <c r="A230" s="1" t="s">
        <v>176</v>
      </c>
      <c r="E230" s="27" t="s">
        <v>169</v>
      </c>
    </row>
    <row r="231">
      <c r="A231" s="1" t="s">
        <v>167</v>
      </c>
      <c r="B231" s="1">
        <v>56</v>
      </c>
      <c r="C231" s="26" t="s">
        <v>10054</v>
      </c>
      <c r="D231" t="s">
        <v>169</v>
      </c>
      <c r="E231" s="27" t="s">
        <v>10055</v>
      </c>
      <c r="F231" s="28" t="s">
        <v>200</v>
      </c>
      <c r="G231" s="29">
        <v>2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169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10055</v>
      </c>
    </row>
    <row r="233">
      <c r="A233" s="1" t="s">
        <v>174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10056</v>
      </c>
      <c r="D235" t="s">
        <v>169</v>
      </c>
      <c r="E235" s="27" t="s">
        <v>10057</v>
      </c>
      <c r="F235" s="28" t="s">
        <v>200</v>
      </c>
      <c r="G235" s="29">
        <v>2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169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10057</v>
      </c>
    </row>
    <row r="237">
      <c r="A237" s="1" t="s">
        <v>174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10058</v>
      </c>
      <c r="D239" t="s">
        <v>169</v>
      </c>
      <c r="E239" s="27" t="s">
        <v>10059</v>
      </c>
      <c r="F239" s="28" t="s">
        <v>200</v>
      </c>
      <c r="G239" s="29">
        <v>4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169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10059</v>
      </c>
    </row>
    <row r="241">
      <c r="A241" s="1" t="s">
        <v>174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59</v>
      </c>
      <c r="C243" s="26" t="s">
        <v>10058</v>
      </c>
      <c r="D243" t="s">
        <v>378</v>
      </c>
      <c r="E243" s="27" t="s">
        <v>10060</v>
      </c>
      <c r="F243" s="28" t="s">
        <v>200</v>
      </c>
      <c r="G243" s="29">
        <v>4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10060</v>
      </c>
    </row>
    <row r="245">
      <c r="A245" s="1" t="s">
        <v>174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10061</v>
      </c>
      <c r="D247" t="s">
        <v>169</v>
      </c>
      <c r="E247" s="27" t="s">
        <v>10062</v>
      </c>
      <c r="F247" s="28" t="s">
        <v>200</v>
      </c>
      <c r="G247" s="29">
        <v>2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10062</v>
      </c>
    </row>
    <row r="249">
      <c r="A249" s="1" t="s">
        <v>174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10063</v>
      </c>
      <c r="D251" t="s">
        <v>169</v>
      </c>
      <c r="E251" s="27" t="s">
        <v>10064</v>
      </c>
      <c r="F251" s="28" t="s">
        <v>200</v>
      </c>
      <c r="G251" s="29">
        <v>2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169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10064</v>
      </c>
    </row>
    <row r="253">
      <c r="A253" s="1" t="s">
        <v>174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10065</v>
      </c>
      <c r="D255" t="s">
        <v>169</v>
      </c>
      <c r="E255" s="27" t="s">
        <v>10062</v>
      </c>
      <c r="F255" s="28" t="s">
        <v>200</v>
      </c>
      <c r="G255" s="29">
        <v>6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169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10062</v>
      </c>
    </row>
    <row r="257">
      <c r="A257" s="1" t="s">
        <v>174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10065</v>
      </c>
      <c r="D259" t="s">
        <v>378</v>
      </c>
      <c r="E259" s="27" t="s">
        <v>10066</v>
      </c>
      <c r="F259" s="28" t="s">
        <v>200</v>
      </c>
      <c r="G259" s="29">
        <v>6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169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10066</v>
      </c>
    </row>
    <row r="261">
      <c r="A261" s="1" t="s">
        <v>174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10067</v>
      </c>
      <c r="D263" t="s">
        <v>169</v>
      </c>
      <c r="E263" s="27" t="s">
        <v>10062</v>
      </c>
      <c r="F263" s="28" t="s">
        <v>200</v>
      </c>
      <c r="G263" s="29">
        <v>2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169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10062</v>
      </c>
    </row>
    <row r="265">
      <c r="A265" s="1" t="s">
        <v>174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10068</v>
      </c>
      <c r="D267" t="s">
        <v>169</v>
      </c>
      <c r="E267" s="27" t="s">
        <v>10069</v>
      </c>
      <c r="F267" s="28" t="s">
        <v>200</v>
      </c>
      <c r="G267" s="29">
        <v>2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169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10069</v>
      </c>
    </row>
    <row r="269">
      <c r="A269" s="1" t="s">
        <v>174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10070</v>
      </c>
      <c r="D271" t="s">
        <v>169</v>
      </c>
      <c r="E271" s="27" t="s">
        <v>10071</v>
      </c>
      <c r="F271" s="28" t="s">
        <v>200</v>
      </c>
      <c r="G271" s="29">
        <v>1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169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10071</v>
      </c>
    </row>
    <row r="273">
      <c r="A273" s="1" t="s">
        <v>174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10072</v>
      </c>
      <c r="D275" t="s">
        <v>169</v>
      </c>
      <c r="E275" s="27" t="s">
        <v>10073</v>
      </c>
      <c r="F275" s="28" t="s">
        <v>200</v>
      </c>
      <c r="G275" s="29">
        <v>3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169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10073</v>
      </c>
    </row>
    <row r="277">
      <c r="A277" s="1" t="s">
        <v>174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10074</v>
      </c>
      <c r="D279" t="s">
        <v>169</v>
      </c>
      <c r="E279" s="27" t="s">
        <v>10062</v>
      </c>
      <c r="F279" s="28" t="s">
        <v>200</v>
      </c>
      <c r="G279" s="29">
        <v>8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169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10062</v>
      </c>
    </row>
    <row r="281">
      <c r="A281" s="1" t="s">
        <v>174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10075</v>
      </c>
      <c r="D283" t="s">
        <v>169</v>
      </c>
      <c r="E283" s="27" t="s">
        <v>10076</v>
      </c>
      <c r="F283" s="28" t="s">
        <v>200</v>
      </c>
      <c r="G283" s="29">
        <v>8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169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10076</v>
      </c>
    </row>
    <row r="285">
      <c r="A285" s="1" t="s">
        <v>174</v>
      </c>
    </row>
    <row r="286">
      <c r="A286" s="1" t="s">
        <v>176</v>
      </c>
      <c r="E286" s="27" t="s">
        <v>169</v>
      </c>
    </row>
    <row r="287">
      <c r="A287" s="1" t="s">
        <v>167</v>
      </c>
      <c r="B287" s="1">
        <v>70</v>
      </c>
      <c r="C287" s="26" t="s">
        <v>10077</v>
      </c>
      <c r="D287" t="s">
        <v>169</v>
      </c>
      <c r="E287" s="27" t="s">
        <v>10062</v>
      </c>
      <c r="F287" s="28" t="s">
        <v>200</v>
      </c>
      <c r="G287" s="29">
        <v>4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10062</v>
      </c>
    </row>
    <row r="289">
      <c r="A289" s="1" t="s">
        <v>174</v>
      </c>
    </row>
    <row r="290">
      <c r="A290" s="1" t="s">
        <v>176</v>
      </c>
      <c r="E290" s="27" t="s">
        <v>169</v>
      </c>
    </row>
    <row r="291">
      <c r="A291" s="1" t="s">
        <v>167</v>
      </c>
      <c r="B291" s="1">
        <v>71</v>
      </c>
      <c r="C291" s="26" t="s">
        <v>10078</v>
      </c>
      <c r="D291" t="s">
        <v>169</v>
      </c>
      <c r="E291" s="27" t="s">
        <v>10079</v>
      </c>
      <c r="F291" s="28" t="s">
        <v>200</v>
      </c>
      <c r="G291" s="29">
        <v>4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10079</v>
      </c>
    </row>
    <row r="293">
      <c r="A293" s="1" t="s">
        <v>174</v>
      </c>
    </row>
    <row r="294">
      <c r="A294" s="1" t="s">
        <v>176</v>
      </c>
      <c r="E294" s="27" t="s">
        <v>169</v>
      </c>
    </row>
    <row r="295">
      <c r="A295" s="1" t="s">
        <v>167</v>
      </c>
      <c r="B295" s="1">
        <v>72</v>
      </c>
      <c r="C295" s="26" t="s">
        <v>10080</v>
      </c>
      <c r="D295" t="s">
        <v>169</v>
      </c>
      <c r="E295" s="27" t="s">
        <v>10062</v>
      </c>
      <c r="F295" s="28" t="s">
        <v>200</v>
      </c>
      <c r="G295" s="29">
        <v>4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10062</v>
      </c>
    </row>
    <row r="297">
      <c r="A297" s="1" t="s">
        <v>174</v>
      </c>
    </row>
    <row r="298">
      <c r="A298" s="1" t="s">
        <v>176</v>
      </c>
      <c r="E298" s="27" t="s">
        <v>169</v>
      </c>
    </row>
    <row r="299">
      <c r="A299" s="1" t="s">
        <v>167</v>
      </c>
      <c r="B299" s="1">
        <v>73</v>
      </c>
      <c r="C299" s="26" t="s">
        <v>10081</v>
      </c>
      <c r="D299" t="s">
        <v>169</v>
      </c>
      <c r="E299" s="27" t="s">
        <v>10082</v>
      </c>
      <c r="F299" s="28" t="s">
        <v>200</v>
      </c>
      <c r="G299" s="29">
        <v>4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10082</v>
      </c>
    </row>
    <row r="301">
      <c r="A301" s="1" t="s">
        <v>174</v>
      </c>
    </row>
    <row r="302">
      <c r="A302" s="1" t="s">
        <v>176</v>
      </c>
      <c r="E302" s="27" t="s">
        <v>169</v>
      </c>
    </row>
    <row r="303">
      <c r="A303" s="1" t="s">
        <v>167</v>
      </c>
      <c r="B303" s="1">
        <v>74</v>
      </c>
      <c r="C303" s="26" t="s">
        <v>10083</v>
      </c>
      <c r="D303" t="s">
        <v>169</v>
      </c>
      <c r="E303" s="27" t="s">
        <v>10062</v>
      </c>
      <c r="F303" s="28" t="s">
        <v>200</v>
      </c>
      <c r="G303" s="29">
        <v>4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10062</v>
      </c>
    </row>
    <row r="305">
      <c r="A305" s="1" t="s">
        <v>174</v>
      </c>
    </row>
    <row r="306">
      <c r="A306" s="1" t="s">
        <v>176</v>
      </c>
      <c r="E306" s="27" t="s">
        <v>169</v>
      </c>
    </row>
    <row r="307">
      <c r="A307" s="1" t="s">
        <v>167</v>
      </c>
      <c r="B307" s="1">
        <v>75</v>
      </c>
      <c r="C307" s="26" t="s">
        <v>10084</v>
      </c>
      <c r="D307" t="s">
        <v>169</v>
      </c>
      <c r="E307" s="27" t="s">
        <v>10085</v>
      </c>
      <c r="F307" s="28" t="s">
        <v>200</v>
      </c>
      <c r="G307" s="29">
        <v>4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10085</v>
      </c>
    </row>
    <row r="309">
      <c r="A309" s="1" t="s">
        <v>174</v>
      </c>
    </row>
    <row r="310">
      <c r="A310" s="1" t="s">
        <v>176</v>
      </c>
      <c r="E310" s="27" t="s">
        <v>169</v>
      </c>
    </row>
    <row r="311">
      <c r="A311" s="1" t="s">
        <v>167</v>
      </c>
      <c r="B311" s="1">
        <v>76</v>
      </c>
      <c r="C311" s="26" t="s">
        <v>10086</v>
      </c>
      <c r="D311" t="s">
        <v>169</v>
      </c>
      <c r="E311" s="27" t="s">
        <v>10062</v>
      </c>
      <c r="F311" s="28" t="s">
        <v>200</v>
      </c>
      <c r="G311" s="29">
        <v>4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10062</v>
      </c>
    </row>
    <row r="313">
      <c r="A313" s="1" t="s">
        <v>174</v>
      </c>
    </row>
    <row r="314">
      <c r="A314" s="1" t="s">
        <v>176</v>
      </c>
      <c r="E314" s="27" t="s">
        <v>169</v>
      </c>
    </row>
    <row r="315">
      <c r="A315" s="1" t="s">
        <v>167</v>
      </c>
      <c r="B315" s="1">
        <v>77</v>
      </c>
      <c r="C315" s="26" t="s">
        <v>10087</v>
      </c>
      <c r="D315" t="s">
        <v>169</v>
      </c>
      <c r="E315" s="27" t="s">
        <v>10088</v>
      </c>
      <c r="F315" s="28" t="s">
        <v>200</v>
      </c>
      <c r="G315" s="29">
        <v>4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169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10088</v>
      </c>
    </row>
    <row r="317">
      <c r="A317" s="1" t="s">
        <v>174</v>
      </c>
    </row>
    <row r="318">
      <c r="A318" s="1" t="s">
        <v>176</v>
      </c>
      <c r="E318" s="27" t="s">
        <v>169</v>
      </c>
    </row>
    <row r="319">
      <c r="A319" s="1" t="s">
        <v>167</v>
      </c>
      <c r="B319" s="1">
        <v>78</v>
      </c>
      <c r="C319" s="26" t="s">
        <v>10089</v>
      </c>
      <c r="D319" t="s">
        <v>169</v>
      </c>
      <c r="E319" s="27" t="s">
        <v>10062</v>
      </c>
      <c r="F319" s="28" t="s">
        <v>200</v>
      </c>
      <c r="G319" s="29">
        <v>12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169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10062</v>
      </c>
    </row>
    <row r="321">
      <c r="A321" s="1" t="s">
        <v>174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79</v>
      </c>
      <c r="C323" s="26" t="s">
        <v>10089</v>
      </c>
      <c r="D323" t="s">
        <v>378</v>
      </c>
      <c r="E323" s="27" t="s">
        <v>10090</v>
      </c>
      <c r="F323" s="28" t="s">
        <v>200</v>
      </c>
      <c r="G323" s="29">
        <v>12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169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10090</v>
      </c>
    </row>
    <row r="325">
      <c r="A325" s="1" t="s">
        <v>174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80</v>
      </c>
      <c r="C327" s="26" t="s">
        <v>10091</v>
      </c>
      <c r="D327" t="s">
        <v>169</v>
      </c>
      <c r="E327" s="27" t="s">
        <v>10092</v>
      </c>
      <c r="F327" s="28" t="s">
        <v>200</v>
      </c>
      <c r="G327" s="29">
        <v>3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169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10092</v>
      </c>
    </row>
    <row r="329">
      <c r="A329" s="1" t="s">
        <v>174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81</v>
      </c>
      <c r="C331" s="26" t="s">
        <v>10093</v>
      </c>
      <c r="D331" t="s">
        <v>169</v>
      </c>
      <c r="E331" s="27" t="s">
        <v>10073</v>
      </c>
      <c r="F331" s="28" t="s">
        <v>200</v>
      </c>
      <c r="G331" s="29">
        <v>1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169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10073</v>
      </c>
    </row>
    <row r="333">
      <c r="A333" s="1" t="s">
        <v>174</v>
      </c>
    </row>
    <row r="334">
      <c r="A334" s="1" t="s">
        <v>176</v>
      </c>
      <c r="E334" s="27" t="s">
        <v>169</v>
      </c>
    </row>
    <row r="335">
      <c r="A335" s="1" t="s">
        <v>167</v>
      </c>
      <c r="B335" s="1">
        <v>82</v>
      </c>
      <c r="C335" s="26" t="s">
        <v>10094</v>
      </c>
      <c r="D335" t="s">
        <v>169</v>
      </c>
      <c r="E335" s="27" t="s">
        <v>10062</v>
      </c>
      <c r="F335" s="28" t="s">
        <v>200</v>
      </c>
      <c r="G335" s="29">
        <v>4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169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10062</v>
      </c>
    </row>
    <row r="337">
      <c r="A337" s="1" t="s">
        <v>174</v>
      </c>
    </row>
    <row r="338">
      <c r="A338" s="1" t="s">
        <v>176</v>
      </c>
      <c r="E338" s="27" t="s">
        <v>169</v>
      </c>
    </row>
    <row r="339">
      <c r="A339" s="1" t="s">
        <v>167</v>
      </c>
      <c r="B339" s="1">
        <v>83</v>
      </c>
      <c r="C339" s="26" t="s">
        <v>10095</v>
      </c>
      <c r="D339" t="s">
        <v>169</v>
      </c>
      <c r="E339" s="27" t="s">
        <v>10096</v>
      </c>
      <c r="F339" s="28" t="s">
        <v>200</v>
      </c>
      <c r="G339" s="29">
        <v>4</v>
      </c>
      <c r="H339" s="28">
        <v>0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169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10096</v>
      </c>
    </row>
    <row r="341">
      <c r="A341" s="1" t="s">
        <v>174</v>
      </c>
    </row>
    <row r="342">
      <c r="A342" s="1" t="s">
        <v>176</v>
      </c>
      <c r="E342" s="27" t="s">
        <v>169</v>
      </c>
    </row>
    <row r="343">
      <c r="A343" s="1" t="s">
        <v>167</v>
      </c>
      <c r="B343" s="1">
        <v>84</v>
      </c>
      <c r="C343" s="26" t="s">
        <v>10097</v>
      </c>
      <c r="D343" t="s">
        <v>169</v>
      </c>
      <c r="E343" s="27" t="s">
        <v>10062</v>
      </c>
      <c r="F343" s="28" t="s">
        <v>200</v>
      </c>
      <c r="G343" s="29">
        <v>4</v>
      </c>
      <c r="H343" s="28">
        <v>0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169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10062</v>
      </c>
    </row>
    <row r="345">
      <c r="A345" s="1" t="s">
        <v>174</v>
      </c>
    </row>
    <row r="346">
      <c r="A346" s="1" t="s">
        <v>176</v>
      </c>
      <c r="E346" s="27" t="s">
        <v>169</v>
      </c>
    </row>
    <row r="347">
      <c r="A347" s="1" t="s">
        <v>167</v>
      </c>
      <c r="B347" s="1">
        <v>85</v>
      </c>
      <c r="C347" s="26" t="s">
        <v>10098</v>
      </c>
      <c r="D347" t="s">
        <v>169</v>
      </c>
      <c r="E347" s="27" t="s">
        <v>10099</v>
      </c>
      <c r="F347" s="28" t="s">
        <v>200</v>
      </c>
      <c r="G347" s="29">
        <v>4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169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10099</v>
      </c>
    </row>
    <row r="349">
      <c r="A349" s="1" t="s">
        <v>174</v>
      </c>
    </row>
    <row r="350">
      <c r="A350" s="1" t="s">
        <v>176</v>
      </c>
      <c r="E350" s="27" t="s">
        <v>169</v>
      </c>
    </row>
    <row r="351">
      <c r="A351" s="1" t="s">
        <v>167</v>
      </c>
      <c r="B351" s="1">
        <v>86</v>
      </c>
      <c r="C351" s="26" t="s">
        <v>10100</v>
      </c>
      <c r="D351" t="s">
        <v>169</v>
      </c>
      <c r="E351" s="27" t="s">
        <v>10062</v>
      </c>
      <c r="F351" s="28" t="s">
        <v>200</v>
      </c>
      <c r="G351" s="29">
        <v>4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169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10062</v>
      </c>
    </row>
    <row r="353">
      <c r="A353" s="1" t="s">
        <v>174</v>
      </c>
    </row>
    <row r="354">
      <c r="A354" s="1" t="s">
        <v>176</v>
      </c>
      <c r="E354" s="27" t="s">
        <v>169</v>
      </c>
    </row>
    <row r="355">
      <c r="A355" s="1" t="s">
        <v>167</v>
      </c>
      <c r="B355" s="1">
        <v>87</v>
      </c>
      <c r="C355" s="26" t="s">
        <v>10101</v>
      </c>
      <c r="D355" t="s">
        <v>169</v>
      </c>
      <c r="E355" s="27" t="s">
        <v>10102</v>
      </c>
      <c r="F355" s="28" t="s">
        <v>200</v>
      </c>
      <c r="G355" s="29">
        <v>4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169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10102</v>
      </c>
    </row>
    <row r="357">
      <c r="A357" s="1" t="s">
        <v>174</v>
      </c>
    </row>
    <row r="358">
      <c r="A358" s="1" t="s">
        <v>176</v>
      </c>
      <c r="E358" s="27" t="s">
        <v>169</v>
      </c>
    </row>
    <row r="359">
      <c r="A359" s="1" t="s">
        <v>167</v>
      </c>
      <c r="B359" s="1">
        <v>88</v>
      </c>
      <c r="C359" s="26" t="s">
        <v>10103</v>
      </c>
      <c r="D359" t="s">
        <v>169</v>
      </c>
      <c r="E359" s="27" t="s">
        <v>10104</v>
      </c>
      <c r="F359" s="28" t="s">
        <v>200</v>
      </c>
      <c r="G359" s="29">
        <v>1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10104</v>
      </c>
    </row>
    <row r="361">
      <c r="A361" s="1" t="s">
        <v>174</v>
      </c>
    </row>
    <row r="362">
      <c r="A362" s="1" t="s">
        <v>176</v>
      </c>
      <c r="E362" s="27" t="s">
        <v>169</v>
      </c>
    </row>
    <row r="363">
      <c r="A363" s="1" t="s">
        <v>167</v>
      </c>
      <c r="B363" s="1">
        <v>89</v>
      </c>
      <c r="C363" s="26" t="s">
        <v>10105</v>
      </c>
      <c r="D363" t="s">
        <v>169</v>
      </c>
      <c r="E363" s="27" t="s">
        <v>10106</v>
      </c>
      <c r="F363" s="28" t="s">
        <v>200</v>
      </c>
      <c r="G363" s="29">
        <v>1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169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10106</v>
      </c>
    </row>
    <row r="365">
      <c r="A365" s="1" t="s">
        <v>174</v>
      </c>
    </row>
    <row r="366">
      <c r="A366" s="1" t="s">
        <v>176</v>
      </c>
      <c r="E366" s="27" t="s">
        <v>169</v>
      </c>
    </row>
    <row r="367">
      <c r="A367" s="1" t="s">
        <v>167</v>
      </c>
      <c r="B367" s="1">
        <v>90</v>
      </c>
      <c r="C367" s="26" t="s">
        <v>10107</v>
      </c>
      <c r="D367" t="s">
        <v>169</v>
      </c>
      <c r="E367" s="27" t="s">
        <v>10104</v>
      </c>
      <c r="F367" s="28" t="s">
        <v>200</v>
      </c>
      <c r="G367" s="29">
        <v>6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169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10104</v>
      </c>
    </row>
    <row r="369">
      <c r="A369" s="1" t="s">
        <v>174</v>
      </c>
    </row>
    <row r="370">
      <c r="A370" s="1" t="s">
        <v>176</v>
      </c>
      <c r="E370" s="27" t="s">
        <v>169</v>
      </c>
    </row>
    <row r="371">
      <c r="A371" s="1" t="s">
        <v>167</v>
      </c>
      <c r="B371" s="1">
        <v>91</v>
      </c>
      <c r="C371" s="26" t="s">
        <v>10108</v>
      </c>
      <c r="D371" t="s">
        <v>169</v>
      </c>
      <c r="E371" s="27" t="s">
        <v>10109</v>
      </c>
      <c r="F371" s="28" t="s">
        <v>200</v>
      </c>
      <c r="G371" s="29">
        <v>6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169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10109</v>
      </c>
    </row>
    <row r="373">
      <c r="A373" s="1" t="s">
        <v>174</v>
      </c>
    </row>
    <row r="374">
      <c r="A374" s="1" t="s">
        <v>176</v>
      </c>
      <c r="E374" s="27" t="s">
        <v>169</v>
      </c>
    </row>
    <row r="375">
      <c r="A375" s="1" t="s">
        <v>167</v>
      </c>
      <c r="B375" s="1">
        <v>92</v>
      </c>
      <c r="C375" s="26" t="s">
        <v>10110</v>
      </c>
      <c r="D375" t="s">
        <v>169</v>
      </c>
      <c r="E375" s="27" t="s">
        <v>10111</v>
      </c>
      <c r="F375" s="28" t="s">
        <v>200</v>
      </c>
      <c r="G375" s="29">
        <v>6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169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10111</v>
      </c>
    </row>
    <row r="377">
      <c r="A377" s="1" t="s">
        <v>174</v>
      </c>
    </row>
    <row r="378">
      <c r="A378" s="1" t="s">
        <v>176</v>
      </c>
      <c r="E378" s="27" t="s">
        <v>169</v>
      </c>
    </row>
    <row r="379">
      <c r="A379" s="1" t="s">
        <v>167</v>
      </c>
      <c r="B379" s="1">
        <v>93</v>
      </c>
      <c r="C379" s="26" t="s">
        <v>10112</v>
      </c>
      <c r="D379" t="s">
        <v>169</v>
      </c>
      <c r="E379" s="27" t="s">
        <v>10113</v>
      </c>
      <c r="F379" s="28" t="s">
        <v>200</v>
      </c>
      <c r="G379" s="29">
        <v>6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169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10113</v>
      </c>
    </row>
    <row r="381">
      <c r="A381" s="1" t="s">
        <v>174</v>
      </c>
    </row>
    <row r="382">
      <c r="A382" s="1" t="s">
        <v>176</v>
      </c>
      <c r="E382" s="27" t="s">
        <v>169</v>
      </c>
    </row>
    <row r="383">
      <c r="A383" s="1" t="s">
        <v>167</v>
      </c>
      <c r="B383" s="1">
        <v>94</v>
      </c>
      <c r="C383" s="26" t="s">
        <v>10114</v>
      </c>
      <c r="D383" t="s">
        <v>169</v>
      </c>
      <c r="E383" s="27" t="s">
        <v>10115</v>
      </c>
      <c r="F383" s="28" t="s">
        <v>200</v>
      </c>
      <c r="G383" s="29">
        <v>1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169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10115</v>
      </c>
    </row>
    <row r="385">
      <c r="A385" s="1" t="s">
        <v>174</v>
      </c>
    </row>
    <row r="386">
      <c r="A386" s="1" t="s">
        <v>176</v>
      </c>
      <c r="E386" s="27" t="s">
        <v>169</v>
      </c>
    </row>
    <row r="387">
      <c r="A387" s="1" t="s">
        <v>167</v>
      </c>
      <c r="B387" s="1">
        <v>95</v>
      </c>
      <c r="C387" s="26" t="s">
        <v>10116</v>
      </c>
      <c r="D387" t="s">
        <v>169</v>
      </c>
      <c r="E387" s="27" t="s">
        <v>10117</v>
      </c>
      <c r="F387" s="28" t="s">
        <v>200</v>
      </c>
      <c r="G387" s="29">
        <v>1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169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10117</v>
      </c>
    </row>
    <row r="389">
      <c r="A389" s="1" t="s">
        <v>174</v>
      </c>
    </row>
    <row r="390">
      <c r="A390" s="1" t="s">
        <v>176</v>
      </c>
      <c r="E390" s="27" t="s">
        <v>169</v>
      </c>
    </row>
    <row r="391">
      <c r="A391" s="1" t="s">
        <v>167</v>
      </c>
      <c r="B391" s="1">
        <v>96</v>
      </c>
      <c r="C391" s="26" t="s">
        <v>10118</v>
      </c>
      <c r="D391" t="s">
        <v>169</v>
      </c>
      <c r="E391" s="27" t="s">
        <v>10115</v>
      </c>
      <c r="F391" s="28" t="s">
        <v>200</v>
      </c>
      <c r="G391" s="29">
        <v>1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169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10115</v>
      </c>
    </row>
    <row r="393">
      <c r="A393" s="1" t="s">
        <v>174</v>
      </c>
    </row>
    <row r="394">
      <c r="A394" s="1" t="s">
        <v>176</v>
      </c>
      <c r="E394" s="27" t="s">
        <v>169</v>
      </c>
    </row>
    <row r="395">
      <c r="A395" s="1" t="s">
        <v>167</v>
      </c>
      <c r="B395" s="1">
        <v>97</v>
      </c>
      <c r="C395" s="26" t="s">
        <v>10119</v>
      </c>
      <c r="D395" t="s">
        <v>169</v>
      </c>
      <c r="E395" s="27" t="s">
        <v>10120</v>
      </c>
      <c r="F395" s="28" t="s">
        <v>200</v>
      </c>
      <c r="G395" s="29">
        <v>1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10120</v>
      </c>
    </row>
    <row r="397">
      <c r="A397" s="1" t="s">
        <v>174</v>
      </c>
    </row>
    <row r="398">
      <c r="A398" s="1" t="s">
        <v>176</v>
      </c>
      <c r="E398" s="27" t="s">
        <v>169</v>
      </c>
    </row>
    <row r="399">
      <c r="A399" s="1" t="s">
        <v>167</v>
      </c>
      <c r="B399" s="1">
        <v>98</v>
      </c>
      <c r="C399" s="26" t="s">
        <v>10121</v>
      </c>
      <c r="D399" t="s">
        <v>169</v>
      </c>
      <c r="E399" s="27" t="s">
        <v>10115</v>
      </c>
      <c r="F399" s="28" t="s">
        <v>200</v>
      </c>
      <c r="G399" s="29">
        <v>4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10115</v>
      </c>
    </row>
    <row r="401">
      <c r="A401" s="1" t="s">
        <v>174</v>
      </c>
    </row>
    <row r="402">
      <c r="A402" s="1" t="s">
        <v>176</v>
      </c>
      <c r="E402" s="27" t="s">
        <v>169</v>
      </c>
    </row>
    <row r="403">
      <c r="A403" s="1" t="s">
        <v>167</v>
      </c>
      <c r="B403" s="1">
        <v>99</v>
      </c>
      <c r="C403" s="26" t="s">
        <v>10122</v>
      </c>
      <c r="D403" t="s">
        <v>169</v>
      </c>
      <c r="E403" s="27" t="s">
        <v>10123</v>
      </c>
      <c r="F403" s="28" t="s">
        <v>200</v>
      </c>
      <c r="G403" s="29">
        <v>4</v>
      </c>
      <c r="H403" s="28">
        <v>0</v>
      </c>
      <c r="I403" s="30">
        <f>ROUND(G403*H403,P4)</f>
        <v>0</v>
      </c>
      <c r="L403" s="31">
        <v>0</v>
      </c>
      <c r="M403" s="24">
        <f>ROUND(G403*L403,P4)</f>
        <v>0</v>
      </c>
      <c r="N403" s="25" t="s">
        <v>169</v>
      </c>
      <c r="O403" s="32">
        <f>M403*AA403</f>
        <v>0</v>
      </c>
      <c r="P403" s="1">
        <v>3</v>
      </c>
      <c r="AA403" s="1">
        <f>IF(P403=1,$O$3,IF(P403=2,$O$4,$O$5))</f>
        <v>0</v>
      </c>
    </row>
    <row r="404">
      <c r="A404" s="1" t="s">
        <v>173</v>
      </c>
      <c r="E404" s="27" t="s">
        <v>10123</v>
      </c>
    </row>
    <row r="405">
      <c r="A405" s="1" t="s">
        <v>174</v>
      </c>
    </row>
    <row r="406">
      <c r="A406" s="1" t="s">
        <v>176</v>
      </c>
      <c r="E406" s="27" t="s">
        <v>169</v>
      </c>
    </row>
    <row r="407">
      <c r="A407" s="1" t="s">
        <v>167</v>
      </c>
      <c r="B407" s="1">
        <v>100</v>
      </c>
      <c r="C407" s="26" t="s">
        <v>10124</v>
      </c>
      <c r="D407" t="s">
        <v>169</v>
      </c>
      <c r="E407" s="27" t="s">
        <v>10125</v>
      </c>
      <c r="F407" s="28" t="s">
        <v>200</v>
      </c>
      <c r="G407" s="29">
        <v>1</v>
      </c>
      <c r="H407" s="28">
        <v>0</v>
      </c>
      <c r="I407" s="30">
        <f>ROUND(G407*H407,P4)</f>
        <v>0</v>
      </c>
      <c r="L407" s="31">
        <v>0</v>
      </c>
      <c r="M407" s="24">
        <f>ROUND(G407*L407,P4)</f>
        <v>0</v>
      </c>
      <c r="N407" s="25" t="s">
        <v>169</v>
      </c>
      <c r="O407" s="32">
        <f>M407*AA407</f>
        <v>0</v>
      </c>
      <c r="P407" s="1">
        <v>3</v>
      </c>
      <c r="AA407" s="1">
        <f>IF(P407=1,$O$3,IF(P407=2,$O$4,$O$5))</f>
        <v>0</v>
      </c>
    </row>
    <row r="408">
      <c r="A408" s="1" t="s">
        <v>173</v>
      </c>
      <c r="E408" s="27" t="s">
        <v>10125</v>
      </c>
    </row>
    <row r="409">
      <c r="A409" s="1" t="s">
        <v>174</v>
      </c>
    </row>
    <row r="410">
      <c r="A410" s="1" t="s">
        <v>176</v>
      </c>
      <c r="E410" s="27" t="s">
        <v>169</v>
      </c>
    </row>
    <row r="411">
      <c r="A411" s="1" t="s">
        <v>167</v>
      </c>
      <c r="B411" s="1">
        <v>101</v>
      </c>
      <c r="C411" s="26" t="s">
        <v>10126</v>
      </c>
      <c r="D411" t="s">
        <v>169</v>
      </c>
      <c r="E411" s="27" t="s">
        <v>10073</v>
      </c>
      <c r="F411" s="28" t="s">
        <v>200</v>
      </c>
      <c r="G411" s="29">
        <v>4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169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10073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>
      <c r="A415" s="1" t="s">
        <v>167</v>
      </c>
      <c r="B415" s="1">
        <v>102</v>
      </c>
      <c r="C415" s="26" t="s">
        <v>10127</v>
      </c>
      <c r="D415" t="s">
        <v>169</v>
      </c>
      <c r="E415" s="27" t="s">
        <v>10128</v>
      </c>
      <c r="F415" s="28" t="s">
        <v>200</v>
      </c>
      <c r="G415" s="29">
        <v>8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169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10128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>
      <c r="A419" s="1" t="s">
        <v>167</v>
      </c>
      <c r="B419" s="1">
        <v>103</v>
      </c>
      <c r="C419" s="26" t="s">
        <v>10129</v>
      </c>
      <c r="D419" t="s">
        <v>169</v>
      </c>
      <c r="E419" s="27" t="s">
        <v>10130</v>
      </c>
      <c r="F419" s="28" t="s">
        <v>200</v>
      </c>
      <c r="G419" s="29">
        <v>8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169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10130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>
      <c r="A423" s="1" t="s">
        <v>167</v>
      </c>
      <c r="B423" s="1">
        <v>104</v>
      </c>
      <c r="C423" s="26" t="s">
        <v>10131</v>
      </c>
      <c r="D423" t="s">
        <v>169</v>
      </c>
      <c r="E423" s="27" t="s">
        <v>10128</v>
      </c>
      <c r="F423" s="28" t="s">
        <v>200</v>
      </c>
      <c r="G423" s="29">
        <v>6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169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10128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>
      <c r="A427" s="1" t="s">
        <v>167</v>
      </c>
      <c r="B427" s="1">
        <v>105</v>
      </c>
      <c r="C427" s="26" t="s">
        <v>10132</v>
      </c>
      <c r="D427" t="s">
        <v>169</v>
      </c>
      <c r="E427" s="27" t="s">
        <v>10133</v>
      </c>
      <c r="F427" s="28" t="s">
        <v>200</v>
      </c>
      <c r="G427" s="29">
        <v>6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>
      <c r="A428" s="1" t="s">
        <v>173</v>
      </c>
      <c r="E428" s="27" t="s">
        <v>10133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>
      <c r="A431" s="1" t="s">
        <v>167</v>
      </c>
      <c r="B431" s="1">
        <v>106</v>
      </c>
      <c r="C431" s="26" t="s">
        <v>10134</v>
      </c>
      <c r="D431" t="s">
        <v>169</v>
      </c>
      <c r="E431" s="27" t="s">
        <v>10055</v>
      </c>
      <c r="F431" s="28" t="s">
        <v>200</v>
      </c>
      <c r="G431" s="29">
        <v>2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10055</v>
      </c>
    </row>
    <row r="433">
      <c r="A433" s="1" t="s">
        <v>174</v>
      </c>
    </row>
    <row r="434">
      <c r="A434" s="1" t="s">
        <v>176</v>
      </c>
      <c r="E434" s="27" t="s">
        <v>169</v>
      </c>
    </row>
    <row r="435">
      <c r="A435" s="1" t="s">
        <v>167</v>
      </c>
      <c r="B435" s="1">
        <v>107</v>
      </c>
      <c r="C435" s="26" t="s">
        <v>10135</v>
      </c>
      <c r="D435" t="s">
        <v>169</v>
      </c>
      <c r="E435" s="27" t="s">
        <v>10136</v>
      </c>
      <c r="F435" s="28" t="s">
        <v>200</v>
      </c>
      <c r="G435" s="29">
        <v>2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10136</v>
      </c>
    </row>
    <row r="437">
      <c r="A437" s="1" t="s">
        <v>174</v>
      </c>
    </row>
    <row r="438">
      <c r="A438" s="1" t="s">
        <v>176</v>
      </c>
      <c r="E438" s="27" t="s">
        <v>169</v>
      </c>
    </row>
    <row r="439">
      <c r="A439" s="1" t="s">
        <v>167</v>
      </c>
      <c r="B439" s="1">
        <v>108</v>
      </c>
      <c r="C439" s="26" t="s">
        <v>10137</v>
      </c>
      <c r="D439" t="s">
        <v>169</v>
      </c>
      <c r="E439" s="27" t="s">
        <v>10055</v>
      </c>
      <c r="F439" s="28" t="s">
        <v>200</v>
      </c>
      <c r="G439" s="29">
        <v>1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>
      <c r="A440" s="1" t="s">
        <v>173</v>
      </c>
      <c r="E440" s="27" t="s">
        <v>10055</v>
      </c>
    </row>
    <row r="441">
      <c r="A441" s="1" t="s">
        <v>174</v>
      </c>
    </row>
    <row r="442">
      <c r="A442" s="1" t="s">
        <v>176</v>
      </c>
      <c r="E442" s="27" t="s">
        <v>169</v>
      </c>
    </row>
    <row r="443">
      <c r="A443" s="1" t="s">
        <v>167</v>
      </c>
      <c r="B443" s="1">
        <v>109</v>
      </c>
      <c r="C443" s="26" t="s">
        <v>10138</v>
      </c>
      <c r="D443" t="s">
        <v>169</v>
      </c>
      <c r="E443" s="27" t="s">
        <v>10139</v>
      </c>
      <c r="F443" s="28" t="s">
        <v>200</v>
      </c>
      <c r="G443" s="29">
        <v>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10139</v>
      </c>
    </row>
    <row r="445">
      <c r="A445" s="1" t="s">
        <v>174</v>
      </c>
    </row>
    <row r="446">
      <c r="A446" s="1" t="s">
        <v>176</v>
      </c>
      <c r="E446" s="27" t="s">
        <v>169</v>
      </c>
    </row>
    <row r="447">
      <c r="A447" s="1" t="s">
        <v>167</v>
      </c>
      <c r="B447" s="1">
        <v>110</v>
      </c>
      <c r="C447" s="26" t="s">
        <v>10140</v>
      </c>
      <c r="D447" t="s">
        <v>169</v>
      </c>
      <c r="E447" s="27" t="s">
        <v>10055</v>
      </c>
      <c r="F447" s="28" t="s">
        <v>200</v>
      </c>
      <c r="G447" s="29">
        <v>2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10055</v>
      </c>
    </row>
    <row r="449">
      <c r="A449" s="1" t="s">
        <v>174</v>
      </c>
    </row>
    <row r="450">
      <c r="A450" s="1" t="s">
        <v>176</v>
      </c>
      <c r="E450" s="27" t="s">
        <v>169</v>
      </c>
    </row>
    <row r="451">
      <c r="A451" s="1" t="s">
        <v>167</v>
      </c>
      <c r="B451" s="1">
        <v>111</v>
      </c>
      <c r="C451" s="26" t="s">
        <v>10141</v>
      </c>
      <c r="D451" t="s">
        <v>169</v>
      </c>
      <c r="E451" s="27" t="s">
        <v>10142</v>
      </c>
      <c r="F451" s="28" t="s">
        <v>200</v>
      </c>
      <c r="G451" s="29">
        <v>2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10142</v>
      </c>
    </row>
    <row r="453">
      <c r="A453" s="1" t="s">
        <v>174</v>
      </c>
    </row>
    <row r="454">
      <c r="A454" s="1" t="s">
        <v>176</v>
      </c>
      <c r="E454" s="27" t="s">
        <v>169</v>
      </c>
    </row>
    <row r="455">
      <c r="A455" s="1" t="s">
        <v>167</v>
      </c>
      <c r="B455" s="1">
        <v>112</v>
      </c>
      <c r="C455" s="26" t="s">
        <v>10143</v>
      </c>
      <c r="D455" t="s">
        <v>169</v>
      </c>
      <c r="E455" s="27" t="s">
        <v>10144</v>
      </c>
      <c r="F455" s="28" t="s">
        <v>200</v>
      </c>
      <c r="G455" s="29">
        <v>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10144</v>
      </c>
    </row>
    <row r="457">
      <c r="A457" s="1" t="s">
        <v>174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113</v>
      </c>
      <c r="C459" s="26" t="s">
        <v>10145</v>
      </c>
      <c r="D459" t="s">
        <v>169</v>
      </c>
      <c r="E459" s="27" t="s">
        <v>10144</v>
      </c>
      <c r="F459" s="28" t="s">
        <v>200</v>
      </c>
      <c r="G459" s="29">
        <v>2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10144</v>
      </c>
    </row>
    <row r="461">
      <c r="A461" s="1" t="s">
        <v>174</v>
      </c>
    </row>
    <row r="462">
      <c r="A462" s="1" t="s">
        <v>176</v>
      </c>
      <c r="E462" s="27" t="s">
        <v>169</v>
      </c>
    </row>
    <row r="463">
      <c r="A463" s="1" t="s">
        <v>167</v>
      </c>
      <c r="B463" s="1">
        <v>114</v>
      </c>
      <c r="C463" s="26" t="s">
        <v>10146</v>
      </c>
      <c r="D463" t="s">
        <v>169</v>
      </c>
      <c r="E463" s="27" t="s">
        <v>10147</v>
      </c>
      <c r="F463" s="28" t="s">
        <v>200</v>
      </c>
      <c r="G463" s="29">
        <v>2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10147</v>
      </c>
    </row>
    <row r="465">
      <c r="A465" s="1" t="s">
        <v>174</v>
      </c>
    </row>
    <row r="466">
      <c r="A466" s="1" t="s">
        <v>176</v>
      </c>
      <c r="E466" s="27" t="s">
        <v>169</v>
      </c>
    </row>
    <row r="467">
      <c r="A467" s="1" t="s">
        <v>167</v>
      </c>
      <c r="B467" s="1">
        <v>115</v>
      </c>
      <c r="C467" s="26" t="s">
        <v>10148</v>
      </c>
      <c r="D467" t="s">
        <v>169</v>
      </c>
      <c r="E467" s="27" t="s">
        <v>10149</v>
      </c>
      <c r="F467" s="28" t="s">
        <v>200</v>
      </c>
      <c r="G467" s="29">
        <v>1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10149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116</v>
      </c>
      <c r="C471" s="26" t="s">
        <v>10150</v>
      </c>
      <c r="D471" t="s">
        <v>169</v>
      </c>
      <c r="E471" s="27" t="s">
        <v>10151</v>
      </c>
      <c r="F471" s="28" t="s">
        <v>200</v>
      </c>
      <c r="G471" s="29">
        <v>4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10151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117</v>
      </c>
      <c r="C475" s="26" t="s">
        <v>10152</v>
      </c>
      <c r="D475" t="s">
        <v>169</v>
      </c>
      <c r="E475" s="27" t="s">
        <v>10045</v>
      </c>
      <c r="F475" s="28" t="s">
        <v>200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10045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118</v>
      </c>
      <c r="C479" s="26" t="s">
        <v>10153</v>
      </c>
      <c r="D479" t="s">
        <v>169</v>
      </c>
      <c r="E479" s="27" t="s">
        <v>10154</v>
      </c>
      <c r="F479" s="28" t="s">
        <v>200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10154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119</v>
      </c>
      <c r="C483" s="26" t="s">
        <v>10155</v>
      </c>
      <c r="D483" t="s">
        <v>169</v>
      </c>
      <c r="E483" s="27" t="s">
        <v>10045</v>
      </c>
      <c r="F483" s="28" t="s">
        <v>200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10045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120</v>
      </c>
      <c r="C487" s="26" t="s">
        <v>10156</v>
      </c>
      <c r="D487" t="s">
        <v>169</v>
      </c>
      <c r="E487" s="27" t="s">
        <v>10157</v>
      </c>
      <c r="F487" s="28" t="s">
        <v>200</v>
      </c>
      <c r="G487" s="29">
        <v>1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10157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121</v>
      </c>
      <c r="C491" s="26" t="s">
        <v>10158</v>
      </c>
      <c r="D491" t="s">
        <v>169</v>
      </c>
      <c r="E491" s="27" t="s">
        <v>10159</v>
      </c>
      <c r="F491" s="28" t="s">
        <v>200</v>
      </c>
      <c r="G491" s="29">
        <v>26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>
      <c r="A492" s="1" t="s">
        <v>173</v>
      </c>
      <c r="E492" s="27" t="s">
        <v>10159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122</v>
      </c>
      <c r="C495" s="26" t="s">
        <v>10160</v>
      </c>
      <c r="D495" t="s">
        <v>169</v>
      </c>
      <c r="E495" s="27" t="s">
        <v>10161</v>
      </c>
      <c r="F495" s="28" t="s">
        <v>200</v>
      </c>
      <c r="G495" s="29">
        <v>26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10161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123</v>
      </c>
      <c r="C499" s="26" t="s">
        <v>10162</v>
      </c>
      <c r="D499" t="s">
        <v>169</v>
      </c>
      <c r="E499" s="27" t="s">
        <v>10045</v>
      </c>
      <c r="F499" s="28" t="s">
        <v>200</v>
      </c>
      <c r="G499" s="29">
        <v>2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10045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124</v>
      </c>
      <c r="C503" s="26" t="s">
        <v>10163</v>
      </c>
      <c r="D503" t="s">
        <v>169</v>
      </c>
      <c r="E503" s="27" t="s">
        <v>10164</v>
      </c>
      <c r="F503" s="28" t="s">
        <v>200</v>
      </c>
      <c r="G503" s="29">
        <v>2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10164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>
      <c r="A507" s="1" t="s">
        <v>167</v>
      </c>
      <c r="B507" s="1">
        <v>125</v>
      </c>
      <c r="C507" s="26" t="s">
        <v>10165</v>
      </c>
      <c r="D507" t="s">
        <v>169</v>
      </c>
      <c r="E507" s="27" t="s">
        <v>10045</v>
      </c>
      <c r="F507" s="28" t="s">
        <v>200</v>
      </c>
      <c r="G507" s="29">
        <v>2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169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>
      <c r="A508" s="1" t="s">
        <v>173</v>
      </c>
      <c r="E508" s="27" t="s">
        <v>10045</v>
      </c>
    </row>
    <row r="509">
      <c r="A509" s="1" t="s">
        <v>174</v>
      </c>
    </row>
    <row r="510">
      <c r="A510" s="1" t="s">
        <v>176</v>
      </c>
      <c r="E510" s="27" t="s">
        <v>169</v>
      </c>
    </row>
    <row r="511">
      <c r="A511" s="1" t="s">
        <v>167</v>
      </c>
      <c r="B511" s="1">
        <v>126</v>
      </c>
      <c r="C511" s="26" t="s">
        <v>10166</v>
      </c>
      <c r="D511" t="s">
        <v>169</v>
      </c>
      <c r="E511" s="27" t="s">
        <v>10167</v>
      </c>
      <c r="F511" s="28" t="s">
        <v>200</v>
      </c>
      <c r="G511" s="29">
        <v>2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169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10167</v>
      </c>
    </row>
    <row r="513">
      <c r="A513" s="1" t="s">
        <v>174</v>
      </c>
    </row>
    <row r="514">
      <c r="A514" s="1" t="s">
        <v>176</v>
      </c>
      <c r="E514" s="27" t="s">
        <v>169</v>
      </c>
    </row>
    <row r="515">
      <c r="A515" s="1" t="s">
        <v>167</v>
      </c>
      <c r="B515" s="1">
        <v>127</v>
      </c>
      <c r="C515" s="26" t="s">
        <v>10168</v>
      </c>
      <c r="D515" t="s">
        <v>169</v>
      </c>
      <c r="E515" s="27" t="s">
        <v>10169</v>
      </c>
      <c r="F515" s="28" t="s">
        <v>200</v>
      </c>
      <c r="G515" s="29">
        <v>1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169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10169</v>
      </c>
    </row>
    <row r="517">
      <c r="A517" s="1" t="s">
        <v>174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128</v>
      </c>
      <c r="C519" s="26" t="s">
        <v>10170</v>
      </c>
      <c r="D519" t="s">
        <v>169</v>
      </c>
      <c r="E519" s="27" t="s">
        <v>10171</v>
      </c>
      <c r="F519" s="28" t="s">
        <v>200</v>
      </c>
      <c r="G519" s="29">
        <v>1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169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10171</v>
      </c>
    </row>
    <row r="521">
      <c r="A521" s="1" t="s">
        <v>174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129</v>
      </c>
      <c r="C523" s="26" t="s">
        <v>10172</v>
      </c>
      <c r="D523" t="s">
        <v>169</v>
      </c>
      <c r="E523" s="27" t="s">
        <v>10059</v>
      </c>
      <c r="F523" s="28" t="s">
        <v>200</v>
      </c>
      <c r="G523" s="29">
        <v>1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169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10059</v>
      </c>
    </row>
    <row r="525">
      <c r="A525" s="1" t="s">
        <v>174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130</v>
      </c>
      <c r="C527" s="26" t="s">
        <v>10173</v>
      </c>
      <c r="D527" t="s">
        <v>169</v>
      </c>
      <c r="E527" s="27" t="s">
        <v>10174</v>
      </c>
      <c r="F527" s="28" t="s">
        <v>200</v>
      </c>
      <c r="G527" s="29">
        <v>1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169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10174</v>
      </c>
    </row>
    <row r="529">
      <c r="A529" s="1" t="s">
        <v>174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131</v>
      </c>
      <c r="C531" s="26" t="s">
        <v>10175</v>
      </c>
      <c r="D531" t="s">
        <v>169</v>
      </c>
      <c r="E531" s="27" t="s">
        <v>10059</v>
      </c>
      <c r="F531" s="28" t="s">
        <v>200</v>
      </c>
      <c r="G531" s="29">
        <v>1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169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10059</v>
      </c>
    </row>
    <row r="533">
      <c r="A533" s="1" t="s">
        <v>174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132</v>
      </c>
      <c r="C535" s="26" t="s">
        <v>10176</v>
      </c>
      <c r="D535" t="s">
        <v>169</v>
      </c>
      <c r="E535" s="27" t="s">
        <v>10177</v>
      </c>
      <c r="F535" s="28" t="s">
        <v>200</v>
      </c>
      <c r="G535" s="29">
        <v>1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169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10177</v>
      </c>
    </row>
    <row r="537">
      <c r="A537" s="1" t="s">
        <v>174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133</v>
      </c>
      <c r="C539" s="26" t="s">
        <v>10178</v>
      </c>
      <c r="D539" t="s">
        <v>169</v>
      </c>
      <c r="E539" s="27" t="s">
        <v>10045</v>
      </c>
      <c r="F539" s="28" t="s">
        <v>200</v>
      </c>
      <c r="G539" s="29">
        <v>1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169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10045</v>
      </c>
    </row>
    <row r="541">
      <c r="A541" s="1" t="s">
        <v>174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134</v>
      </c>
      <c r="C543" s="26" t="s">
        <v>10179</v>
      </c>
      <c r="D543" t="s">
        <v>169</v>
      </c>
      <c r="E543" s="27" t="s">
        <v>10180</v>
      </c>
      <c r="F543" s="28" t="s">
        <v>200</v>
      </c>
      <c r="G543" s="29">
        <v>1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10180</v>
      </c>
    </row>
    <row r="545">
      <c r="A545" s="1" t="s">
        <v>174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135</v>
      </c>
      <c r="C547" s="26" t="s">
        <v>10181</v>
      </c>
      <c r="D547" t="s">
        <v>169</v>
      </c>
      <c r="E547" s="27" t="s">
        <v>10045</v>
      </c>
      <c r="F547" s="28" t="s">
        <v>200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10045</v>
      </c>
    </row>
    <row r="549">
      <c r="A549" s="1" t="s">
        <v>174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136</v>
      </c>
      <c r="C551" s="26" t="s">
        <v>10182</v>
      </c>
      <c r="D551" t="s">
        <v>169</v>
      </c>
      <c r="E551" s="27" t="s">
        <v>10183</v>
      </c>
      <c r="F551" s="28" t="s">
        <v>200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10183</v>
      </c>
    </row>
    <row r="553">
      <c r="A553" s="1" t="s">
        <v>174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137</v>
      </c>
      <c r="C555" s="26" t="s">
        <v>10184</v>
      </c>
      <c r="D555" t="s">
        <v>169</v>
      </c>
      <c r="E555" s="27" t="s">
        <v>10045</v>
      </c>
      <c r="F555" s="28" t="s">
        <v>200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10045</v>
      </c>
    </row>
    <row r="557">
      <c r="A557" s="1" t="s">
        <v>174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138</v>
      </c>
      <c r="C559" s="26" t="s">
        <v>10185</v>
      </c>
      <c r="D559" t="s">
        <v>169</v>
      </c>
      <c r="E559" s="27" t="s">
        <v>10186</v>
      </c>
      <c r="F559" s="28" t="s">
        <v>200</v>
      </c>
      <c r="G559" s="29">
        <v>1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169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>
      <c r="A560" s="1" t="s">
        <v>173</v>
      </c>
      <c r="E560" s="27" t="s">
        <v>10186</v>
      </c>
    </row>
    <row r="561">
      <c r="A561" s="1" t="s">
        <v>174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139</v>
      </c>
      <c r="C563" s="26" t="s">
        <v>10187</v>
      </c>
      <c r="D563" t="s">
        <v>169</v>
      </c>
      <c r="E563" s="27" t="s">
        <v>10045</v>
      </c>
      <c r="F563" s="28" t="s">
        <v>200</v>
      </c>
      <c r="G563" s="29">
        <v>1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169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>
      <c r="A564" s="1" t="s">
        <v>173</v>
      </c>
      <c r="E564" s="27" t="s">
        <v>10045</v>
      </c>
    </row>
    <row r="565">
      <c r="A565" s="1" t="s">
        <v>174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140</v>
      </c>
      <c r="C567" s="26" t="s">
        <v>10188</v>
      </c>
      <c r="D567" t="s">
        <v>169</v>
      </c>
      <c r="E567" s="27" t="s">
        <v>10189</v>
      </c>
      <c r="F567" s="28" t="s">
        <v>200</v>
      </c>
      <c r="G567" s="29">
        <v>1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169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>
      <c r="A568" s="1" t="s">
        <v>173</v>
      </c>
      <c r="E568" s="27" t="s">
        <v>10189</v>
      </c>
    </row>
    <row r="569">
      <c r="A569" s="1" t="s">
        <v>174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141</v>
      </c>
      <c r="C571" s="26" t="s">
        <v>10190</v>
      </c>
      <c r="D571" t="s">
        <v>169</v>
      </c>
      <c r="E571" s="27" t="s">
        <v>10045</v>
      </c>
      <c r="F571" s="28" t="s">
        <v>200</v>
      </c>
      <c r="G571" s="29">
        <v>6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169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>
      <c r="A572" s="1" t="s">
        <v>173</v>
      </c>
      <c r="E572" s="27" t="s">
        <v>10045</v>
      </c>
    </row>
    <row r="573">
      <c r="A573" s="1" t="s">
        <v>174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142</v>
      </c>
      <c r="C575" s="26" t="s">
        <v>10191</v>
      </c>
      <c r="D575" t="s">
        <v>169</v>
      </c>
      <c r="E575" s="27" t="s">
        <v>10192</v>
      </c>
      <c r="F575" s="28" t="s">
        <v>200</v>
      </c>
      <c r="G575" s="29">
        <v>6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169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>
      <c r="A576" s="1" t="s">
        <v>173</v>
      </c>
      <c r="E576" s="27" t="s">
        <v>10192</v>
      </c>
    </row>
    <row r="577">
      <c r="A577" s="1" t="s">
        <v>174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10193</v>
      </c>
      <c r="D579" t="s">
        <v>169</v>
      </c>
      <c r="E579" s="27" t="s">
        <v>10045</v>
      </c>
      <c r="F579" s="28" t="s">
        <v>200</v>
      </c>
      <c r="G579" s="29">
        <v>2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169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>
      <c r="A580" s="1" t="s">
        <v>173</v>
      </c>
      <c r="E580" s="27" t="s">
        <v>10045</v>
      </c>
    </row>
    <row r="581">
      <c r="A581" s="1" t="s">
        <v>174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144</v>
      </c>
      <c r="C583" s="26" t="s">
        <v>10194</v>
      </c>
      <c r="D583" t="s">
        <v>169</v>
      </c>
      <c r="E583" s="27" t="s">
        <v>10195</v>
      </c>
      <c r="F583" s="28" t="s">
        <v>200</v>
      </c>
      <c r="G583" s="29">
        <v>2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169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10195</v>
      </c>
    </row>
    <row r="585">
      <c r="A585" s="1" t="s">
        <v>174</v>
      </c>
    </row>
    <row r="586">
      <c r="A586" s="1" t="s">
        <v>176</v>
      </c>
      <c r="E586" s="27" t="s">
        <v>169</v>
      </c>
    </row>
    <row r="587">
      <c r="A587" s="1" t="s">
        <v>164</v>
      </c>
      <c r="C587" s="22" t="s">
        <v>10196</v>
      </c>
      <c r="E587" s="23" t="s">
        <v>10197</v>
      </c>
      <c r="L587" s="24">
        <f>SUMIFS(L588:L643,A588:A643,"P")</f>
        <v>0</v>
      </c>
      <c r="M587" s="24">
        <f>SUMIFS(M588:M643,A588:A643,"P")</f>
        <v>0</v>
      </c>
      <c r="N587" s="25"/>
    </row>
    <row r="588" ht="25.5">
      <c r="A588" s="1" t="s">
        <v>167</v>
      </c>
      <c r="B588" s="1">
        <v>145</v>
      </c>
      <c r="C588" s="26" t="s">
        <v>10198</v>
      </c>
      <c r="D588" t="s">
        <v>169</v>
      </c>
      <c r="E588" s="27" t="s">
        <v>10199</v>
      </c>
      <c r="F588" s="28" t="s">
        <v>200</v>
      </c>
      <c r="G588" s="29">
        <v>1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169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 ht="25.5">
      <c r="A589" s="1" t="s">
        <v>173</v>
      </c>
      <c r="E589" s="27" t="s">
        <v>10200</v>
      </c>
    </row>
    <row r="590">
      <c r="A590" s="1" t="s">
        <v>174</v>
      </c>
    </row>
    <row r="591">
      <c r="A591" s="1" t="s">
        <v>176</v>
      </c>
      <c r="E591" s="27" t="s">
        <v>169</v>
      </c>
    </row>
    <row r="592">
      <c r="A592" s="1" t="s">
        <v>167</v>
      </c>
      <c r="B592" s="1">
        <v>146</v>
      </c>
      <c r="C592" s="26" t="s">
        <v>10201</v>
      </c>
      <c r="D592" t="s">
        <v>169</v>
      </c>
      <c r="E592" s="27" t="s">
        <v>10202</v>
      </c>
      <c r="F592" s="28" t="s">
        <v>200</v>
      </c>
      <c r="G592" s="29">
        <v>1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169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 ht="25.5">
      <c r="A593" s="1" t="s">
        <v>173</v>
      </c>
      <c r="E593" s="27" t="s">
        <v>10200</v>
      </c>
    </row>
    <row r="594">
      <c r="A594" s="1" t="s">
        <v>174</v>
      </c>
    </row>
    <row r="595">
      <c r="A595" s="1" t="s">
        <v>176</v>
      </c>
      <c r="E595" s="27" t="s">
        <v>169</v>
      </c>
    </row>
    <row r="596" ht="25.5">
      <c r="A596" s="1" t="s">
        <v>167</v>
      </c>
      <c r="B596" s="1">
        <v>147</v>
      </c>
      <c r="C596" s="26" t="s">
        <v>10203</v>
      </c>
      <c r="D596" t="s">
        <v>169</v>
      </c>
      <c r="E596" s="27" t="s">
        <v>10204</v>
      </c>
      <c r="F596" s="28" t="s">
        <v>200</v>
      </c>
      <c r="G596" s="29">
        <v>1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169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 ht="25.5">
      <c r="A597" s="1" t="s">
        <v>173</v>
      </c>
      <c r="E597" s="27" t="s">
        <v>10205</v>
      </c>
    </row>
    <row r="598">
      <c r="A598" s="1" t="s">
        <v>174</v>
      </c>
    </row>
    <row r="599">
      <c r="A599" s="1" t="s">
        <v>176</v>
      </c>
      <c r="E599" s="27" t="s">
        <v>169</v>
      </c>
    </row>
    <row r="600">
      <c r="A600" s="1" t="s">
        <v>167</v>
      </c>
      <c r="B600" s="1">
        <v>148</v>
      </c>
      <c r="C600" s="26" t="s">
        <v>10206</v>
      </c>
      <c r="D600" t="s">
        <v>169</v>
      </c>
      <c r="E600" s="27" t="s">
        <v>10207</v>
      </c>
      <c r="F600" s="28" t="s">
        <v>200</v>
      </c>
      <c r="G600" s="29">
        <v>1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169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 ht="25.5">
      <c r="A601" s="1" t="s">
        <v>173</v>
      </c>
      <c r="E601" s="27" t="s">
        <v>10205</v>
      </c>
    </row>
    <row r="602">
      <c r="A602" s="1" t="s">
        <v>174</v>
      </c>
    </row>
    <row r="603">
      <c r="A603" s="1" t="s">
        <v>176</v>
      </c>
      <c r="E603" s="27" t="s">
        <v>169</v>
      </c>
    </row>
    <row r="604">
      <c r="A604" s="1" t="s">
        <v>167</v>
      </c>
      <c r="B604" s="1">
        <v>149</v>
      </c>
      <c r="C604" s="26" t="s">
        <v>10208</v>
      </c>
      <c r="D604" t="s">
        <v>169</v>
      </c>
      <c r="E604" s="27" t="s">
        <v>10209</v>
      </c>
      <c r="F604" s="28" t="s">
        <v>200</v>
      </c>
      <c r="G604" s="29">
        <v>1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169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10209</v>
      </c>
    </row>
    <row r="606">
      <c r="A606" s="1" t="s">
        <v>174</v>
      </c>
    </row>
    <row r="607">
      <c r="A607" s="1" t="s">
        <v>176</v>
      </c>
      <c r="E607" s="27" t="s">
        <v>169</v>
      </c>
    </row>
    <row r="608">
      <c r="A608" s="1" t="s">
        <v>167</v>
      </c>
      <c r="B608" s="1">
        <v>150</v>
      </c>
      <c r="C608" s="26" t="s">
        <v>10210</v>
      </c>
      <c r="D608" t="s">
        <v>169</v>
      </c>
      <c r="E608" s="27" t="s">
        <v>10211</v>
      </c>
      <c r="F608" s="28" t="s">
        <v>200</v>
      </c>
      <c r="G608" s="29">
        <v>1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169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10209</v>
      </c>
    </row>
    <row r="610">
      <c r="A610" s="1" t="s">
        <v>174</v>
      </c>
    </row>
    <row r="611">
      <c r="A611" s="1" t="s">
        <v>176</v>
      </c>
      <c r="E611" s="27" t="s">
        <v>169</v>
      </c>
    </row>
    <row r="612">
      <c r="A612" s="1" t="s">
        <v>167</v>
      </c>
      <c r="B612" s="1">
        <v>151</v>
      </c>
      <c r="C612" s="26" t="s">
        <v>10212</v>
      </c>
      <c r="D612" t="s">
        <v>169</v>
      </c>
      <c r="E612" s="27" t="s">
        <v>10213</v>
      </c>
      <c r="F612" s="28" t="s">
        <v>200</v>
      </c>
      <c r="G612" s="29">
        <v>1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169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10214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152</v>
      </c>
      <c r="C616" s="26" t="s">
        <v>10215</v>
      </c>
      <c r="D616" t="s">
        <v>169</v>
      </c>
      <c r="E616" s="27" t="s">
        <v>10216</v>
      </c>
      <c r="F616" s="28" t="s">
        <v>200</v>
      </c>
      <c r="G616" s="29">
        <v>1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169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10214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153</v>
      </c>
      <c r="C620" s="26" t="s">
        <v>10217</v>
      </c>
      <c r="D620" t="s">
        <v>169</v>
      </c>
      <c r="E620" s="27" t="s">
        <v>10218</v>
      </c>
      <c r="F620" s="28" t="s">
        <v>200</v>
      </c>
      <c r="G620" s="29">
        <v>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169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 ht="25.5">
      <c r="A621" s="1" t="s">
        <v>173</v>
      </c>
      <c r="E621" s="27" t="s">
        <v>10219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154</v>
      </c>
      <c r="C624" s="26" t="s">
        <v>10220</v>
      </c>
      <c r="D624" t="s">
        <v>169</v>
      </c>
      <c r="E624" s="27" t="s">
        <v>10221</v>
      </c>
      <c r="F624" s="28" t="s">
        <v>200</v>
      </c>
      <c r="G624" s="29">
        <v>1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169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 ht="25.5">
      <c r="A625" s="1" t="s">
        <v>173</v>
      </c>
      <c r="E625" s="27" t="s">
        <v>10219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155</v>
      </c>
      <c r="C628" s="26" t="s">
        <v>10222</v>
      </c>
      <c r="D628" t="s">
        <v>169</v>
      </c>
      <c r="E628" s="27" t="s">
        <v>10223</v>
      </c>
      <c r="F628" s="28" t="s">
        <v>200</v>
      </c>
      <c r="G628" s="29">
        <v>1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169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 ht="25.5">
      <c r="A629" s="1" t="s">
        <v>173</v>
      </c>
      <c r="E629" s="27" t="s">
        <v>10224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156</v>
      </c>
      <c r="C632" s="26" t="s">
        <v>10225</v>
      </c>
      <c r="D632" t="s">
        <v>169</v>
      </c>
      <c r="E632" s="27" t="s">
        <v>10226</v>
      </c>
      <c r="F632" s="28" t="s">
        <v>200</v>
      </c>
      <c r="G632" s="29">
        <v>1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169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 ht="25.5">
      <c r="A633" s="1" t="s">
        <v>173</v>
      </c>
      <c r="E633" s="27" t="s">
        <v>10224</v>
      </c>
    </row>
    <row r="634">
      <c r="A634" s="1" t="s">
        <v>174</v>
      </c>
    </row>
    <row r="635">
      <c r="A635" s="1" t="s">
        <v>176</v>
      </c>
      <c r="E635" s="27" t="s">
        <v>169</v>
      </c>
    </row>
    <row r="636" ht="25.5">
      <c r="A636" s="1" t="s">
        <v>167</v>
      </c>
      <c r="B636" s="1">
        <v>157</v>
      </c>
      <c r="C636" s="26" t="s">
        <v>10227</v>
      </c>
      <c r="D636" t="s">
        <v>169</v>
      </c>
      <c r="E636" s="27" t="s">
        <v>10228</v>
      </c>
      <c r="F636" s="28" t="s">
        <v>200</v>
      </c>
      <c r="G636" s="29">
        <v>1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169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 ht="25.5">
      <c r="A637" s="1" t="s">
        <v>173</v>
      </c>
      <c r="E637" s="27" t="s">
        <v>10229</v>
      </c>
    </row>
    <row r="638">
      <c r="A638" s="1" t="s">
        <v>174</v>
      </c>
    </row>
    <row r="639">
      <c r="A639" s="1" t="s">
        <v>176</v>
      </c>
      <c r="E639" s="27" t="s">
        <v>169</v>
      </c>
    </row>
    <row r="640">
      <c r="A640" s="1" t="s">
        <v>167</v>
      </c>
      <c r="B640" s="1">
        <v>158</v>
      </c>
      <c r="C640" s="26" t="s">
        <v>10230</v>
      </c>
      <c r="D640" t="s">
        <v>169</v>
      </c>
      <c r="E640" s="27" t="s">
        <v>10231</v>
      </c>
      <c r="F640" s="28" t="s">
        <v>200</v>
      </c>
      <c r="G640" s="29">
        <v>1</v>
      </c>
      <c r="H640" s="28">
        <v>0</v>
      </c>
      <c r="I640" s="30">
        <f>ROUND(G640*H640,P4)</f>
        <v>0</v>
      </c>
      <c r="L640" s="31">
        <v>0</v>
      </c>
      <c r="M640" s="24">
        <f>ROUND(G640*L640,P4)</f>
        <v>0</v>
      </c>
      <c r="N640" s="25" t="s">
        <v>169</v>
      </c>
      <c r="O640" s="32">
        <f>M640*AA640</f>
        <v>0</v>
      </c>
      <c r="P640" s="1">
        <v>3</v>
      </c>
      <c r="AA640" s="1">
        <f>IF(P640=1,$O$3,IF(P640=2,$O$4,$O$5))</f>
        <v>0</v>
      </c>
    </row>
    <row r="641" ht="25.5">
      <c r="A641" s="1" t="s">
        <v>173</v>
      </c>
      <c r="E641" s="27" t="s">
        <v>10229</v>
      </c>
    </row>
    <row r="642">
      <c r="A642" s="1" t="s">
        <v>174</v>
      </c>
    </row>
    <row r="643">
      <c r="A643" s="1" t="s">
        <v>176</v>
      </c>
      <c r="E643" s="27" t="s">
        <v>169</v>
      </c>
    </row>
  </sheetData>
  <sheetProtection sheet="1" objects="1" scenarios="1" spinCount="100000" saltValue="J0roENVoTpMdRJSUxXseG+so57FMPZGgVDUcBh4ZE+6RKO0E4l7/Ro69+q/jhfVGhYTKh45wZvwmUmJn86VLEg==" hashValue="ur1XIrFlC/jhw/L8EwU6mjft6zlGectqsPlCWlAWv45QM1k+xjWrLYI+8q+p0dpyZt55OIuHVetuPzKHtS3Fh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COUNTIFS(L8:L196,"=0",A8:A196,"P")+COUNTIFS(L8:L196,"",A8:A196,"P")+SUM(Q8:Q196)</f>
        <v>0</v>
      </c>
    </row>
    <row r="8">
      <c r="A8" s="1" t="s">
        <v>162</v>
      </c>
      <c r="C8" s="22" t="s">
        <v>10232</v>
      </c>
      <c r="E8" s="23" t="s">
        <v>115</v>
      </c>
      <c r="L8" s="24">
        <f>L9+L146+L191</f>
        <v>0</v>
      </c>
      <c r="M8" s="24">
        <f>M9+M146+M191</f>
        <v>0</v>
      </c>
      <c r="N8" s="25"/>
    </row>
    <row r="9">
      <c r="A9" s="1" t="s">
        <v>164</v>
      </c>
      <c r="C9" s="22" t="s">
        <v>10233</v>
      </c>
      <c r="E9" s="23" t="s">
        <v>10234</v>
      </c>
      <c r="L9" s="24">
        <f>SUMIFS(L10:L145,A10:A145,"P")</f>
        <v>0</v>
      </c>
      <c r="M9" s="24">
        <f>SUMIFS(M10:M145,A10:A145,"P")</f>
        <v>0</v>
      </c>
      <c r="N9" s="25"/>
    </row>
    <row r="10" ht="25.5">
      <c r="A10" s="1" t="s">
        <v>167</v>
      </c>
      <c r="B10" s="1">
        <v>1</v>
      </c>
      <c r="C10" s="26" t="s">
        <v>10235</v>
      </c>
      <c r="D10" t="s">
        <v>169</v>
      </c>
      <c r="E10" s="27" t="s">
        <v>10236</v>
      </c>
      <c r="F10" s="28" t="s">
        <v>2427</v>
      </c>
      <c r="G10" s="29">
        <v>6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2420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10237</v>
      </c>
    </row>
    <row r="12">
      <c r="A12" s="1" t="s">
        <v>174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10238</v>
      </c>
      <c r="D14" t="s">
        <v>169</v>
      </c>
      <c r="E14" s="27" t="s">
        <v>10239</v>
      </c>
      <c r="F14" s="28" t="s">
        <v>2427</v>
      </c>
      <c r="G14" s="29">
        <v>4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10239</v>
      </c>
    </row>
    <row r="16">
      <c r="A16" s="1" t="s">
        <v>174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10240</v>
      </c>
      <c r="D18" t="s">
        <v>169</v>
      </c>
      <c r="E18" s="27" t="s">
        <v>10239</v>
      </c>
      <c r="F18" s="28" t="s">
        <v>2427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10239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25.5">
      <c r="A22" s="1" t="s">
        <v>167</v>
      </c>
      <c r="B22" s="1">
        <v>4</v>
      </c>
      <c r="C22" s="26" t="s">
        <v>10241</v>
      </c>
      <c r="D22" t="s">
        <v>169</v>
      </c>
      <c r="E22" s="27" t="s">
        <v>10242</v>
      </c>
      <c r="F22" s="28" t="s">
        <v>1419</v>
      </c>
      <c r="G22" s="29">
        <v>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2420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10242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10243</v>
      </c>
      <c r="D26" t="s">
        <v>169</v>
      </c>
      <c r="E26" s="27" t="s">
        <v>10244</v>
      </c>
      <c r="F26" s="28" t="s">
        <v>1419</v>
      </c>
      <c r="G26" s="29">
        <v>2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2420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10244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10245</v>
      </c>
      <c r="D30" t="s">
        <v>169</v>
      </c>
      <c r="E30" s="27" t="s">
        <v>10246</v>
      </c>
      <c r="F30" s="28" t="s">
        <v>1419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2420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10244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10247</v>
      </c>
      <c r="D34" t="s">
        <v>169</v>
      </c>
      <c r="E34" s="27" t="s">
        <v>10248</v>
      </c>
      <c r="F34" s="28" t="s">
        <v>2427</v>
      </c>
      <c r="G34" s="29">
        <v>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2420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10249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10250</v>
      </c>
      <c r="D38" t="s">
        <v>169</v>
      </c>
      <c r="E38" s="27" t="s">
        <v>10248</v>
      </c>
      <c r="F38" s="28" t="s">
        <v>2427</v>
      </c>
      <c r="G38" s="29">
        <v>1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2420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10249</v>
      </c>
    </row>
    <row r="40">
      <c r="A40" s="1" t="s">
        <v>174</v>
      </c>
    </row>
    <row r="41">
      <c r="A41" s="1" t="s">
        <v>176</v>
      </c>
      <c r="E41" s="27" t="s">
        <v>169</v>
      </c>
    </row>
    <row r="42" ht="25.5">
      <c r="A42" s="1" t="s">
        <v>167</v>
      </c>
      <c r="B42" s="1">
        <v>9</v>
      </c>
      <c r="C42" s="26" t="s">
        <v>10251</v>
      </c>
      <c r="D42" t="s">
        <v>169</v>
      </c>
      <c r="E42" s="27" t="s">
        <v>10252</v>
      </c>
      <c r="F42" s="28" t="s">
        <v>2427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2420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10252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10253</v>
      </c>
      <c r="D46" t="s">
        <v>169</v>
      </c>
      <c r="E46" s="27" t="s">
        <v>10252</v>
      </c>
      <c r="F46" s="28" t="s">
        <v>2427</v>
      </c>
      <c r="G46" s="29">
        <v>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2420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10252</v>
      </c>
    </row>
    <row r="48">
      <c r="A48" s="1" t="s">
        <v>174</v>
      </c>
    </row>
    <row r="49">
      <c r="A49" s="1" t="s">
        <v>176</v>
      </c>
      <c r="E49" s="27" t="s">
        <v>169</v>
      </c>
    </row>
    <row r="50" ht="25.5">
      <c r="A50" s="1" t="s">
        <v>167</v>
      </c>
      <c r="B50" s="1">
        <v>11</v>
      </c>
      <c r="C50" s="26" t="s">
        <v>10254</v>
      </c>
      <c r="D50" t="s">
        <v>169</v>
      </c>
      <c r="E50" s="27" t="s">
        <v>10255</v>
      </c>
      <c r="F50" s="28" t="s">
        <v>2427</v>
      </c>
      <c r="G50" s="29">
        <v>3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2420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10255</v>
      </c>
    </row>
    <row r="52">
      <c r="A52" s="1" t="s">
        <v>174</v>
      </c>
    </row>
    <row r="53">
      <c r="A53" s="1" t="s">
        <v>176</v>
      </c>
      <c r="E53" s="27" t="s">
        <v>169</v>
      </c>
    </row>
    <row r="54" ht="38.25">
      <c r="A54" s="1" t="s">
        <v>167</v>
      </c>
      <c r="B54" s="1">
        <v>12</v>
      </c>
      <c r="C54" s="26" t="s">
        <v>10256</v>
      </c>
      <c r="D54" t="s">
        <v>169</v>
      </c>
      <c r="E54" s="27" t="s">
        <v>10257</v>
      </c>
      <c r="F54" s="28" t="s">
        <v>2427</v>
      </c>
      <c r="G54" s="29">
        <v>3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2420</v>
      </c>
      <c r="O54" s="32">
        <f>M54*AA54</f>
        <v>0</v>
      </c>
      <c r="P54" s="1">
        <v>3</v>
      </c>
      <c r="AA54" s="1">
        <f>IF(P54=1,$O$3,IF(P54=2,$O$4,$O$5))</f>
        <v>0</v>
      </c>
    </row>
    <row r="55" ht="38.25">
      <c r="A55" s="1" t="s">
        <v>173</v>
      </c>
      <c r="E55" s="27" t="s">
        <v>10258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38.25">
      <c r="A58" s="1" t="s">
        <v>167</v>
      </c>
      <c r="B58" s="1">
        <v>13</v>
      </c>
      <c r="C58" s="26" t="s">
        <v>10259</v>
      </c>
      <c r="D58" t="s">
        <v>169</v>
      </c>
      <c r="E58" s="27" t="s">
        <v>10260</v>
      </c>
      <c r="F58" s="28" t="s">
        <v>2427</v>
      </c>
      <c r="G58" s="29">
        <v>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2420</v>
      </c>
      <c r="O58" s="32">
        <f>M58*AA58</f>
        <v>0</v>
      </c>
      <c r="P58" s="1">
        <v>3</v>
      </c>
      <c r="AA58" s="1">
        <f>IF(P58=1,$O$3,IF(P58=2,$O$4,$O$5))</f>
        <v>0</v>
      </c>
    </row>
    <row r="59" ht="38.25">
      <c r="A59" s="1" t="s">
        <v>173</v>
      </c>
      <c r="E59" s="27" t="s">
        <v>10261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38.25">
      <c r="A62" s="1" t="s">
        <v>167</v>
      </c>
      <c r="B62" s="1">
        <v>14</v>
      </c>
      <c r="C62" s="26" t="s">
        <v>10262</v>
      </c>
      <c r="D62" t="s">
        <v>169</v>
      </c>
      <c r="E62" s="27" t="s">
        <v>10260</v>
      </c>
      <c r="F62" s="28" t="s">
        <v>2427</v>
      </c>
      <c r="G62" s="29">
        <v>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2420</v>
      </c>
      <c r="O62" s="32">
        <f>M62*AA62</f>
        <v>0</v>
      </c>
      <c r="P62" s="1">
        <v>3</v>
      </c>
      <c r="AA62" s="1">
        <f>IF(P62=1,$O$3,IF(P62=2,$O$4,$O$5))</f>
        <v>0</v>
      </c>
    </row>
    <row r="63" ht="38.25">
      <c r="A63" s="1" t="s">
        <v>173</v>
      </c>
      <c r="E63" s="27" t="s">
        <v>10261</v>
      </c>
    </row>
    <row r="64">
      <c r="A64" s="1" t="s">
        <v>174</v>
      </c>
    </row>
    <row r="65">
      <c r="A65" s="1" t="s">
        <v>176</v>
      </c>
      <c r="E65" s="27" t="s">
        <v>169</v>
      </c>
    </row>
    <row r="66" ht="38.25">
      <c r="A66" s="1" t="s">
        <v>167</v>
      </c>
      <c r="B66" s="1">
        <v>15</v>
      </c>
      <c r="C66" s="26" t="s">
        <v>10263</v>
      </c>
      <c r="D66" t="s">
        <v>169</v>
      </c>
      <c r="E66" s="27" t="s">
        <v>10264</v>
      </c>
      <c r="F66" s="28" t="s">
        <v>2427</v>
      </c>
      <c r="G66" s="29">
        <v>1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2420</v>
      </c>
      <c r="O66" s="32">
        <f>M66*AA66</f>
        <v>0</v>
      </c>
      <c r="P66" s="1">
        <v>3</v>
      </c>
      <c r="AA66" s="1">
        <f>IF(P66=1,$O$3,IF(P66=2,$O$4,$O$5))</f>
        <v>0</v>
      </c>
    </row>
    <row r="67" ht="38.25">
      <c r="A67" s="1" t="s">
        <v>173</v>
      </c>
      <c r="E67" s="27" t="s">
        <v>10265</v>
      </c>
    </row>
    <row r="68">
      <c r="A68" s="1" t="s">
        <v>174</v>
      </c>
    </row>
    <row r="69">
      <c r="A69" s="1" t="s">
        <v>176</v>
      </c>
      <c r="E69" s="27" t="s">
        <v>169</v>
      </c>
    </row>
    <row r="70" ht="38.25">
      <c r="A70" s="1" t="s">
        <v>167</v>
      </c>
      <c r="B70" s="1">
        <v>16</v>
      </c>
      <c r="C70" s="26" t="s">
        <v>10266</v>
      </c>
      <c r="D70" t="s">
        <v>169</v>
      </c>
      <c r="E70" s="27" t="s">
        <v>10264</v>
      </c>
      <c r="F70" s="28" t="s">
        <v>2427</v>
      </c>
      <c r="G70" s="29">
        <v>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2420</v>
      </c>
      <c r="O70" s="32">
        <f>M70*AA70</f>
        <v>0</v>
      </c>
      <c r="P70" s="1">
        <v>3</v>
      </c>
      <c r="AA70" s="1">
        <f>IF(P70=1,$O$3,IF(P70=2,$O$4,$O$5))</f>
        <v>0</v>
      </c>
    </row>
    <row r="71" ht="38.25">
      <c r="A71" s="1" t="s">
        <v>173</v>
      </c>
      <c r="E71" s="27" t="s">
        <v>10265</v>
      </c>
    </row>
    <row r="72">
      <c r="A72" s="1" t="s">
        <v>174</v>
      </c>
    </row>
    <row r="73">
      <c r="A73" s="1" t="s">
        <v>176</v>
      </c>
      <c r="E73" s="27" t="s">
        <v>169</v>
      </c>
    </row>
    <row r="74" ht="38.25">
      <c r="A74" s="1" t="s">
        <v>167</v>
      </c>
      <c r="B74" s="1">
        <v>17</v>
      </c>
      <c r="C74" s="26" t="s">
        <v>10267</v>
      </c>
      <c r="D74" t="s">
        <v>169</v>
      </c>
      <c r="E74" s="27" t="s">
        <v>10257</v>
      </c>
      <c r="F74" s="28" t="s">
        <v>2427</v>
      </c>
      <c r="G74" s="29">
        <v>3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2420</v>
      </c>
      <c r="O74" s="32">
        <f>M74*AA74</f>
        <v>0</v>
      </c>
      <c r="P74" s="1">
        <v>3</v>
      </c>
      <c r="AA74" s="1">
        <f>IF(P74=1,$O$3,IF(P74=2,$O$4,$O$5))</f>
        <v>0</v>
      </c>
    </row>
    <row r="75" ht="38.25">
      <c r="A75" s="1" t="s">
        <v>173</v>
      </c>
      <c r="E75" s="27" t="s">
        <v>10258</v>
      </c>
    </row>
    <row r="76">
      <c r="A76" s="1" t="s">
        <v>174</v>
      </c>
    </row>
    <row r="77">
      <c r="A77" s="1" t="s">
        <v>176</v>
      </c>
      <c r="E77" s="27" t="s">
        <v>169</v>
      </c>
    </row>
    <row r="78" ht="25.5">
      <c r="A78" s="1" t="s">
        <v>167</v>
      </c>
      <c r="B78" s="1">
        <v>18</v>
      </c>
      <c r="C78" s="26" t="s">
        <v>10268</v>
      </c>
      <c r="D78" t="s">
        <v>169</v>
      </c>
      <c r="E78" s="27" t="s">
        <v>10269</v>
      </c>
      <c r="F78" s="28" t="s">
        <v>2427</v>
      </c>
      <c r="G78" s="29">
        <v>32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2420</v>
      </c>
      <c r="O78" s="32">
        <f>M78*AA78</f>
        <v>0</v>
      </c>
      <c r="P78" s="1">
        <v>3</v>
      </c>
      <c r="AA78" s="1">
        <f>IF(P78=1,$O$3,IF(P78=2,$O$4,$O$5))</f>
        <v>0</v>
      </c>
    </row>
    <row r="79" ht="38.25">
      <c r="A79" s="1" t="s">
        <v>173</v>
      </c>
      <c r="E79" s="27" t="s">
        <v>10270</v>
      </c>
    </row>
    <row r="80">
      <c r="A80" s="1" t="s">
        <v>174</v>
      </c>
    </row>
    <row r="81">
      <c r="A81" s="1" t="s">
        <v>176</v>
      </c>
      <c r="E81" s="27" t="s">
        <v>169</v>
      </c>
    </row>
    <row r="82" ht="25.5">
      <c r="A82" s="1" t="s">
        <v>167</v>
      </c>
      <c r="B82" s="1">
        <v>19</v>
      </c>
      <c r="C82" s="26" t="s">
        <v>10271</v>
      </c>
      <c r="D82" t="s">
        <v>169</v>
      </c>
      <c r="E82" s="27" t="s">
        <v>10269</v>
      </c>
      <c r="F82" s="28" t="s">
        <v>2427</v>
      </c>
      <c r="G82" s="29">
        <v>32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2420</v>
      </c>
      <c r="O82" s="32">
        <f>M82*AA82</f>
        <v>0</v>
      </c>
      <c r="P82" s="1">
        <v>3</v>
      </c>
      <c r="AA82" s="1">
        <f>IF(P82=1,$O$3,IF(P82=2,$O$4,$O$5))</f>
        <v>0</v>
      </c>
    </row>
    <row r="83" ht="38.25">
      <c r="A83" s="1" t="s">
        <v>173</v>
      </c>
      <c r="E83" s="27" t="s">
        <v>10270</v>
      </c>
    </row>
    <row r="84">
      <c r="A84" s="1" t="s">
        <v>174</v>
      </c>
    </row>
    <row r="85">
      <c r="A85" s="1" t="s">
        <v>176</v>
      </c>
      <c r="E85" s="27" t="s">
        <v>169</v>
      </c>
    </row>
    <row r="86" ht="25.5">
      <c r="A86" s="1" t="s">
        <v>167</v>
      </c>
      <c r="B86" s="1">
        <v>20</v>
      </c>
      <c r="C86" s="26" t="s">
        <v>10272</v>
      </c>
      <c r="D86" t="s">
        <v>169</v>
      </c>
      <c r="E86" s="27" t="s">
        <v>10273</v>
      </c>
      <c r="F86" s="28" t="s">
        <v>2427</v>
      </c>
      <c r="G86" s="29">
        <v>3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2420</v>
      </c>
      <c r="O86" s="32">
        <f>M86*AA86</f>
        <v>0</v>
      </c>
      <c r="P86" s="1">
        <v>3</v>
      </c>
      <c r="AA86" s="1">
        <f>IF(P86=1,$O$3,IF(P86=2,$O$4,$O$5))</f>
        <v>0</v>
      </c>
    </row>
    <row r="87" ht="25.5">
      <c r="A87" s="1" t="s">
        <v>173</v>
      </c>
      <c r="E87" s="27" t="s">
        <v>10274</v>
      </c>
    </row>
    <row r="88">
      <c r="A88" s="1" t="s">
        <v>174</v>
      </c>
    </row>
    <row r="89">
      <c r="A89" s="1" t="s">
        <v>176</v>
      </c>
      <c r="E89" s="27" t="s">
        <v>169</v>
      </c>
    </row>
    <row r="90" ht="25.5">
      <c r="A90" s="1" t="s">
        <v>167</v>
      </c>
      <c r="B90" s="1">
        <v>21</v>
      </c>
      <c r="C90" s="26" t="s">
        <v>10275</v>
      </c>
      <c r="D90" t="s">
        <v>169</v>
      </c>
      <c r="E90" s="27" t="s">
        <v>10273</v>
      </c>
      <c r="F90" s="28" t="s">
        <v>2427</v>
      </c>
      <c r="G90" s="29">
        <v>3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2420</v>
      </c>
      <c r="O90" s="32">
        <f>M90*AA90</f>
        <v>0</v>
      </c>
      <c r="P90" s="1">
        <v>3</v>
      </c>
      <c r="AA90" s="1">
        <f>IF(P90=1,$O$3,IF(P90=2,$O$4,$O$5))</f>
        <v>0</v>
      </c>
    </row>
    <row r="91" ht="25.5">
      <c r="A91" s="1" t="s">
        <v>173</v>
      </c>
      <c r="E91" s="27" t="s">
        <v>10274</v>
      </c>
    </row>
    <row r="92">
      <c r="A92" s="1" t="s">
        <v>174</v>
      </c>
    </row>
    <row r="93">
      <c r="A93" s="1" t="s">
        <v>176</v>
      </c>
      <c r="E93" s="27" t="s">
        <v>169</v>
      </c>
    </row>
    <row r="94" ht="25.5">
      <c r="A94" s="1" t="s">
        <v>167</v>
      </c>
      <c r="B94" s="1">
        <v>22</v>
      </c>
      <c r="C94" s="26" t="s">
        <v>10276</v>
      </c>
      <c r="D94" t="s">
        <v>169</v>
      </c>
      <c r="E94" s="27" t="s">
        <v>10277</v>
      </c>
      <c r="F94" s="28" t="s">
        <v>2427</v>
      </c>
      <c r="G94" s="29">
        <v>1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2420</v>
      </c>
      <c r="O94" s="32">
        <f>M94*AA94</f>
        <v>0</v>
      </c>
      <c r="P94" s="1">
        <v>3</v>
      </c>
      <c r="AA94" s="1">
        <f>IF(P94=1,$O$3,IF(P94=2,$O$4,$O$5))</f>
        <v>0</v>
      </c>
    </row>
    <row r="95" ht="25.5">
      <c r="A95" s="1" t="s">
        <v>173</v>
      </c>
      <c r="E95" s="27" t="s">
        <v>10277</v>
      </c>
    </row>
    <row r="96">
      <c r="A96" s="1" t="s">
        <v>174</v>
      </c>
    </row>
    <row r="97">
      <c r="A97" s="1" t="s">
        <v>176</v>
      </c>
      <c r="E97" s="27" t="s">
        <v>169</v>
      </c>
    </row>
    <row r="98" ht="25.5">
      <c r="A98" s="1" t="s">
        <v>167</v>
      </c>
      <c r="B98" s="1">
        <v>23</v>
      </c>
      <c r="C98" s="26" t="s">
        <v>10278</v>
      </c>
      <c r="D98" t="s">
        <v>169</v>
      </c>
      <c r="E98" s="27" t="s">
        <v>10277</v>
      </c>
      <c r="F98" s="28" t="s">
        <v>2427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2420</v>
      </c>
      <c r="O98" s="32">
        <f>M98*AA98</f>
        <v>0</v>
      </c>
      <c r="P98" s="1">
        <v>3</v>
      </c>
      <c r="AA98" s="1">
        <f>IF(P98=1,$O$3,IF(P98=2,$O$4,$O$5))</f>
        <v>0</v>
      </c>
    </row>
    <row r="99" ht="25.5">
      <c r="A99" s="1" t="s">
        <v>173</v>
      </c>
      <c r="E99" s="27" t="s">
        <v>10277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24</v>
      </c>
      <c r="C102" s="26" t="s">
        <v>10279</v>
      </c>
      <c r="D102" t="s">
        <v>169</v>
      </c>
      <c r="E102" s="27" t="s">
        <v>10280</v>
      </c>
      <c r="F102" s="28" t="s">
        <v>2427</v>
      </c>
      <c r="G102" s="29">
        <v>81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2420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 ht="25.5">
      <c r="A103" s="1" t="s">
        <v>173</v>
      </c>
      <c r="E103" s="27" t="s">
        <v>10280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25</v>
      </c>
      <c r="C106" s="26" t="s">
        <v>10281</v>
      </c>
      <c r="D106" t="s">
        <v>169</v>
      </c>
      <c r="E106" s="27" t="s">
        <v>10282</v>
      </c>
      <c r="F106" s="28" t="s">
        <v>2427</v>
      </c>
      <c r="G106" s="29">
        <v>2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2420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 ht="25.5">
      <c r="A107" s="1" t="s">
        <v>173</v>
      </c>
      <c r="E107" s="27" t="s">
        <v>10282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26</v>
      </c>
      <c r="C110" s="26" t="s">
        <v>10283</v>
      </c>
      <c r="D110" t="s">
        <v>169</v>
      </c>
      <c r="E110" s="27" t="s">
        <v>10282</v>
      </c>
      <c r="F110" s="28" t="s">
        <v>2427</v>
      </c>
      <c r="G110" s="29">
        <v>2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2420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10282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27</v>
      </c>
      <c r="C114" s="26" t="s">
        <v>10284</v>
      </c>
      <c r="D114" t="s">
        <v>169</v>
      </c>
      <c r="E114" s="27" t="s">
        <v>10280</v>
      </c>
      <c r="F114" s="28" t="s">
        <v>2427</v>
      </c>
      <c r="G114" s="29">
        <v>81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2420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10280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28</v>
      </c>
      <c r="C118" s="26" t="s">
        <v>10285</v>
      </c>
      <c r="D118" t="s">
        <v>169</v>
      </c>
      <c r="E118" s="27" t="s">
        <v>10286</v>
      </c>
      <c r="F118" s="28" t="s">
        <v>2427</v>
      </c>
      <c r="G118" s="29">
        <v>6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2420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10286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29</v>
      </c>
      <c r="C122" s="26" t="s">
        <v>10287</v>
      </c>
      <c r="D122" t="s">
        <v>169</v>
      </c>
      <c r="E122" s="27" t="s">
        <v>10286</v>
      </c>
      <c r="F122" s="28" t="s">
        <v>2427</v>
      </c>
      <c r="G122" s="29">
        <v>6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2420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10286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10288</v>
      </c>
      <c r="D126" t="s">
        <v>169</v>
      </c>
      <c r="E126" s="27" t="s">
        <v>10289</v>
      </c>
      <c r="F126" s="28" t="s">
        <v>2427</v>
      </c>
      <c r="G126" s="29">
        <v>1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2420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10289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10290</v>
      </c>
      <c r="D130" t="s">
        <v>169</v>
      </c>
      <c r="E130" s="27" t="s">
        <v>10291</v>
      </c>
      <c r="F130" s="28" t="s">
        <v>2427</v>
      </c>
      <c r="G130" s="29">
        <v>1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2420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10291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10292</v>
      </c>
      <c r="D134" t="s">
        <v>169</v>
      </c>
      <c r="E134" s="27" t="s">
        <v>10291</v>
      </c>
      <c r="F134" s="28" t="s">
        <v>2427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2420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10291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10293</v>
      </c>
      <c r="D138" t="s">
        <v>169</v>
      </c>
      <c r="E138" s="27" t="s">
        <v>10289</v>
      </c>
      <c r="F138" s="28" t="s">
        <v>2427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2420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10289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10294</v>
      </c>
      <c r="D142" t="s">
        <v>169</v>
      </c>
      <c r="E142" s="27" t="s">
        <v>10295</v>
      </c>
      <c r="F142" s="28" t="s">
        <v>2815</v>
      </c>
      <c r="G142" s="29">
        <v>13515.088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2420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10295</v>
      </c>
    </row>
    <row r="144">
      <c r="A144" s="1" t="s">
        <v>174</v>
      </c>
    </row>
    <row r="145">
      <c r="A145" s="1" t="s">
        <v>176</v>
      </c>
      <c r="E145" s="27" t="s">
        <v>169</v>
      </c>
    </row>
    <row r="146">
      <c r="A146" s="1" t="s">
        <v>164</v>
      </c>
      <c r="C146" s="22" t="s">
        <v>10296</v>
      </c>
      <c r="E146" s="23" t="s">
        <v>10297</v>
      </c>
      <c r="L146" s="24">
        <f>SUMIFS(L147:L190,A147:A190,"P")</f>
        <v>0</v>
      </c>
      <c r="M146" s="24">
        <f>SUMIFS(M147:M190,A147:A190,"P")</f>
        <v>0</v>
      </c>
      <c r="N146" s="25"/>
    </row>
    <row r="147">
      <c r="A147" s="1" t="s">
        <v>167</v>
      </c>
      <c r="B147" s="1">
        <v>35</v>
      </c>
      <c r="C147" s="26" t="s">
        <v>10298</v>
      </c>
      <c r="D147" t="s">
        <v>169</v>
      </c>
      <c r="E147" s="27" t="s">
        <v>10299</v>
      </c>
      <c r="F147" s="28" t="s">
        <v>2427</v>
      </c>
      <c r="G147" s="29">
        <v>1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 ht="25.5">
      <c r="A148" s="1" t="s">
        <v>173</v>
      </c>
      <c r="E148" s="27" t="s">
        <v>10300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10259</v>
      </c>
      <c r="D151" t="s">
        <v>378</v>
      </c>
      <c r="E151" s="27" t="s">
        <v>10301</v>
      </c>
      <c r="F151" s="28" t="s">
        <v>2427</v>
      </c>
      <c r="G151" s="29">
        <v>1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 ht="25.5">
      <c r="A152" s="1" t="s">
        <v>173</v>
      </c>
      <c r="E152" s="27" t="s">
        <v>10302</v>
      </c>
    </row>
    <row r="153">
      <c r="A153" s="1" t="s">
        <v>174</v>
      </c>
    </row>
    <row r="154">
      <c r="A154" s="1" t="s">
        <v>176</v>
      </c>
      <c r="E154" s="27" t="s">
        <v>169</v>
      </c>
    </row>
    <row r="155">
      <c r="A155" s="1" t="s">
        <v>167</v>
      </c>
      <c r="B155" s="1">
        <v>37</v>
      </c>
      <c r="C155" s="26" t="s">
        <v>10263</v>
      </c>
      <c r="D155" t="s">
        <v>378</v>
      </c>
      <c r="E155" s="27" t="s">
        <v>10303</v>
      </c>
      <c r="F155" s="28" t="s">
        <v>2427</v>
      </c>
      <c r="G155" s="29">
        <v>1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 ht="25.5">
      <c r="A156" s="1" t="s">
        <v>173</v>
      </c>
      <c r="E156" s="27" t="s">
        <v>10304</v>
      </c>
    </row>
    <row r="157">
      <c r="A157" s="1" t="s">
        <v>174</v>
      </c>
    </row>
    <row r="158">
      <c r="A158" s="1" t="s">
        <v>176</v>
      </c>
      <c r="E158" s="27" t="s">
        <v>169</v>
      </c>
    </row>
    <row r="159">
      <c r="A159" s="1" t="s">
        <v>167</v>
      </c>
      <c r="B159" s="1">
        <v>38</v>
      </c>
      <c r="C159" s="26" t="s">
        <v>10305</v>
      </c>
      <c r="D159" t="s">
        <v>169</v>
      </c>
      <c r="E159" s="27" t="s">
        <v>10299</v>
      </c>
      <c r="F159" s="28" t="s">
        <v>2427</v>
      </c>
      <c r="G159" s="29">
        <v>4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 ht="25.5">
      <c r="A160" s="1" t="s">
        <v>173</v>
      </c>
      <c r="E160" s="27" t="s">
        <v>10300</v>
      </c>
    </row>
    <row r="161">
      <c r="A161" s="1" t="s">
        <v>174</v>
      </c>
    </row>
    <row r="162">
      <c r="A162" s="1" t="s">
        <v>176</v>
      </c>
      <c r="E162" s="27" t="s">
        <v>169</v>
      </c>
    </row>
    <row r="163">
      <c r="A163" s="1" t="s">
        <v>167</v>
      </c>
      <c r="B163" s="1">
        <v>39</v>
      </c>
      <c r="C163" s="26" t="s">
        <v>10268</v>
      </c>
      <c r="D163" t="s">
        <v>378</v>
      </c>
      <c r="E163" s="27" t="s">
        <v>10306</v>
      </c>
      <c r="F163" s="28" t="s">
        <v>2427</v>
      </c>
      <c r="G163" s="29">
        <v>16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 ht="25.5">
      <c r="A164" s="1" t="s">
        <v>173</v>
      </c>
      <c r="E164" s="27" t="s">
        <v>10307</v>
      </c>
    </row>
    <row r="165">
      <c r="A165" s="1" t="s">
        <v>174</v>
      </c>
    </row>
    <row r="166">
      <c r="A166" s="1" t="s">
        <v>176</v>
      </c>
      <c r="E166" s="27" t="s">
        <v>169</v>
      </c>
    </row>
    <row r="167" ht="25.5">
      <c r="A167" s="1" t="s">
        <v>167</v>
      </c>
      <c r="B167" s="1">
        <v>40</v>
      </c>
      <c r="C167" s="26" t="s">
        <v>10308</v>
      </c>
      <c r="D167" t="s">
        <v>378</v>
      </c>
      <c r="E167" s="27" t="s">
        <v>10309</v>
      </c>
      <c r="F167" s="28" t="s">
        <v>2427</v>
      </c>
      <c r="G167" s="29">
        <v>10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169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 ht="38.25">
      <c r="A168" s="1" t="s">
        <v>173</v>
      </c>
      <c r="E168" s="27" t="s">
        <v>10310</v>
      </c>
    </row>
    <row r="169">
      <c r="A169" s="1" t="s">
        <v>174</v>
      </c>
    </row>
    <row r="170">
      <c r="A170" s="1" t="s">
        <v>176</v>
      </c>
      <c r="E170" s="27" t="s">
        <v>169</v>
      </c>
    </row>
    <row r="171">
      <c r="A171" s="1" t="s">
        <v>167</v>
      </c>
      <c r="B171" s="1">
        <v>41</v>
      </c>
      <c r="C171" s="26" t="s">
        <v>10311</v>
      </c>
      <c r="D171" t="s">
        <v>169</v>
      </c>
      <c r="E171" s="27" t="s">
        <v>10312</v>
      </c>
      <c r="F171" s="28" t="s">
        <v>2427</v>
      </c>
      <c r="G171" s="29">
        <v>1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 ht="25.5">
      <c r="A172" s="1" t="s">
        <v>173</v>
      </c>
      <c r="E172" s="27" t="s">
        <v>10313</v>
      </c>
    </row>
    <row r="173">
      <c r="A173" s="1" t="s">
        <v>174</v>
      </c>
    </row>
    <row r="174">
      <c r="A174" s="1" t="s">
        <v>176</v>
      </c>
      <c r="E174" s="27" t="s">
        <v>169</v>
      </c>
    </row>
    <row r="175">
      <c r="A175" s="1" t="s">
        <v>167</v>
      </c>
      <c r="B175" s="1">
        <v>42</v>
      </c>
      <c r="C175" s="26" t="s">
        <v>10314</v>
      </c>
      <c r="D175" t="s">
        <v>169</v>
      </c>
      <c r="E175" s="27" t="s">
        <v>10315</v>
      </c>
      <c r="F175" s="28" t="s">
        <v>2427</v>
      </c>
      <c r="G175" s="29">
        <v>1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 ht="25.5">
      <c r="A176" s="1" t="s">
        <v>173</v>
      </c>
      <c r="E176" s="27" t="s">
        <v>10316</v>
      </c>
    </row>
    <row r="177">
      <c r="A177" s="1" t="s">
        <v>174</v>
      </c>
    </row>
    <row r="178">
      <c r="A178" s="1" t="s">
        <v>176</v>
      </c>
      <c r="E178" s="27" t="s">
        <v>169</v>
      </c>
    </row>
    <row r="179" ht="25.5">
      <c r="A179" s="1" t="s">
        <v>167</v>
      </c>
      <c r="B179" s="1">
        <v>43</v>
      </c>
      <c r="C179" s="26" t="s">
        <v>10276</v>
      </c>
      <c r="D179" t="s">
        <v>378</v>
      </c>
      <c r="E179" s="27" t="s">
        <v>10317</v>
      </c>
      <c r="F179" s="28" t="s">
        <v>2427</v>
      </c>
      <c r="G179" s="29">
        <v>1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 ht="38.25">
      <c r="A180" s="1" t="s">
        <v>173</v>
      </c>
      <c r="E180" s="27" t="s">
        <v>10318</v>
      </c>
    </row>
    <row r="181">
      <c r="A181" s="1" t="s">
        <v>174</v>
      </c>
    </row>
    <row r="182">
      <c r="A182" s="1" t="s">
        <v>176</v>
      </c>
      <c r="E182" s="27" t="s">
        <v>169</v>
      </c>
    </row>
    <row r="183">
      <c r="A183" s="1" t="s">
        <v>167</v>
      </c>
      <c r="B183" s="1">
        <v>44</v>
      </c>
      <c r="C183" s="26" t="s">
        <v>10279</v>
      </c>
      <c r="D183" t="s">
        <v>378</v>
      </c>
      <c r="E183" s="27" t="s">
        <v>10319</v>
      </c>
      <c r="F183" s="28" t="s">
        <v>2427</v>
      </c>
      <c r="G183" s="29">
        <v>129</v>
      </c>
      <c r="H183" s="28">
        <v>0</v>
      </c>
      <c r="I183" s="30">
        <f>ROUND(G183*H183,P4)</f>
        <v>0</v>
      </c>
      <c r="L183" s="31">
        <v>0</v>
      </c>
      <c r="M183" s="24">
        <f>ROUND(G183*L183,P4)</f>
        <v>0</v>
      </c>
      <c r="N183" s="25" t="s">
        <v>2420</v>
      </c>
      <c r="O183" s="32">
        <f>M183*AA183</f>
        <v>0</v>
      </c>
      <c r="P183" s="1">
        <v>3</v>
      </c>
      <c r="AA183" s="1">
        <f>IF(P183=1,$O$3,IF(P183=2,$O$4,$O$5))</f>
        <v>0</v>
      </c>
    </row>
    <row r="184" ht="25.5">
      <c r="A184" s="1" t="s">
        <v>173</v>
      </c>
      <c r="E184" s="27" t="s">
        <v>10320</v>
      </c>
    </row>
    <row r="185">
      <c r="A185" s="1" t="s">
        <v>174</v>
      </c>
    </row>
    <row r="186">
      <c r="A186" s="1" t="s">
        <v>176</v>
      </c>
      <c r="E186" s="27" t="s">
        <v>169</v>
      </c>
    </row>
    <row r="187">
      <c r="A187" s="1" t="s">
        <v>167</v>
      </c>
      <c r="B187" s="1">
        <v>45</v>
      </c>
      <c r="C187" s="26" t="s">
        <v>10321</v>
      </c>
      <c r="D187" t="s">
        <v>169</v>
      </c>
      <c r="E187" s="27" t="s">
        <v>10322</v>
      </c>
      <c r="F187" s="28" t="s">
        <v>2427</v>
      </c>
      <c r="G187" s="29">
        <v>3</v>
      </c>
      <c r="H187" s="28">
        <v>0</v>
      </c>
      <c r="I187" s="30">
        <f>ROUND(G187*H187,P4)</f>
        <v>0</v>
      </c>
      <c r="L187" s="31">
        <v>0</v>
      </c>
      <c r="M187" s="24">
        <f>ROUND(G187*L187,P4)</f>
        <v>0</v>
      </c>
      <c r="N187" s="25" t="s">
        <v>169</v>
      </c>
      <c r="O187" s="32">
        <f>M187*AA187</f>
        <v>0</v>
      </c>
      <c r="P187" s="1">
        <v>3</v>
      </c>
      <c r="AA187" s="1">
        <f>IF(P187=1,$O$3,IF(P187=2,$O$4,$O$5))</f>
        <v>0</v>
      </c>
    </row>
    <row r="188" ht="25.5">
      <c r="A188" s="1" t="s">
        <v>173</v>
      </c>
      <c r="E188" s="27" t="s">
        <v>10323</v>
      </c>
    </row>
    <row r="189">
      <c r="A189" s="1" t="s">
        <v>174</v>
      </c>
    </row>
    <row r="190">
      <c r="A190" s="1" t="s">
        <v>176</v>
      </c>
      <c r="E190" s="27" t="s">
        <v>169</v>
      </c>
    </row>
    <row r="191">
      <c r="A191" s="1" t="s">
        <v>164</v>
      </c>
      <c r="C191" s="22" t="s">
        <v>1436</v>
      </c>
      <c r="E191" s="23" t="s">
        <v>1437</v>
      </c>
      <c r="L191" s="24">
        <f>SUMIFS(L192:L195,A192:A195,"P")</f>
        <v>0</v>
      </c>
      <c r="M191" s="24">
        <f>SUMIFS(M192:M195,A192:A195,"P")</f>
        <v>0</v>
      </c>
      <c r="N191" s="25"/>
    </row>
    <row r="192">
      <c r="A192" s="1" t="s">
        <v>167</v>
      </c>
      <c r="B192" s="1">
        <v>46</v>
      </c>
      <c r="C192" s="26" t="s">
        <v>1438</v>
      </c>
      <c r="D192" t="s">
        <v>169</v>
      </c>
      <c r="E192" s="27" t="s">
        <v>1439</v>
      </c>
      <c r="F192" s="28" t="s">
        <v>743</v>
      </c>
      <c r="G192" s="29">
        <v>1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169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1439</v>
      </c>
    </row>
    <row r="194">
      <c r="A194" s="1" t="s">
        <v>174</v>
      </c>
    </row>
    <row r="195">
      <c r="A195" s="1" t="s">
        <v>176</v>
      </c>
      <c r="E195" s="27" t="s">
        <v>169</v>
      </c>
    </row>
  </sheetData>
  <sheetProtection sheet="1" objects="1" scenarios="1" spinCount="100000" saltValue="1WWPLs/YDAQCS/HE8PG/RlTimc+PlLKEr8KAHdFcqt/whXCVLgMH98wFx1AfrSiRPvn0bflfDbflt4VLC8pyCA==" hashValue="QycdjRVdtuob/s2uYaU1rPNC0KpEozitWio0XWizmC3vLStWGmIr9OFtXq52c0bCVtN23ddGJG4ROb9rY9B8M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COUNTIFS(L8:L146,"=0",A8:A146,"P")+COUNTIFS(L8:L146,"",A8:A146,"P")+SUM(Q8:Q146)</f>
        <v>0</v>
      </c>
    </row>
    <row r="8">
      <c r="A8" s="1" t="s">
        <v>162</v>
      </c>
      <c r="C8" s="22" t="s">
        <v>10324</v>
      </c>
      <c r="E8" s="23" t="s">
        <v>117</v>
      </c>
      <c r="L8" s="24">
        <f>L9+L46+L83+L108+L121</f>
        <v>0</v>
      </c>
      <c r="M8" s="24">
        <f>M9+M46+M83+M108+M121</f>
        <v>0</v>
      </c>
      <c r="N8" s="25"/>
    </row>
    <row r="9">
      <c r="A9" s="1" t="s">
        <v>164</v>
      </c>
      <c r="C9" s="22" t="s">
        <v>10325</v>
      </c>
      <c r="E9" s="23" t="s">
        <v>1306</v>
      </c>
      <c r="L9" s="24">
        <f>SUMIFS(L10:L45,A10:A45,"P")</f>
        <v>0</v>
      </c>
      <c r="M9" s="24">
        <f>SUMIFS(M10:M45,A10:A45,"P")</f>
        <v>0</v>
      </c>
      <c r="N9" s="25"/>
    </row>
    <row r="10">
      <c r="A10" s="1" t="s">
        <v>167</v>
      </c>
      <c r="B10" s="1">
        <v>1</v>
      </c>
      <c r="C10" s="26" t="s">
        <v>10326</v>
      </c>
      <c r="D10" t="s">
        <v>169</v>
      </c>
      <c r="E10" s="27" t="s">
        <v>10327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10328</v>
      </c>
    </row>
    <row r="14">
      <c r="A14" s="1" t="s">
        <v>167</v>
      </c>
      <c r="B14" s="1">
        <v>2</v>
      </c>
      <c r="C14" s="26" t="s">
        <v>10329</v>
      </c>
      <c r="D14" t="s">
        <v>169</v>
      </c>
      <c r="E14" s="27" t="s">
        <v>10330</v>
      </c>
      <c r="F14" s="28" t="s">
        <v>207</v>
      </c>
      <c r="G14" s="29">
        <v>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10331</v>
      </c>
    </row>
    <row r="18">
      <c r="A18" s="1" t="s">
        <v>167</v>
      </c>
      <c r="B18" s="1">
        <v>3</v>
      </c>
      <c r="C18" s="26" t="s">
        <v>10332</v>
      </c>
      <c r="D18" t="s">
        <v>169</v>
      </c>
      <c r="E18" s="27" t="s">
        <v>10333</v>
      </c>
      <c r="F18" s="28" t="s">
        <v>200</v>
      </c>
      <c r="G18" s="29">
        <v>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3894</v>
      </c>
      <c r="D22" t="s">
        <v>169</v>
      </c>
      <c r="E22" s="27" t="s">
        <v>3895</v>
      </c>
      <c r="F22" s="28" t="s">
        <v>200</v>
      </c>
      <c r="G22" s="29">
        <v>51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>
      <c r="A25" s="1" t="s">
        <v>176</v>
      </c>
      <c r="E25" s="27" t="s">
        <v>3896</v>
      </c>
    </row>
    <row r="26">
      <c r="A26" s="1" t="s">
        <v>167</v>
      </c>
      <c r="B26" s="1">
        <v>5</v>
      </c>
      <c r="C26" s="26" t="s">
        <v>3894</v>
      </c>
      <c r="D26" t="s">
        <v>378</v>
      </c>
      <c r="E26" s="27" t="s">
        <v>10334</v>
      </c>
      <c r="F26" s="28" t="s">
        <v>200</v>
      </c>
      <c r="G26" s="29">
        <v>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>
      <c r="A29" s="1" t="s">
        <v>176</v>
      </c>
      <c r="E29" s="27" t="s">
        <v>10335</v>
      </c>
    </row>
    <row r="30">
      <c r="A30" s="1" t="s">
        <v>167</v>
      </c>
      <c r="B30" s="1">
        <v>6</v>
      </c>
      <c r="C30" s="26" t="s">
        <v>3894</v>
      </c>
      <c r="D30" t="s">
        <v>379</v>
      </c>
      <c r="E30" s="27" t="s">
        <v>10336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>
      <c r="A33" s="1" t="s">
        <v>176</v>
      </c>
      <c r="E33" s="27" t="s">
        <v>10337</v>
      </c>
    </row>
    <row r="34">
      <c r="A34" s="1" t="s">
        <v>167</v>
      </c>
      <c r="B34" s="1">
        <v>7</v>
      </c>
      <c r="C34" s="26" t="s">
        <v>10338</v>
      </c>
      <c r="D34" t="s">
        <v>169</v>
      </c>
      <c r="E34" s="27" t="s">
        <v>3982</v>
      </c>
      <c r="F34" s="28" t="s">
        <v>200</v>
      </c>
      <c r="G34" s="29">
        <v>51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3933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>
      <c r="A36" s="1" t="s">
        <v>174</v>
      </c>
    </row>
    <row r="37" ht="25.5">
      <c r="A37" s="1" t="s">
        <v>176</v>
      </c>
      <c r="E37" s="27" t="s">
        <v>3983</v>
      </c>
    </row>
    <row r="38">
      <c r="A38" s="1" t="s">
        <v>167</v>
      </c>
      <c r="B38" s="1">
        <v>8</v>
      </c>
      <c r="C38" s="26" t="s">
        <v>10339</v>
      </c>
      <c r="D38" t="s">
        <v>169</v>
      </c>
      <c r="E38" s="27" t="s">
        <v>10340</v>
      </c>
      <c r="F38" s="28" t="s">
        <v>200</v>
      </c>
      <c r="G38" s="29">
        <v>6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3933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>
      <c r="A40" s="1" t="s">
        <v>174</v>
      </c>
    </row>
    <row r="41" ht="25.5">
      <c r="A41" s="1" t="s">
        <v>176</v>
      </c>
      <c r="E41" s="27" t="s">
        <v>10341</v>
      </c>
    </row>
    <row r="42">
      <c r="A42" s="1" t="s">
        <v>167</v>
      </c>
      <c r="B42" s="1">
        <v>9</v>
      </c>
      <c r="C42" s="26" t="s">
        <v>10342</v>
      </c>
      <c r="D42" t="s">
        <v>169</v>
      </c>
      <c r="E42" s="27" t="s">
        <v>10343</v>
      </c>
      <c r="F42" s="28" t="s">
        <v>200</v>
      </c>
      <c r="G42" s="29">
        <v>4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3933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>
      <c r="A44" s="1" t="s">
        <v>174</v>
      </c>
    </row>
    <row r="45" ht="25.5">
      <c r="A45" s="1" t="s">
        <v>176</v>
      </c>
      <c r="E45" s="27" t="s">
        <v>10344</v>
      </c>
    </row>
    <row r="46">
      <c r="A46" s="1" t="s">
        <v>164</v>
      </c>
      <c r="C46" s="22" t="s">
        <v>1305</v>
      </c>
      <c r="E46" s="23" t="s">
        <v>4160</v>
      </c>
      <c r="L46" s="24">
        <f>SUMIFS(L47:L82,A47:A82,"P")</f>
        <v>0</v>
      </c>
      <c r="M46" s="24">
        <f>SUMIFS(M47:M82,A47:A82,"P")</f>
        <v>0</v>
      </c>
      <c r="N46" s="25"/>
    </row>
    <row r="47">
      <c r="A47" s="1" t="s">
        <v>167</v>
      </c>
      <c r="B47" s="1">
        <v>10</v>
      </c>
      <c r="C47" s="26" t="s">
        <v>10345</v>
      </c>
      <c r="D47" t="s">
        <v>169</v>
      </c>
      <c r="E47" s="27" t="s">
        <v>10346</v>
      </c>
      <c r="F47" s="28" t="s">
        <v>207</v>
      </c>
      <c r="G47" s="29">
        <v>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10347</v>
      </c>
    </row>
    <row r="51">
      <c r="A51" s="1" t="s">
        <v>167</v>
      </c>
      <c r="B51" s="1">
        <v>11</v>
      </c>
      <c r="C51" s="26" t="s">
        <v>4161</v>
      </c>
      <c r="D51" t="s">
        <v>169</v>
      </c>
      <c r="E51" s="27" t="s">
        <v>4162</v>
      </c>
      <c r="F51" s="28" t="s">
        <v>171</v>
      </c>
      <c r="G51" s="29">
        <v>32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4163</v>
      </c>
      <c r="D55" t="s">
        <v>169</v>
      </c>
      <c r="E55" s="27" t="s">
        <v>4164</v>
      </c>
      <c r="F55" s="28" t="s">
        <v>171</v>
      </c>
      <c r="G55" s="29">
        <v>217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169</v>
      </c>
    </row>
    <row r="59" ht="25.5">
      <c r="A59" s="1" t="s">
        <v>167</v>
      </c>
      <c r="B59" s="1">
        <v>13</v>
      </c>
      <c r="C59" s="26" t="s">
        <v>4165</v>
      </c>
      <c r="D59" t="s">
        <v>169</v>
      </c>
      <c r="E59" s="27" t="s">
        <v>4166</v>
      </c>
      <c r="F59" s="28" t="s">
        <v>171</v>
      </c>
      <c r="G59" s="29">
        <v>138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 ht="25.5">
      <c r="A63" s="1" t="s">
        <v>167</v>
      </c>
      <c r="B63" s="1">
        <v>14</v>
      </c>
      <c r="C63" s="26" t="s">
        <v>4167</v>
      </c>
      <c r="D63" t="s">
        <v>169</v>
      </c>
      <c r="E63" s="27" t="s">
        <v>4168</v>
      </c>
      <c r="F63" s="28" t="s">
        <v>207</v>
      </c>
      <c r="G63" s="29">
        <v>16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4169</v>
      </c>
      <c r="D67" t="s">
        <v>169</v>
      </c>
      <c r="E67" s="27" t="s">
        <v>4170</v>
      </c>
      <c r="F67" s="28" t="s">
        <v>207</v>
      </c>
      <c r="G67" s="29">
        <v>28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 ht="25.5">
      <c r="A71" s="1" t="s">
        <v>167</v>
      </c>
      <c r="B71" s="1">
        <v>16</v>
      </c>
      <c r="C71" s="26" t="s">
        <v>4171</v>
      </c>
      <c r="D71" t="s">
        <v>169</v>
      </c>
      <c r="E71" s="27" t="s">
        <v>4172</v>
      </c>
      <c r="F71" s="28" t="s">
        <v>207</v>
      </c>
      <c r="G71" s="29">
        <v>67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>
      <c r="A74" s="1" t="s">
        <v>176</v>
      </c>
      <c r="E74" s="27" t="s">
        <v>169</v>
      </c>
    </row>
    <row r="75" ht="25.5">
      <c r="A75" s="1" t="s">
        <v>167</v>
      </c>
      <c r="B75" s="1">
        <v>17</v>
      </c>
      <c r="C75" s="26" t="s">
        <v>4173</v>
      </c>
      <c r="D75" t="s">
        <v>169</v>
      </c>
      <c r="E75" s="27" t="s">
        <v>4174</v>
      </c>
      <c r="F75" s="28" t="s">
        <v>207</v>
      </c>
      <c r="G75" s="29">
        <v>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4175</v>
      </c>
      <c r="D79" t="s">
        <v>169</v>
      </c>
      <c r="E79" s="27" t="s">
        <v>1111</v>
      </c>
      <c r="F79" s="28" t="s">
        <v>207</v>
      </c>
      <c r="G79" s="29">
        <v>15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1322</v>
      </c>
      <c r="E83" s="23" t="s">
        <v>1398</v>
      </c>
      <c r="L83" s="24">
        <f>SUMIFS(L84:L107,A84:A107,"P")</f>
        <v>0</v>
      </c>
      <c r="M83" s="24">
        <f>SUMIFS(M84:M107,A84:A107,"P")</f>
        <v>0</v>
      </c>
      <c r="N83" s="25"/>
    </row>
    <row r="84">
      <c r="A84" s="1" t="s">
        <v>167</v>
      </c>
      <c r="B84" s="1">
        <v>19</v>
      </c>
      <c r="C84" s="26" t="s">
        <v>1399</v>
      </c>
      <c r="D84" t="s">
        <v>169</v>
      </c>
      <c r="E84" s="27" t="s">
        <v>1400</v>
      </c>
      <c r="F84" s="28" t="s">
        <v>171</v>
      </c>
      <c r="G84" s="29">
        <v>350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172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>
      <c r="A86" s="1" t="s">
        <v>174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1401</v>
      </c>
      <c r="D88" t="s">
        <v>169</v>
      </c>
      <c r="E88" s="27" t="s">
        <v>1402</v>
      </c>
      <c r="F88" s="28" t="s">
        <v>171</v>
      </c>
      <c r="G88" s="29">
        <v>150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>
      <c r="A90" s="1" t="s">
        <v>174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1403</v>
      </c>
      <c r="D92" t="s">
        <v>169</v>
      </c>
      <c r="E92" s="27" t="s">
        <v>1404</v>
      </c>
      <c r="F92" s="28" t="s">
        <v>1405</v>
      </c>
      <c r="G92" s="29">
        <v>350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172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1404</v>
      </c>
    </row>
    <row r="96">
      <c r="A96" s="1" t="s">
        <v>167</v>
      </c>
      <c r="B96" s="1">
        <v>22</v>
      </c>
      <c r="C96" s="26" t="s">
        <v>1406</v>
      </c>
      <c r="D96" t="s">
        <v>169</v>
      </c>
      <c r="E96" s="27" t="s">
        <v>1407</v>
      </c>
      <c r="F96" s="28" t="s">
        <v>171</v>
      </c>
      <c r="G96" s="29">
        <v>120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172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 ht="25.5">
      <c r="A99" s="1" t="s">
        <v>176</v>
      </c>
      <c r="E99" s="27" t="s">
        <v>1408</v>
      </c>
    </row>
    <row r="100">
      <c r="A100" s="1" t="s">
        <v>167</v>
      </c>
      <c r="B100" s="1">
        <v>23</v>
      </c>
      <c r="C100" s="26" t="s">
        <v>1409</v>
      </c>
      <c r="D100" t="s">
        <v>169</v>
      </c>
      <c r="E100" s="27" t="s">
        <v>1410</v>
      </c>
      <c r="F100" s="28" t="s">
        <v>171</v>
      </c>
      <c r="G100" s="29">
        <v>120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172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169</v>
      </c>
    </row>
    <row r="102">
      <c r="A102" s="1" t="s">
        <v>174</v>
      </c>
    </row>
    <row r="103">
      <c r="A103" s="1" t="s">
        <v>176</v>
      </c>
      <c r="E103" s="27" t="s">
        <v>1411</v>
      </c>
    </row>
    <row r="104">
      <c r="A104" s="1" t="s">
        <v>167</v>
      </c>
      <c r="B104" s="1">
        <v>24</v>
      </c>
      <c r="C104" s="26" t="s">
        <v>1412</v>
      </c>
      <c r="D104" t="s">
        <v>169</v>
      </c>
      <c r="E104" s="27" t="s">
        <v>1413</v>
      </c>
      <c r="F104" s="28" t="s">
        <v>1405</v>
      </c>
      <c r="G104" s="29">
        <v>450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172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1413</v>
      </c>
    </row>
    <row r="108">
      <c r="A108" s="1" t="s">
        <v>164</v>
      </c>
      <c r="C108" s="22" t="s">
        <v>1346</v>
      </c>
      <c r="E108" s="23" t="s">
        <v>10348</v>
      </c>
      <c r="L108" s="24">
        <f>SUMIFS(L109:L120,A109:A120,"P")</f>
        <v>0</v>
      </c>
      <c r="M108" s="24">
        <f>SUMIFS(M109:M120,A109:A120,"P")</f>
        <v>0</v>
      </c>
      <c r="N108" s="25"/>
    </row>
    <row r="109">
      <c r="A109" s="1" t="s">
        <v>167</v>
      </c>
      <c r="B109" s="1">
        <v>25</v>
      </c>
      <c r="C109" s="26" t="s">
        <v>523</v>
      </c>
      <c r="D109" t="s">
        <v>169</v>
      </c>
      <c r="E109" s="27" t="s">
        <v>10349</v>
      </c>
      <c r="F109" s="28" t="s">
        <v>200</v>
      </c>
      <c r="G109" s="29">
        <v>95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>
      <c r="A111" s="1" t="s">
        <v>174</v>
      </c>
    </row>
    <row r="112">
      <c r="A112" s="1" t="s">
        <v>176</v>
      </c>
      <c r="E112" s="27" t="s">
        <v>169</v>
      </c>
    </row>
    <row r="113">
      <c r="A113" s="1" t="s">
        <v>167</v>
      </c>
      <c r="B113" s="1">
        <v>26</v>
      </c>
      <c r="C113" s="26" t="s">
        <v>10350</v>
      </c>
      <c r="D113" t="s">
        <v>169</v>
      </c>
      <c r="E113" s="27" t="s">
        <v>10351</v>
      </c>
      <c r="F113" s="28" t="s">
        <v>200</v>
      </c>
      <c r="G113" s="29">
        <v>18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>
      <c r="A115" s="1" t="s">
        <v>174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1335</v>
      </c>
      <c r="D117" t="s">
        <v>169</v>
      </c>
      <c r="E117" s="27" t="s">
        <v>1336</v>
      </c>
      <c r="F117" s="28" t="s">
        <v>200</v>
      </c>
      <c r="G117" s="29">
        <v>95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>
      <c r="A119" s="1" t="s">
        <v>174</v>
      </c>
    </row>
    <row r="120">
      <c r="A120" s="1" t="s">
        <v>176</v>
      </c>
      <c r="E120" s="27" t="s">
        <v>169</v>
      </c>
    </row>
    <row r="121">
      <c r="A121" s="1" t="s">
        <v>164</v>
      </c>
      <c r="C121" s="22" t="s">
        <v>1378</v>
      </c>
      <c r="E121" s="23" t="s">
        <v>1347</v>
      </c>
      <c r="L121" s="24">
        <f>SUMIFS(L122:L145,A122:A145,"P")</f>
        <v>0</v>
      </c>
      <c r="M121" s="24">
        <f>SUMIFS(M122:M145,A122:A145,"P")</f>
        <v>0</v>
      </c>
      <c r="N121" s="25"/>
    </row>
    <row r="122">
      <c r="A122" s="1" t="s">
        <v>167</v>
      </c>
      <c r="B122" s="1">
        <v>28</v>
      </c>
      <c r="C122" s="26" t="s">
        <v>1348</v>
      </c>
      <c r="D122" t="s">
        <v>169</v>
      </c>
      <c r="E122" s="27" t="s">
        <v>1349</v>
      </c>
      <c r="F122" s="28" t="s">
        <v>207</v>
      </c>
      <c r="G122" s="29">
        <v>110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4075</v>
      </c>
      <c r="D126" t="s">
        <v>169</v>
      </c>
      <c r="E126" s="27" t="s">
        <v>4076</v>
      </c>
      <c r="F126" s="28" t="s">
        <v>171</v>
      </c>
      <c r="G126" s="29">
        <v>1600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30</v>
      </c>
      <c r="C130" s="26" t="s">
        <v>4082</v>
      </c>
      <c r="D130" t="s">
        <v>169</v>
      </c>
      <c r="E130" s="27" t="s">
        <v>10352</v>
      </c>
      <c r="F130" s="28" t="s">
        <v>171</v>
      </c>
      <c r="G130" s="29">
        <v>80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172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>
      <c r="A131" s="1" t="s">
        <v>173</v>
      </c>
      <c r="E131" s="27" t="s">
        <v>169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31</v>
      </c>
      <c r="C134" s="26" t="s">
        <v>4084</v>
      </c>
      <c r="D134" t="s">
        <v>169</v>
      </c>
      <c r="E134" s="27" t="s">
        <v>4085</v>
      </c>
      <c r="F134" s="28" t="s">
        <v>171</v>
      </c>
      <c r="G134" s="29">
        <v>650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172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>
      <c r="A135" s="1" t="s">
        <v>173</v>
      </c>
      <c r="E135" s="27" t="s">
        <v>169</v>
      </c>
    </row>
    <row r="136">
      <c r="A136" s="1" t="s">
        <v>174</v>
      </c>
    </row>
    <row r="137">
      <c r="A137" s="1" t="s">
        <v>176</v>
      </c>
      <c r="E137" s="27" t="s">
        <v>169</v>
      </c>
    </row>
    <row r="138" ht="25.5">
      <c r="A138" s="1" t="s">
        <v>167</v>
      </c>
      <c r="B138" s="1">
        <v>32</v>
      </c>
      <c r="C138" s="26" t="s">
        <v>1012</v>
      </c>
      <c r="D138" t="s">
        <v>169</v>
      </c>
      <c r="E138" s="27" t="s">
        <v>1179</v>
      </c>
      <c r="F138" s="28" t="s">
        <v>171</v>
      </c>
      <c r="G138" s="29">
        <v>1600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172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>
      <c r="A139" s="1" t="s">
        <v>173</v>
      </c>
      <c r="E139" s="27" t="s">
        <v>169</v>
      </c>
    </row>
    <row r="140">
      <c r="A140" s="1" t="s">
        <v>174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33</v>
      </c>
      <c r="C142" s="26" t="s">
        <v>10353</v>
      </c>
      <c r="D142" t="s">
        <v>169</v>
      </c>
      <c r="E142" s="27" t="s">
        <v>10354</v>
      </c>
      <c r="F142" s="28" t="s">
        <v>171</v>
      </c>
      <c r="G142" s="29">
        <v>80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172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>
      <c r="A144" s="1" t="s">
        <v>174</v>
      </c>
    </row>
    <row r="145">
      <c r="A145" s="1" t="s">
        <v>176</v>
      </c>
      <c r="E145" s="27" t="s">
        <v>169</v>
      </c>
    </row>
  </sheetData>
  <sheetProtection sheet="1" objects="1" scenarios="1" spinCount="100000" saltValue="LapBfkYQYUt2xDPKghvDKlsyodRrv5brP9mWUFOnZaS/ajL5QdtMhwP1klha2Bg0QLugsFeztXtzm4+YtYkrjQ==" hashValue="3qXlpwqL6D+l12RTm2rNCjIdCUxnLaaHvBBQp46Wr33HczK8o/DcnV/PatIcxbSk5wjrBCgU2zVnCrTiUQMBE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COUNTIFS(L8:L135,"=0",A8:A135,"P")+COUNTIFS(L8:L135,"",A8:A135,"P")+SUM(Q8:Q135)</f>
        <v>0</v>
      </c>
    </row>
    <row r="8">
      <c r="A8" s="1" t="s">
        <v>162</v>
      </c>
      <c r="C8" s="22" t="s">
        <v>10355</v>
      </c>
      <c r="E8" s="23" t="s">
        <v>119</v>
      </c>
      <c r="L8" s="24">
        <f>L9+L34+L59+L72+L97+L130</f>
        <v>0</v>
      </c>
      <c r="M8" s="24">
        <f>M9+M34+M59+M72+M97+M130</f>
        <v>0</v>
      </c>
      <c r="N8" s="25"/>
    </row>
    <row r="9">
      <c r="A9" s="1" t="s">
        <v>164</v>
      </c>
      <c r="C9" s="22" t="s">
        <v>10325</v>
      </c>
      <c r="E9" s="23" t="s">
        <v>1306</v>
      </c>
      <c r="L9" s="24">
        <f>SUMIFS(L10:L33,A10:A33,"P")</f>
        <v>0</v>
      </c>
      <c r="M9" s="24">
        <f>SUMIFS(M10:M33,A10:A33,"P")</f>
        <v>0</v>
      </c>
      <c r="N9" s="25"/>
    </row>
    <row r="10">
      <c r="A10" s="1" t="s">
        <v>167</v>
      </c>
      <c r="B10" s="1">
        <v>1</v>
      </c>
      <c r="C10" s="26" t="s">
        <v>3894</v>
      </c>
      <c r="D10" t="s">
        <v>169</v>
      </c>
      <c r="E10" s="27" t="s">
        <v>10356</v>
      </c>
      <c r="F10" s="28" t="s">
        <v>200</v>
      </c>
      <c r="G10" s="29">
        <v>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10357</v>
      </c>
    </row>
    <row r="14">
      <c r="A14" s="1" t="s">
        <v>167</v>
      </c>
      <c r="B14" s="1">
        <v>2</v>
      </c>
      <c r="C14" s="26" t="s">
        <v>3894</v>
      </c>
      <c r="D14" t="s">
        <v>378</v>
      </c>
      <c r="E14" s="27" t="s">
        <v>10358</v>
      </c>
      <c r="F14" s="28" t="s">
        <v>200</v>
      </c>
      <c r="G14" s="29">
        <v>56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>
      <c r="A17" s="1" t="s">
        <v>176</v>
      </c>
      <c r="E17" s="27" t="s">
        <v>10359</v>
      </c>
    </row>
    <row r="18">
      <c r="A18" s="1" t="s">
        <v>167</v>
      </c>
      <c r="B18" s="1">
        <v>3</v>
      </c>
      <c r="C18" s="26" t="s">
        <v>1307</v>
      </c>
      <c r="D18" t="s">
        <v>169</v>
      </c>
      <c r="E18" s="27" t="s">
        <v>1308</v>
      </c>
      <c r="F18" s="28" t="s">
        <v>200</v>
      </c>
      <c r="G18" s="29">
        <v>117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>
      <c r="A21" s="1" t="s">
        <v>176</v>
      </c>
      <c r="E21" s="27" t="s">
        <v>3924</v>
      </c>
    </row>
    <row r="22">
      <c r="A22" s="1" t="s">
        <v>167</v>
      </c>
      <c r="B22" s="1">
        <v>4</v>
      </c>
      <c r="C22" s="26" t="s">
        <v>10360</v>
      </c>
      <c r="D22" t="s">
        <v>169</v>
      </c>
      <c r="E22" s="27" t="s">
        <v>3960</v>
      </c>
      <c r="F22" s="28" t="s">
        <v>200</v>
      </c>
      <c r="G22" s="29">
        <v>117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3933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169</v>
      </c>
    </row>
    <row r="24">
      <c r="A24" s="1" t="s">
        <v>174</v>
      </c>
    </row>
    <row r="25" ht="25.5">
      <c r="A25" s="1" t="s">
        <v>176</v>
      </c>
      <c r="E25" s="27" t="s">
        <v>1316</v>
      </c>
    </row>
    <row r="26">
      <c r="A26" s="1" t="s">
        <v>167</v>
      </c>
      <c r="B26" s="1">
        <v>5</v>
      </c>
      <c r="C26" s="26" t="s">
        <v>10361</v>
      </c>
      <c r="D26" t="s">
        <v>169</v>
      </c>
      <c r="E26" s="27" t="s">
        <v>1488</v>
      </c>
      <c r="F26" s="28" t="s">
        <v>200</v>
      </c>
      <c r="G26" s="29">
        <v>56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3933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>
      <c r="A28" s="1" t="s">
        <v>174</v>
      </c>
    </row>
    <row r="29" ht="25.5">
      <c r="A29" s="1" t="s">
        <v>176</v>
      </c>
      <c r="E29" s="27" t="s">
        <v>10362</v>
      </c>
    </row>
    <row r="30">
      <c r="A30" s="1" t="s">
        <v>167</v>
      </c>
      <c r="B30" s="1">
        <v>6</v>
      </c>
      <c r="C30" s="26" t="s">
        <v>10363</v>
      </c>
      <c r="D30" t="s">
        <v>169</v>
      </c>
      <c r="E30" s="27" t="s">
        <v>1467</v>
      </c>
      <c r="F30" s="28" t="s">
        <v>200</v>
      </c>
      <c r="G30" s="29">
        <v>4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3933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>
      <c r="A32" s="1" t="s">
        <v>174</v>
      </c>
    </row>
    <row r="33" ht="25.5">
      <c r="A33" s="1" t="s">
        <v>176</v>
      </c>
      <c r="E33" s="27" t="s">
        <v>10364</v>
      </c>
    </row>
    <row r="34">
      <c r="A34" s="1" t="s">
        <v>164</v>
      </c>
      <c r="C34" s="22" t="s">
        <v>1322</v>
      </c>
      <c r="E34" s="23" t="s">
        <v>1398</v>
      </c>
      <c r="L34" s="24">
        <f>SUMIFS(L35:L58,A35:A58,"P")</f>
        <v>0</v>
      </c>
      <c r="M34" s="24">
        <f>SUMIFS(M35:M58,A35:A58,"P")</f>
        <v>0</v>
      </c>
      <c r="N34" s="25"/>
    </row>
    <row r="35">
      <c r="A35" s="1" t="s">
        <v>167</v>
      </c>
      <c r="B35" s="1">
        <v>7</v>
      </c>
      <c r="C35" s="26" t="s">
        <v>1399</v>
      </c>
      <c r="D35" t="s">
        <v>169</v>
      </c>
      <c r="E35" s="27" t="s">
        <v>1400</v>
      </c>
      <c r="F35" s="28" t="s">
        <v>171</v>
      </c>
      <c r="G35" s="29">
        <v>150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1401</v>
      </c>
      <c r="D39" t="s">
        <v>169</v>
      </c>
      <c r="E39" s="27" t="s">
        <v>1402</v>
      </c>
      <c r="F39" s="28" t="s">
        <v>171</v>
      </c>
      <c r="G39" s="29">
        <v>150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1403</v>
      </c>
      <c r="D43" t="s">
        <v>169</v>
      </c>
      <c r="E43" s="27" t="s">
        <v>1404</v>
      </c>
      <c r="F43" s="28" t="s">
        <v>1405</v>
      </c>
      <c r="G43" s="29">
        <v>150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1404</v>
      </c>
    </row>
    <row r="47">
      <c r="A47" s="1" t="s">
        <v>167</v>
      </c>
      <c r="B47" s="1">
        <v>10</v>
      </c>
      <c r="C47" s="26" t="s">
        <v>1406</v>
      </c>
      <c r="D47" t="s">
        <v>169</v>
      </c>
      <c r="E47" s="27" t="s">
        <v>1407</v>
      </c>
      <c r="F47" s="28" t="s">
        <v>171</v>
      </c>
      <c r="G47" s="29">
        <v>60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 ht="25.5">
      <c r="A50" s="1" t="s">
        <v>176</v>
      </c>
      <c r="E50" s="27" t="s">
        <v>1408</v>
      </c>
    </row>
    <row r="51">
      <c r="A51" s="1" t="s">
        <v>167</v>
      </c>
      <c r="B51" s="1">
        <v>11</v>
      </c>
      <c r="C51" s="26" t="s">
        <v>1409</v>
      </c>
      <c r="D51" t="s">
        <v>169</v>
      </c>
      <c r="E51" s="27" t="s">
        <v>1410</v>
      </c>
      <c r="F51" s="28" t="s">
        <v>171</v>
      </c>
      <c r="G51" s="29">
        <v>60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1411</v>
      </c>
    </row>
    <row r="55">
      <c r="A55" s="1" t="s">
        <v>167</v>
      </c>
      <c r="B55" s="1">
        <v>12</v>
      </c>
      <c r="C55" s="26" t="s">
        <v>1412</v>
      </c>
      <c r="D55" t="s">
        <v>169</v>
      </c>
      <c r="E55" s="27" t="s">
        <v>1413</v>
      </c>
      <c r="F55" s="28" t="s">
        <v>1405</v>
      </c>
      <c r="G55" s="29">
        <v>150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1413</v>
      </c>
    </row>
    <row r="59">
      <c r="A59" s="1" t="s">
        <v>164</v>
      </c>
      <c r="C59" s="22" t="s">
        <v>1346</v>
      </c>
      <c r="E59" s="23" t="s">
        <v>10365</v>
      </c>
      <c r="L59" s="24">
        <f>SUMIFS(L60:L71,A60:A71,"P")</f>
        <v>0</v>
      </c>
      <c r="M59" s="24">
        <f>SUMIFS(M60:M71,A60:A71,"P")</f>
        <v>0</v>
      </c>
      <c r="N59" s="25"/>
    </row>
    <row r="60">
      <c r="A60" s="1" t="s">
        <v>167</v>
      </c>
      <c r="B60" s="1">
        <v>13</v>
      </c>
      <c r="C60" s="26" t="s">
        <v>523</v>
      </c>
      <c r="D60" t="s">
        <v>169</v>
      </c>
      <c r="E60" s="27" t="s">
        <v>10349</v>
      </c>
      <c r="F60" s="28" t="s">
        <v>200</v>
      </c>
      <c r="G60" s="29">
        <v>176</v>
      </c>
      <c r="H60" s="28">
        <v>0</v>
      </c>
      <c r="I60" s="30">
        <f>ROUND(G60*H60,P4)</f>
        <v>0</v>
      </c>
      <c r="L60" s="31">
        <v>0</v>
      </c>
      <c r="M60" s="24">
        <f>ROUND(G60*L60,P4)</f>
        <v>0</v>
      </c>
      <c r="N60" s="25" t="s">
        <v>172</v>
      </c>
      <c r="O60" s="32">
        <f>M60*AA60</f>
        <v>0</v>
      </c>
      <c r="P60" s="1">
        <v>3</v>
      </c>
      <c r="AA60" s="1">
        <f>IF(P60=1,$O$3,IF(P60=2,$O$4,$O$5))</f>
        <v>0</v>
      </c>
    </row>
    <row r="61">
      <c r="A61" s="1" t="s">
        <v>173</v>
      </c>
      <c r="E61" s="27" t="s">
        <v>169</v>
      </c>
    </row>
    <row r="62">
      <c r="A62" s="1" t="s">
        <v>174</v>
      </c>
    </row>
    <row r="63">
      <c r="A63" s="1" t="s">
        <v>176</v>
      </c>
      <c r="E63" s="27" t="s">
        <v>169</v>
      </c>
    </row>
    <row r="64">
      <c r="A64" s="1" t="s">
        <v>167</v>
      </c>
      <c r="B64" s="1">
        <v>14</v>
      </c>
      <c r="C64" s="26" t="s">
        <v>10350</v>
      </c>
      <c r="D64" t="s">
        <v>169</v>
      </c>
      <c r="E64" s="27" t="s">
        <v>10351</v>
      </c>
      <c r="F64" s="28" t="s">
        <v>200</v>
      </c>
      <c r="G64" s="29">
        <v>18</v>
      </c>
      <c r="H64" s="28">
        <v>0</v>
      </c>
      <c r="I64" s="30">
        <f>ROUND(G64*H64,P4)</f>
        <v>0</v>
      </c>
      <c r="L64" s="31">
        <v>0</v>
      </c>
      <c r="M64" s="24">
        <f>ROUND(G64*L64,P4)</f>
        <v>0</v>
      </c>
      <c r="N64" s="25" t="s">
        <v>172</v>
      </c>
      <c r="O64" s="32">
        <f>M64*AA64</f>
        <v>0</v>
      </c>
      <c r="P64" s="1">
        <v>3</v>
      </c>
      <c r="AA64" s="1">
        <f>IF(P64=1,$O$3,IF(P64=2,$O$4,$O$5))</f>
        <v>0</v>
      </c>
    </row>
    <row r="65">
      <c r="A65" s="1" t="s">
        <v>173</v>
      </c>
      <c r="E65" s="27" t="s">
        <v>169</v>
      </c>
    </row>
    <row r="66">
      <c r="A66" s="1" t="s">
        <v>174</v>
      </c>
    </row>
    <row r="67">
      <c r="A67" s="1" t="s">
        <v>176</v>
      </c>
      <c r="E67" s="27" t="s">
        <v>169</v>
      </c>
    </row>
    <row r="68">
      <c r="A68" s="1" t="s">
        <v>167</v>
      </c>
      <c r="B68" s="1">
        <v>15</v>
      </c>
      <c r="C68" s="26" t="s">
        <v>1335</v>
      </c>
      <c r="D68" t="s">
        <v>169</v>
      </c>
      <c r="E68" s="27" t="s">
        <v>1336</v>
      </c>
      <c r="F68" s="28" t="s">
        <v>200</v>
      </c>
      <c r="G68" s="29">
        <v>194</v>
      </c>
      <c r="H68" s="28">
        <v>0</v>
      </c>
      <c r="I68" s="30">
        <f>ROUND(G68*H68,P4)</f>
        <v>0</v>
      </c>
      <c r="L68" s="31">
        <v>0</v>
      </c>
      <c r="M68" s="24">
        <f>ROUND(G68*L68,P4)</f>
        <v>0</v>
      </c>
      <c r="N68" s="25" t="s">
        <v>172</v>
      </c>
      <c r="O68" s="32">
        <f>M68*AA68</f>
        <v>0</v>
      </c>
      <c r="P68" s="1">
        <v>3</v>
      </c>
      <c r="AA68" s="1">
        <f>IF(P68=1,$O$3,IF(P68=2,$O$4,$O$5))</f>
        <v>0</v>
      </c>
    </row>
    <row r="69">
      <c r="A69" s="1" t="s">
        <v>173</v>
      </c>
      <c r="E69" s="27" t="s">
        <v>169</v>
      </c>
    </row>
    <row r="70">
      <c r="A70" s="1" t="s">
        <v>174</v>
      </c>
    </row>
    <row r="71">
      <c r="A71" s="1" t="s">
        <v>176</v>
      </c>
      <c r="E71" s="27" t="s">
        <v>169</v>
      </c>
    </row>
    <row r="72">
      <c r="A72" s="1" t="s">
        <v>164</v>
      </c>
      <c r="C72" s="22" t="s">
        <v>1378</v>
      </c>
      <c r="E72" s="23" t="s">
        <v>1347</v>
      </c>
      <c r="L72" s="24">
        <f>SUMIFS(L73:L96,A73:A96,"P")</f>
        <v>0</v>
      </c>
      <c r="M72" s="24">
        <f>SUMIFS(M73:M96,A73:A96,"P")</f>
        <v>0</v>
      </c>
      <c r="N72" s="25"/>
    </row>
    <row r="73">
      <c r="A73" s="1" t="s">
        <v>167</v>
      </c>
      <c r="B73" s="1">
        <v>16</v>
      </c>
      <c r="C73" s="26" t="s">
        <v>1348</v>
      </c>
      <c r="D73" t="s">
        <v>169</v>
      </c>
      <c r="E73" s="27" t="s">
        <v>1349</v>
      </c>
      <c r="F73" s="28" t="s">
        <v>207</v>
      </c>
      <c r="G73" s="29">
        <v>176</v>
      </c>
      <c r="H73" s="28">
        <v>0</v>
      </c>
      <c r="I73" s="30">
        <f>ROUND(G73*H73,P4)</f>
        <v>0</v>
      </c>
      <c r="L73" s="31">
        <v>0</v>
      </c>
      <c r="M73" s="24">
        <f>ROUND(G73*L73,P4)</f>
        <v>0</v>
      </c>
      <c r="N73" s="25" t="s">
        <v>172</v>
      </c>
      <c r="O73" s="32">
        <f>M73*AA73</f>
        <v>0</v>
      </c>
      <c r="P73" s="1">
        <v>3</v>
      </c>
      <c r="AA73" s="1">
        <f>IF(P73=1,$O$3,IF(P73=2,$O$4,$O$5))</f>
        <v>0</v>
      </c>
    </row>
    <row r="74">
      <c r="A74" s="1" t="s">
        <v>173</v>
      </c>
      <c r="E74" s="27" t="s">
        <v>169</v>
      </c>
    </row>
    <row r="75">
      <c r="A75" s="1" t="s">
        <v>174</v>
      </c>
    </row>
    <row r="76">
      <c r="A76" s="1" t="s">
        <v>176</v>
      </c>
      <c r="E76" s="27" t="s">
        <v>169</v>
      </c>
    </row>
    <row r="77">
      <c r="A77" s="1" t="s">
        <v>167</v>
      </c>
      <c r="B77" s="1">
        <v>17</v>
      </c>
      <c r="C77" s="26" t="s">
        <v>4075</v>
      </c>
      <c r="D77" t="s">
        <v>169</v>
      </c>
      <c r="E77" s="27" t="s">
        <v>4076</v>
      </c>
      <c r="F77" s="28" t="s">
        <v>171</v>
      </c>
      <c r="G77" s="29">
        <v>1600</v>
      </c>
      <c r="H77" s="28">
        <v>0</v>
      </c>
      <c r="I77" s="30">
        <f>ROUND(G77*H77,P4)</f>
        <v>0</v>
      </c>
      <c r="L77" s="31">
        <v>0</v>
      </c>
      <c r="M77" s="24">
        <f>ROUND(G77*L77,P4)</f>
        <v>0</v>
      </c>
      <c r="N77" s="25" t="s">
        <v>172</v>
      </c>
      <c r="O77" s="32">
        <f>M77*AA77</f>
        <v>0</v>
      </c>
      <c r="P77" s="1">
        <v>3</v>
      </c>
      <c r="AA77" s="1">
        <f>IF(P77=1,$O$3,IF(P77=2,$O$4,$O$5))</f>
        <v>0</v>
      </c>
    </row>
    <row r="78">
      <c r="A78" s="1" t="s">
        <v>173</v>
      </c>
      <c r="E78" s="27" t="s">
        <v>169</v>
      </c>
    </row>
    <row r="79">
      <c r="A79" s="1" t="s">
        <v>174</v>
      </c>
    </row>
    <row r="80">
      <c r="A80" s="1" t="s">
        <v>176</v>
      </c>
      <c r="E80" s="27" t="s">
        <v>169</v>
      </c>
    </row>
    <row r="81">
      <c r="A81" s="1" t="s">
        <v>167</v>
      </c>
      <c r="B81" s="1">
        <v>18</v>
      </c>
      <c r="C81" s="26" t="s">
        <v>10366</v>
      </c>
      <c r="D81" t="s">
        <v>169</v>
      </c>
      <c r="E81" s="27" t="s">
        <v>10367</v>
      </c>
      <c r="F81" s="28" t="s">
        <v>171</v>
      </c>
      <c r="G81" s="29">
        <v>165</v>
      </c>
      <c r="H81" s="28">
        <v>0</v>
      </c>
      <c r="I81" s="30">
        <f>ROUND(G81*H81,P4)</f>
        <v>0</v>
      </c>
      <c r="L81" s="31">
        <v>0</v>
      </c>
      <c r="M81" s="24">
        <f>ROUND(G81*L81,P4)</f>
        <v>0</v>
      </c>
      <c r="N81" s="25" t="s">
        <v>172</v>
      </c>
      <c r="O81" s="32">
        <f>M81*AA81</f>
        <v>0</v>
      </c>
      <c r="P81" s="1">
        <v>3</v>
      </c>
      <c r="AA81" s="1">
        <f>IF(P81=1,$O$3,IF(P81=2,$O$4,$O$5))</f>
        <v>0</v>
      </c>
    </row>
    <row r="82">
      <c r="A82" s="1" t="s">
        <v>173</v>
      </c>
      <c r="E82" s="27" t="s">
        <v>169</v>
      </c>
    </row>
    <row r="83">
      <c r="A83" s="1" t="s">
        <v>174</v>
      </c>
    </row>
    <row r="84">
      <c r="A84" s="1" t="s">
        <v>176</v>
      </c>
      <c r="E84" s="27" t="s">
        <v>169</v>
      </c>
    </row>
    <row r="85">
      <c r="A85" s="1" t="s">
        <v>167</v>
      </c>
      <c r="B85" s="1">
        <v>19</v>
      </c>
      <c r="C85" s="26" t="s">
        <v>4084</v>
      </c>
      <c r="D85" t="s">
        <v>169</v>
      </c>
      <c r="E85" s="27" t="s">
        <v>4085</v>
      </c>
      <c r="F85" s="28" t="s">
        <v>171</v>
      </c>
      <c r="G85" s="29">
        <v>1300</v>
      </c>
      <c r="H85" s="28">
        <v>0</v>
      </c>
      <c r="I85" s="30">
        <f>ROUND(G85*H85,P4)</f>
        <v>0</v>
      </c>
      <c r="L85" s="31">
        <v>0</v>
      </c>
      <c r="M85" s="24">
        <f>ROUND(G85*L85,P4)</f>
        <v>0</v>
      </c>
      <c r="N85" s="25" t="s">
        <v>172</v>
      </c>
      <c r="O85" s="32">
        <f>M85*AA85</f>
        <v>0</v>
      </c>
      <c r="P85" s="1">
        <v>3</v>
      </c>
      <c r="AA85" s="1">
        <f>IF(P85=1,$O$3,IF(P85=2,$O$4,$O$5))</f>
        <v>0</v>
      </c>
    </row>
    <row r="86">
      <c r="A86" s="1" t="s">
        <v>173</v>
      </c>
      <c r="E86" s="27" t="s">
        <v>169</v>
      </c>
    </row>
    <row r="87">
      <c r="A87" s="1" t="s">
        <v>174</v>
      </c>
    </row>
    <row r="88">
      <c r="A88" s="1" t="s">
        <v>176</v>
      </c>
      <c r="E88" s="27" t="s">
        <v>169</v>
      </c>
    </row>
    <row r="89" ht="25.5">
      <c r="A89" s="1" t="s">
        <v>167</v>
      </c>
      <c r="B89" s="1">
        <v>20</v>
      </c>
      <c r="C89" s="26" t="s">
        <v>1012</v>
      </c>
      <c r="D89" t="s">
        <v>169</v>
      </c>
      <c r="E89" s="27" t="s">
        <v>1179</v>
      </c>
      <c r="F89" s="28" t="s">
        <v>171</v>
      </c>
      <c r="G89" s="29">
        <v>1600</v>
      </c>
      <c r="H89" s="28">
        <v>0</v>
      </c>
      <c r="I89" s="30">
        <f>ROUND(G89*H89,P4)</f>
        <v>0</v>
      </c>
      <c r="L89" s="31">
        <v>0</v>
      </c>
      <c r="M89" s="24">
        <f>ROUND(G89*L89,P4)</f>
        <v>0</v>
      </c>
      <c r="N89" s="25" t="s">
        <v>172</v>
      </c>
      <c r="O89" s="32">
        <f>M89*AA89</f>
        <v>0</v>
      </c>
      <c r="P89" s="1">
        <v>3</v>
      </c>
      <c r="AA89" s="1">
        <f>IF(P89=1,$O$3,IF(P89=2,$O$4,$O$5))</f>
        <v>0</v>
      </c>
    </row>
    <row r="90">
      <c r="A90" s="1" t="s">
        <v>173</v>
      </c>
      <c r="E90" s="27" t="s">
        <v>169</v>
      </c>
    </row>
    <row r="91">
      <c r="A91" s="1" t="s">
        <v>174</v>
      </c>
    </row>
    <row r="92">
      <c r="A92" s="1" t="s">
        <v>176</v>
      </c>
      <c r="E92" s="27" t="s">
        <v>169</v>
      </c>
    </row>
    <row r="93" ht="25.5">
      <c r="A93" s="1" t="s">
        <v>167</v>
      </c>
      <c r="B93" s="1">
        <v>21</v>
      </c>
      <c r="C93" s="26" t="s">
        <v>10368</v>
      </c>
      <c r="D93" t="s">
        <v>169</v>
      </c>
      <c r="E93" s="27" t="s">
        <v>10369</v>
      </c>
      <c r="F93" s="28" t="s">
        <v>171</v>
      </c>
      <c r="G93" s="29">
        <v>165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>
      <c r="A95" s="1" t="s">
        <v>174</v>
      </c>
    </row>
    <row r="96">
      <c r="A96" s="1" t="s">
        <v>176</v>
      </c>
      <c r="E96" s="27" t="s">
        <v>169</v>
      </c>
    </row>
    <row r="97">
      <c r="A97" s="1" t="s">
        <v>164</v>
      </c>
      <c r="C97" s="22" t="s">
        <v>1384</v>
      </c>
      <c r="E97" s="23" t="s">
        <v>4160</v>
      </c>
      <c r="L97" s="24">
        <f>SUMIFS(L98:L129,A98:A129,"P")</f>
        <v>0</v>
      </c>
      <c r="M97" s="24">
        <f>SUMIFS(M98:M129,A98:A129,"P")</f>
        <v>0</v>
      </c>
      <c r="N97" s="25"/>
    </row>
    <row r="98">
      <c r="A98" s="1" t="s">
        <v>167</v>
      </c>
      <c r="B98" s="1">
        <v>22</v>
      </c>
      <c r="C98" s="26" t="s">
        <v>4161</v>
      </c>
      <c r="D98" t="s">
        <v>169</v>
      </c>
      <c r="E98" s="27" t="s">
        <v>4162</v>
      </c>
      <c r="F98" s="28" t="s">
        <v>171</v>
      </c>
      <c r="G98" s="29">
        <v>32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>
      <c r="A100" s="1" t="s">
        <v>174</v>
      </c>
    </row>
    <row r="101">
      <c r="A101" s="1" t="s">
        <v>176</v>
      </c>
      <c r="E101" s="27" t="s">
        <v>169</v>
      </c>
    </row>
    <row r="102" ht="25.5">
      <c r="A102" s="1" t="s">
        <v>167</v>
      </c>
      <c r="B102" s="1">
        <v>23</v>
      </c>
      <c r="C102" s="26" t="s">
        <v>4163</v>
      </c>
      <c r="D102" t="s">
        <v>169</v>
      </c>
      <c r="E102" s="27" t="s">
        <v>4164</v>
      </c>
      <c r="F102" s="28" t="s">
        <v>171</v>
      </c>
      <c r="G102" s="29">
        <v>217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 ht="25.5">
      <c r="A106" s="1" t="s">
        <v>167</v>
      </c>
      <c r="B106" s="1">
        <v>24</v>
      </c>
      <c r="C106" s="26" t="s">
        <v>4165</v>
      </c>
      <c r="D106" t="s">
        <v>169</v>
      </c>
      <c r="E106" s="27" t="s">
        <v>4166</v>
      </c>
      <c r="F106" s="28" t="s">
        <v>171</v>
      </c>
      <c r="G106" s="29">
        <v>138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 ht="25.5">
      <c r="A110" s="1" t="s">
        <v>167</v>
      </c>
      <c r="B110" s="1">
        <v>25</v>
      </c>
      <c r="C110" s="26" t="s">
        <v>4167</v>
      </c>
      <c r="D110" t="s">
        <v>169</v>
      </c>
      <c r="E110" s="27" t="s">
        <v>4168</v>
      </c>
      <c r="F110" s="28" t="s">
        <v>207</v>
      </c>
      <c r="G110" s="29">
        <v>16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172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>
      <c r="A111" s="1" t="s">
        <v>173</v>
      </c>
      <c r="E111" s="27" t="s">
        <v>169</v>
      </c>
    </row>
    <row r="112">
      <c r="A112" s="1" t="s">
        <v>174</v>
      </c>
    </row>
    <row r="113">
      <c r="A113" s="1" t="s">
        <v>176</v>
      </c>
      <c r="E113" s="27" t="s">
        <v>169</v>
      </c>
    </row>
    <row r="114" ht="25.5">
      <c r="A114" s="1" t="s">
        <v>167</v>
      </c>
      <c r="B114" s="1">
        <v>26</v>
      </c>
      <c r="C114" s="26" t="s">
        <v>4169</v>
      </c>
      <c r="D114" t="s">
        <v>169</v>
      </c>
      <c r="E114" s="27" t="s">
        <v>4170</v>
      </c>
      <c r="F114" s="28" t="s">
        <v>207</v>
      </c>
      <c r="G114" s="29">
        <v>28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172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>
      <c r="A115" s="1" t="s">
        <v>173</v>
      </c>
      <c r="E115" s="27" t="s">
        <v>169</v>
      </c>
    </row>
    <row r="116">
      <c r="A116" s="1" t="s">
        <v>174</v>
      </c>
    </row>
    <row r="117">
      <c r="A117" s="1" t="s">
        <v>176</v>
      </c>
      <c r="E117" s="27" t="s">
        <v>169</v>
      </c>
    </row>
    <row r="118" ht="25.5">
      <c r="A118" s="1" t="s">
        <v>167</v>
      </c>
      <c r="B118" s="1">
        <v>27</v>
      </c>
      <c r="C118" s="26" t="s">
        <v>4171</v>
      </c>
      <c r="D118" t="s">
        <v>169</v>
      </c>
      <c r="E118" s="27" t="s">
        <v>4172</v>
      </c>
      <c r="F118" s="28" t="s">
        <v>207</v>
      </c>
      <c r="G118" s="29">
        <v>67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172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>
      <c r="A119" s="1" t="s">
        <v>173</v>
      </c>
      <c r="E119" s="27" t="s">
        <v>169</v>
      </c>
    </row>
    <row r="120">
      <c r="A120" s="1" t="s">
        <v>174</v>
      </c>
    </row>
    <row r="121">
      <c r="A121" s="1" t="s">
        <v>176</v>
      </c>
      <c r="E121" s="27" t="s">
        <v>169</v>
      </c>
    </row>
    <row r="122" ht="25.5">
      <c r="A122" s="1" t="s">
        <v>167</v>
      </c>
      <c r="B122" s="1">
        <v>28</v>
      </c>
      <c r="C122" s="26" t="s">
        <v>4173</v>
      </c>
      <c r="D122" t="s">
        <v>169</v>
      </c>
      <c r="E122" s="27" t="s">
        <v>4174</v>
      </c>
      <c r="F122" s="28" t="s">
        <v>207</v>
      </c>
      <c r="G122" s="29">
        <v>4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172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>
      <c r="A123" s="1" t="s">
        <v>173</v>
      </c>
      <c r="E123" s="27" t="s">
        <v>169</v>
      </c>
    </row>
    <row r="124">
      <c r="A124" s="1" t="s">
        <v>174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29</v>
      </c>
      <c r="C126" s="26" t="s">
        <v>4175</v>
      </c>
      <c r="D126" t="s">
        <v>169</v>
      </c>
      <c r="E126" s="27" t="s">
        <v>1111</v>
      </c>
      <c r="F126" s="28" t="s">
        <v>207</v>
      </c>
      <c r="G126" s="29">
        <v>15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172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>
      <c r="A127" s="1" t="s">
        <v>173</v>
      </c>
      <c r="E127" s="27" t="s">
        <v>169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164</v>
      </c>
      <c r="C130" s="22" t="s">
        <v>1397</v>
      </c>
      <c r="E130" s="23" t="s">
        <v>4177</v>
      </c>
      <c r="L130" s="24">
        <f>SUMIFS(L131:L134,A131:A134,"P")</f>
        <v>0</v>
      </c>
      <c r="M130" s="24">
        <f>SUMIFS(M131:M134,A131:A134,"P")</f>
        <v>0</v>
      </c>
      <c r="N130" s="25"/>
    </row>
    <row r="131">
      <c r="A131" s="1" t="s">
        <v>167</v>
      </c>
      <c r="B131" s="1">
        <v>30</v>
      </c>
      <c r="C131" s="26" t="s">
        <v>10370</v>
      </c>
      <c r="D131" t="s">
        <v>169</v>
      </c>
      <c r="E131" s="27" t="s">
        <v>4179</v>
      </c>
      <c r="F131" s="28" t="s">
        <v>2815</v>
      </c>
      <c r="G131" s="29">
        <v>19750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172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>
      <c r="A133" s="1" t="s">
        <v>174</v>
      </c>
    </row>
    <row r="134">
      <c r="A134" s="1" t="s">
        <v>176</v>
      </c>
      <c r="E134" s="27" t="s">
        <v>169</v>
      </c>
    </row>
  </sheetData>
  <sheetProtection sheet="1" objects="1" scenarios="1" spinCount="100000" saltValue="13S2fH8irL27gyqL910C0ynMWb5S+m7Ldb9rwQLZ855tssiVz+ey3X3XVnBZHkL8gqalGtmewb/jSPMKOS5qHA==" hashValue="4CczIQsIMytrCZzvlLg1y0Scrg7aunfWeYlvsDUrQWyFm6blA+HQvFBgOptjWHJPuowljRmHMOKSG+5ulCl4x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COUNTIFS(L8:L1179,"=0",A8:A1179,"P")+COUNTIFS(L8:L1179,"",A8:A1179,"P")+SUM(Q8:Q1179)</f>
        <v>0</v>
      </c>
    </row>
    <row r="8" ht="25.5">
      <c r="A8" s="1" t="s">
        <v>162</v>
      </c>
      <c r="C8" s="22" t="s">
        <v>10371</v>
      </c>
      <c r="E8" s="23" t="s">
        <v>121</v>
      </c>
      <c r="L8" s="24">
        <f>L9+L214+L703+L732+L1105+L1114+L1123+L1132+L1141+L1158</f>
        <v>0</v>
      </c>
      <c r="M8" s="24">
        <f>M9+M214+M703+M732+M1105+M1114+M1123+M1132+M1141+M1158</f>
        <v>0</v>
      </c>
      <c r="N8" s="25"/>
    </row>
    <row r="9">
      <c r="A9" s="1" t="s">
        <v>164</v>
      </c>
      <c r="C9" s="22" t="s">
        <v>10372</v>
      </c>
      <c r="E9" s="23" t="s">
        <v>10373</v>
      </c>
      <c r="L9" s="24">
        <f>SUMIFS(L10:L213,A10:A213,"P")</f>
        <v>0</v>
      </c>
      <c r="M9" s="24">
        <f>SUMIFS(M10:M213,A10:A213,"P")</f>
        <v>0</v>
      </c>
      <c r="N9" s="25"/>
    </row>
    <row r="10">
      <c r="A10" s="1" t="s">
        <v>167</v>
      </c>
      <c r="B10" s="1">
        <v>1</v>
      </c>
      <c r="C10" s="26" t="s">
        <v>10374</v>
      </c>
      <c r="D10" t="s">
        <v>169</v>
      </c>
      <c r="E10" s="27" t="s">
        <v>10375</v>
      </c>
      <c r="F10" s="28" t="s">
        <v>171</v>
      </c>
      <c r="G10" s="29">
        <v>70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10376</v>
      </c>
    </row>
    <row r="12" ht="51">
      <c r="A12" s="1" t="s">
        <v>174</v>
      </c>
      <c r="E12" s="33" t="s">
        <v>10377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10378</v>
      </c>
      <c r="D14" t="s">
        <v>169</v>
      </c>
      <c r="E14" s="27" t="s">
        <v>10379</v>
      </c>
      <c r="F14" s="28" t="s">
        <v>171</v>
      </c>
      <c r="G14" s="29">
        <v>7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10376</v>
      </c>
    </row>
    <row r="16" ht="51">
      <c r="A16" s="1" t="s">
        <v>174</v>
      </c>
      <c r="E16" s="33" t="s">
        <v>10380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10381</v>
      </c>
      <c r="D18" t="s">
        <v>169</v>
      </c>
      <c r="E18" s="27" t="s">
        <v>10382</v>
      </c>
      <c r="F18" s="28" t="s">
        <v>171</v>
      </c>
      <c r="G18" s="29">
        <v>31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10376</v>
      </c>
    </row>
    <row r="20" ht="51">
      <c r="A20" s="1" t="s">
        <v>174</v>
      </c>
      <c r="E20" s="33" t="s">
        <v>10383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10384</v>
      </c>
      <c r="D22" t="s">
        <v>169</v>
      </c>
      <c r="E22" s="27" t="s">
        <v>10385</v>
      </c>
      <c r="F22" s="28" t="s">
        <v>171</v>
      </c>
      <c r="G22" s="29">
        <v>125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172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10386</v>
      </c>
    </row>
    <row r="24" ht="51">
      <c r="A24" s="1" t="s">
        <v>174</v>
      </c>
      <c r="E24" s="33" t="s">
        <v>10387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10388</v>
      </c>
      <c r="D26" t="s">
        <v>169</v>
      </c>
      <c r="E26" s="27" t="s">
        <v>10389</v>
      </c>
      <c r="F26" s="28" t="s">
        <v>171</v>
      </c>
      <c r="G26" s="29">
        <v>44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172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10386</v>
      </c>
    </row>
    <row r="28" ht="51">
      <c r="A28" s="1" t="s">
        <v>174</v>
      </c>
      <c r="E28" s="33" t="s">
        <v>10390</v>
      </c>
    </row>
    <row r="29">
      <c r="A29" s="1" t="s">
        <v>176</v>
      </c>
      <c r="E29" s="27" t="s">
        <v>169</v>
      </c>
    </row>
    <row r="30">
      <c r="A30" s="1" t="s">
        <v>167</v>
      </c>
      <c r="B30" s="1">
        <v>6</v>
      </c>
      <c r="C30" s="26" t="s">
        <v>10391</v>
      </c>
      <c r="D30" t="s">
        <v>169</v>
      </c>
      <c r="E30" s="27" t="s">
        <v>10392</v>
      </c>
      <c r="F30" s="28" t="s">
        <v>171</v>
      </c>
      <c r="G30" s="29">
        <v>21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172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10386</v>
      </c>
    </row>
    <row r="32" ht="51">
      <c r="A32" s="1" t="s">
        <v>174</v>
      </c>
      <c r="E32" s="33" t="s">
        <v>10393</v>
      </c>
    </row>
    <row r="33">
      <c r="A33" s="1" t="s">
        <v>176</v>
      </c>
      <c r="E33" s="27" t="s">
        <v>169</v>
      </c>
    </row>
    <row r="34">
      <c r="A34" s="1" t="s">
        <v>167</v>
      </c>
      <c r="B34" s="1">
        <v>7</v>
      </c>
      <c r="C34" s="26" t="s">
        <v>10394</v>
      </c>
      <c r="D34" t="s">
        <v>169</v>
      </c>
      <c r="E34" s="27" t="s">
        <v>10395</v>
      </c>
      <c r="F34" s="28" t="s">
        <v>171</v>
      </c>
      <c r="G34" s="29">
        <v>51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172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10386</v>
      </c>
    </row>
    <row r="36" ht="51">
      <c r="A36" s="1" t="s">
        <v>174</v>
      </c>
      <c r="E36" s="33" t="s">
        <v>10396</v>
      </c>
    </row>
    <row r="37">
      <c r="A37" s="1" t="s">
        <v>176</v>
      </c>
      <c r="E37" s="27" t="s">
        <v>169</v>
      </c>
    </row>
    <row r="38">
      <c r="A38" s="1" t="s">
        <v>167</v>
      </c>
      <c r="B38" s="1">
        <v>8</v>
      </c>
      <c r="C38" s="26" t="s">
        <v>10397</v>
      </c>
      <c r="D38" t="s">
        <v>169</v>
      </c>
      <c r="E38" s="27" t="s">
        <v>10398</v>
      </c>
      <c r="F38" s="28" t="s">
        <v>171</v>
      </c>
      <c r="G38" s="29">
        <v>234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172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10399</v>
      </c>
    </row>
    <row r="40" ht="51">
      <c r="A40" s="1" t="s">
        <v>174</v>
      </c>
      <c r="E40" s="33" t="s">
        <v>10400</v>
      </c>
    </row>
    <row r="41">
      <c r="A41" s="1" t="s">
        <v>176</v>
      </c>
      <c r="E41" s="27" t="s">
        <v>169</v>
      </c>
    </row>
    <row r="42">
      <c r="A42" s="1" t="s">
        <v>167</v>
      </c>
      <c r="B42" s="1">
        <v>9</v>
      </c>
      <c r="C42" s="26" t="s">
        <v>10401</v>
      </c>
      <c r="D42" t="s">
        <v>169</v>
      </c>
      <c r="E42" s="27" t="s">
        <v>10402</v>
      </c>
      <c r="F42" s="28" t="s">
        <v>171</v>
      </c>
      <c r="G42" s="29">
        <v>38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172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10399</v>
      </c>
    </row>
    <row r="44" ht="51">
      <c r="A44" s="1" t="s">
        <v>174</v>
      </c>
      <c r="E44" s="33" t="s">
        <v>10403</v>
      </c>
    </row>
    <row r="45">
      <c r="A45" s="1" t="s">
        <v>176</v>
      </c>
      <c r="E45" s="27" t="s">
        <v>169</v>
      </c>
    </row>
    <row r="46">
      <c r="A46" s="1" t="s">
        <v>167</v>
      </c>
      <c r="B46" s="1">
        <v>10</v>
      </c>
      <c r="C46" s="26" t="s">
        <v>10404</v>
      </c>
      <c r="D46" t="s">
        <v>169</v>
      </c>
      <c r="E46" s="27" t="s">
        <v>10405</v>
      </c>
      <c r="F46" s="28" t="s">
        <v>171</v>
      </c>
      <c r="G46" s="29">
        <v>444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172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10386</v>
      </c>
    </row>
    <row r="48" ht="51">
      <c r="A48" s="1" t="s">
        <v>174</v>
      </c>
      <c r="E48" s="33" t="s">
        <v>10406</v>
      </c>
    </row>
    <row r="49">
      <c r="A49" s="1" t="s">
        <v>176</v>
      </c>
      <c r="E49" s="27" t="s">
        <v>169</v>
      </c>
    </row>
    <row r="50">
      <c r="A50" s="1" t="s">
        <v>167</v>
      </c>
      <c r="B50" s="1">
        <v>11</v>
      </c>
      <c r="C50" s="26" t="s">
        <v>10407</v>
      </c>
      <c r="D50" t="s">
        <v>169</v>
      </c>
      <c r="E50" s="27" t="s">
        <v>10408</v>
      </c>
      <c r="F50" s="28" t="s">
        <v>171</v>
      </c>
      <c r="G50" s="29">
        <v>175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172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10386</v>
      </c>
    </row>
    <row r="52" ht="51">
      <c r="A52" s="1" t="s">
        <v>174</v>
      </c>
      <c r="E52" s="33" t="s">
        <v>10409</v>
      </c>
    </row>
    <row r="53">
      <c r="A53" s="1" t="s">
        <v>176</v>
      </c>
      <c r="E53" s="27" t="s">
        <v>169</v>
      </c>
    </row>
    <row r="54">
      <c r="A54" s="1" t="s">
        <v>167</v>
      </c>
      <c r="B54" s="1">
        <v>12</v>
      </c>
      <c r="C54" s="26" t="s">
        <v>10410</v>
      </c>
      <c r="D54" t="s">
        <v>169</v>
      </c>
      <c r="E54" s="27" t="s">
        <v>10411</v>
      </c>
      <c r="F54" s="28" t="s">
        <v>171</v>
      </c>
      <c r="G54" s="29">
        <v>44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172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10386</v>
      </c>
    </row>
    <row r="56" ht="51">
      <c r="A56" s="1" t="s">
        <v>174</v>
      </c>
      <c r="E56" s="33" t="s">
        <v>10412</v>
      </c>
    </row>
    <row r="57">
      <c r="A57" s="1" t="s">
        <v>176</v>
      </c>
      <c r="E57" s="27" t="s">
        <v>169</v>
      </c>
    </row>
    <row r="58">
      <c r="A58" s="1" t="s">
        <v>167</v>
      </c>
      <c r="B58" s="1">
        <v>13</v>
      </c>
      <c r="C58" s="26" t="s">
        <v>10413</v>
      </c>
      <c r="D58" t="s">
        <v>169</v>
      </c>
      <c r="E58" s="27" t="s">
        <v>10414</v>
      </c>
      <c r="F58" s="28" t="s">
        <v>171</v>
      </c>
      <c r="G58" s="29">
        <v>91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172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10386</v>
      </c>
    </row>
    <row r="60" ht="51">
      <c r="A60" s="1" t="s">
        <v>174</v>
      </c>
      <c r="E60" s="33" t="s">
        <v>10415</v>
      </c>
    </row>
    <row r="61">
      <c r="A61" s="1" t="s">
        <v>176</v>
      </c>
      <c r="E61" s="27" t="s">
        <v>169</v>
      </c>
    </row>
    <row r="62">
      <c r="A62" s="1" t="s">
        <v>167</v>
      </c>
      <c r="B62" s="1">
        <v>14</v>
      </c>
      <c r="C62" s="26" t="s">
        <v>10416</v>
      </c>
      <c r="D62" t="s">
        <v>169</v>
      </c>
      <c r="E62" s="27" t="s">
        <v>10417</v>
      </c>
      <c r="F62" s="28" t="s">
        <v>171</v>
      </c>
      <c r="G62" s="29">
        <v>390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172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10386</v>
      </c>
    </row>
    <row r="64" ht="51">
      <c r="A64" s="1" t="s">
        <v>174</v>
      </c>
      <c r="E64" s="33" t="s">
        <v>10418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10419</v>
      </c>
      <c r="D66" t="s">
        <v>169</v>
      </c>
      <c r="E66" s="27" t="s">
        <v>10420</v>
      </c>
      <c r="F66" s="28" t="s">
        <v>171</v>
      </c>
      <c r="G66" s="29">
        <v>159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172</v>
      </c>
      <c r="O66" s="32">
        <f>M66*AA66</f>
        <v>0</v>
      </c>
      <c r="P66" s="1">
        <v>3</v>
      </c>
      <c r="AA66" s="1">
        <f>IF(P66=1,$O$3,IF(P66=2,$O$4,$O$5))</f>
        <v>0</v>
      </c>
    </row>
    <row r="67" ht="25.5">
      <c r="A67" s="1" t="s">
        <v>173</v>
      </c>
      <c r="E67" s="27" t="s">
        <v>10386</v>
      </c>
    </row>
    <row r="68" ht="51">
      <c r="A68" s="1" t="s">
        <v>174</v>
      </c>
      <c r="E68" s="33" t="s">
        <v>10421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10422</v>
      </c>
      <c r="D70" t="s">
        <v>169</v>
      </c>
      <c r="E70" s="27" t="s">
        <v>10423</v>
      </c>
      <c r="F70" s="28" t="s">
        <v>171</v>
      </c>
      <c r="G70" s="29">
        <v>84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172</v>
      </c>
      <c r="O70" s="32">
        <f>M70*AA70</f>
        <v>0</v>
      </c>
      <c r="P70" s="1">
        <v>3</v>
      </c>
      <c r="AA70" s="1">
        <f>IF(P70=1,$O$3,IF(P70=2,$O$4,$O$5))</f>
        <v>0</v>
      </c>
    </row>
    <row r="71" ht="25.5">
      <c r="A71" s="1" t="s">
        <v>173</v>
      </c>
      <c r="E71" s="27" t="s">
        <v>10386</v>
      </c>
    </row>
    <row r="72" ht="51">
      <c r="A72" s="1" t="s">
        <v>174</v>
      </c>
      <c r="E72" s="33" t="s">
        <v>10424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10425</v>
      </c>
      <c r="D74" t="s">
        <v>169</v>
      </c>
      <c r="E74" s="27" t="s">
        <v>10426</v>
      </c>
      <c r="F74" s="28" t="s">
        <v>722</v>
      </c>
      <c r="G74" s="29">
        <v>86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172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51">
      <c r="A76" s="1" t="s">
        <v>174</v>
      </c>
      <c r="E76" s="33" t="s">
        <v>10427</v>
      </c>
    </row>
    <row r="77">
      <c r="A77" s="1" t="s">
        <v>176</v>
      </c>
      <c r="E77" s="27" t="s">
        <v>169</v>
      </c>
    </row>
    <row r="78">
      <c r="A78" s="1" t="s">
        <v>167</v>
      </c>
      <c r="B78" s="1">
        <v>18</v>
      </c>
      <c r="C78" s="26" t="s">
        <v>10428</v>
      </c>
      <c r="D78" t="s">
        <v>169</v>
      </c>
      <c r="E78" s="27" t="s">
        <v>10429</v>
      </c>
      <c r="F78" s="28" t="s">
        <v>722</v>
      </c>
      <c r="G78" s="29">
        <v>53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172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169</v>
      </c>
    </row>
    <row r="80" ht="51">
      <c r="A80" s="1" t="s">
        <v>174</v>
      </c>
      <c r="E80" s="33" t="s">
        <v>10430</v>
      </c>
    </row>
    <row r="81">
      <c r="A81" s="1" t="s">
        <v>176</v>
      </c>
      <c r="E81" s="27" t="s">
        <v>169</v>
      </c>
    </row>
    <row r="82">
      <c r="A82" s="1" t="s">
        <v>167</v>
      </c>
      <c r="B82" s="1">
        <v>19</v>
      </c>
      <c r="C82" s="26" t="s">
        <v>10431</v>
      </c>
      <c r="D82" t="s">
        <v>169</v>
      </c>
      <c r="E82" s="27" t="s">
        <v>10432</v>
      </c>
      <c r="F82" s="28" t="s">
        <v>722</v>
      </c>
      <c r="G82" s="29">
        <v>7</v>
      </c>
      <c r="H82" s="28">
        <v>0</v>
      </c>
      <c r="I82" s="30">
        <f>ROUND(G82*H82,P4)</f>
        <v>0</v>
      </c>
      <c r="L82" s="31">
        <v>0</v>
      </c>
      <c r="M82" s="24">
        <f>ROUND(G82*L82,P4)</f>
        <v>0</v>
      </c>
      <c r="N82" s="25" t="s">
        <v>172</v>
      </c>
      <c r="O82" s="32">
        <f>M82*AA82</f>
        <v>0</v>
      </c>
      <c r="P82" s="1">
        <v>3</v>
      </c>
      <c r="AA82" s="1">
        <f>IF(P82=1,$O$3,IF(P82=2,$O$4,$O$5))</f>
        <v>0</v>
      </c>
    </row>
    <row r="83">
      <c r="A83" s="1" t="s">
        <v>173</v>
      </c>
      <c r="E83" s="27" t="s">
        <v>10433</v>
      </c>
    </row>
    <row r="84">
      <c r="A84" s="1" t="s">
        <v>174</v>
      </c>
    </row>
    <row r="85">
      <c r="A85" s="1" t="s">
        <v>176</v>
      </c>
      <c r="E85" s="27" t="s">
        <v>169</v>
      </c>
    </row>
    <row r="86">
      <c r="A86" s="1" t="s">
        <v>167</v>
      </c>
      <c r="B86" s="1">
        <v>20</v>
      </c>
      <c r="C86" s="26" t="s">
        <v>10434</v>
      </c>
      <c r="D86" t="s">
        <v>169</v>
      </c>
      <c r="E86" s="27" t="s">
        <v>10435</v>
      </c>
      <c r="F86" s="28" t="s">
        <v>722</v>
      </c>
      <c r="G86" s="29">
        <v>26</v>
      </c>
      <c r="H86" s="28">
        <v>0</v>
      </c>
      <c r="I86" s="30">
        <f>ROUND(G86*H86,P4)</f>
        <v>0</v>
      </c>
      <c r="L86" s="31">
        <v>0</v>
      </c>
      <c r="M86" s="24">
        <f>ROUND(G86*L86,P4)</f>
        <v>0</v>
      </c>
      <c r="N86" s="25" t="s">
        <v>172</v>
      </c>
      <c r="O86" s="32">
        <f>M86*AA86</f>
        <v>0</v>
      </c>
      <c r="P86" s="1">
        <v>3</v>
      </c>
      <c r="AA86" s="1">
        <f>IF(P86=1,$O$3,IF(P86=2,$O$4,$O$5))</f>
        <v>0</v>
      </c>
    </row>
    <row r="87">
      <c r="A87" s="1" t="s">
        <v>173</v>
      </c>
      <c r="E87" s="27" t="s">
        <v>169</v>
      </c>
    </row>
    <row r="88" ht="51">
      <c r="A88" s="1" t="s">
        <v>174</v>
      </c>
      <c r="E88" s="33" t="s">
        <v>10436</v>
      </c>
    </row>
    <row r="89">
      <c r="A89" s="1" t="s">
        <v>176</v>
      </c>
      <c r="E89" s="27" t="s">
        <v>169</v>
      </c>
    </row>
    <row r="90">
      <c r="A90" s="1" t="s">
        <v>167</v>
      </c>
      <c r="B90" s="1">
        <v>21</v>
      </c>
      <c r="C90" s="26" t="s">
        <v>10437</v>
      </c>
      <c r="D90" t="s">
        <v>169</v>
      </c>
      <c r="E90" s="27" t="s">
        <v>10438</v>
      </c>
      <c r="F90" s="28" t="s">
        <v>722</v>
      </c>
      <c r="G90" s="29">
        <v>1</v>
      </c>
      <c r="H90" s="28">
        <v>0</v>
      </c>
      <c r="I90" s="30">
        <f>ROUND(G90*H90,P4)</f>
        <v>0</v>
      </c>
      <c r="L90" s="31">
        <v>0</v>
      </c>
      <c r="M90" s="24">
        <f>ROUND(G90*L90,P4)</f>
        <v>0</v>
      </c>
      <c r="N90" s="25" t="s">
        <v>172</v>
      </c>
      <c r="O90" s="32">
        <f>M90*AA90</f>
        <v>0</v>
      </c>
      <c r="P90" s="1">
        <v>3</v>
      </c>
      <c r="AA90" s="1">
        <f>IF(P90=1,$O$3,IF(P90=2,$O$4,$O$5))</f>
        <v>0</v>
      </c>
    </row>
    <row r="91">
      <c r="A91" s="1" t="s">
        <v>173</v>
      </c>
      <c r="E91" s="27" t="s">
        <v>169</v>
      </c>
    </row>
    <row r="92" ht="51">
      <c r="A92" s="1" t="s">
        <v>174</v>
      </c>
      <c r="E92" s="33" t="s">
        <v>10439</v>
      </c>
    </row>
    <row r="93">
      <c r="A93" s="1" t="s">
        <v>176</v>
      </c>
      <c r="E93" s="27" t="s">
        <v>169</v>
      </c>
    </row>
    <row r="94">
      <c r="A94" s="1" t="s">
        <v>167</v>
      </c>
      <c r="B94" s="1">
        <v>22</v>
      </c>
      <c r="C94" s="26" t="s">
        <v>10440</v>
      </c>
      <c r="D94" t="s">
        <v>169</v>
      </c>
      <c r="E94" s="27" t="s">
        <v>10441</v>
      </c>
      <c r="F94" s="28" t="s">
        <v>722</v>
      </c>
      <c r="G94" s="29">
        <v>27</v>
      </c>
      <c r="H94" s="28">
        <v>0</v>
      </c>
      <c r="I94" s="30">
        <f>ROUND(G94*H94,P4)</f>
        <v>0</v>
      </c>
      <c r="L94" s="31">
        <v>0</v>
      </c>
      <c r="M94" s="24">
        <f>ROUND(G94*L94,P4)</f>
        <v>0</v>
      </c>
      <c r="N94" s="25" t="s">
        <v>172</v>
      </c>
      <c r="O94" s="32">
        <f>M94*AA94</f>
        <v>0</v>
      </c>
      <c r="P94" s="1">
        <v>3</v>
      </c>
      <c r="AA94" s="1">
        <f>IF(P94=1,$O$3,IF(P94=2,$O$4,$O$5))</f>
        <v>0</v>
      </c>
    </row>
    <row r="95">
      <c r="A95" s="1" t="s">
        <v>173</v>
      </c>
      <c r="E95" s="27" t="s">
        <v>169</v>
      </c>
    </row>
    <row r="96" ht="51">
      <c r="A96" s="1" t="s">
        <v>174</v>
      </c>
      <c r="E96" s="33" t="s">
        <v>10442</v>
      </c>
    </row>
    <row r="97">
      <c r="A97" s="1" t="s">
        <v>176</v>
      </c>
      <c r="E97" s="27" t="s">
        <v>169</v>
      </c>
    </row>
    <row r="98">
      <c r="A98" s="1" t="s">
        <v>167</v>
      </c>
      <c r="B98" s="1">
        <v>23</v>
      </c>
      <c r="C98" s="26" t="s">
        <v>10443</v>
      </c>
      <c r="D98" t="s">
        <v>169</v>
      </c>
      <c r="E98" s="27" t="s">
        <v>10444</v>
      </c>
      <c r="F98" s="28" t="s">
        <v>722</v>
      </c>
      <c r="G98" s="29">
        <v>1</v>
      </c>
      <c r="H98" s="28">
        <v>0</v>
      </c>
      <c r="I98" s="30">
        <f>ROUND(G98*H98,P4)</f>
        <v>0</v>
      </c>
      <c r="L98" s="31">
        <v>0</v>
      </c>
      <c r="M98" s="24">
        <f>ROUND(G98*L98,P4)</f>
        <v>0</v>
      </c>
      <c r="N98" s="25" t="s">
        <v>172</v>
      </c>
      <c r="O98" s="32">
        <f>M98*AA98</f>
        <v>0</v>
      </c>
      <c r="P98" s="1">
        <v>3</v>
      </c>
      <c r="AA98" s="1">
        <f>IF(P98=1,$O$3,IF(P98=2,$O$4,$O$5))</f>
        <v>0</v>
      </c>
    </row>
    <row r="99">
      <c r="A99" s="1" t="s">
        <v>173</v>
      </c>
      <c r="E99" s="27" t="s">
        <v>169</v>
      </c>
    </row>
    <row r="100" ht="51">
      <c r="A100" s="1" t="s">
        <v>174</v>
      </c>
      <c r="E100" s="33" t="s">
        <v>10445</v>
      </c>
    </row>
    <row r="101">
      <c r="A101" s="1" t="s">
        <v>176</v>
      </c>
      <c r="E101" s="27" t="s">
        <v>169</v>
      </c>
    </row>
    <row r="102">
      <c r="A102" s="1" t="s">
        <v>167</v>
      </c>
      <c r="B102" s="1">
        <v>24</v>
      </c>
      <c r="C102" s="26" t="s">
        <v>10446</v>
      </c>
      <c r="D102" t="s">
        <v>169</v>
      </c>
      <c r="E102" s="27" t="s">
        <v>10447</v>
      </c>
      <c r="F102" s="28" t="s">
        <v>171</v>
      </c>
      <c r="G102" s="29">
        <v>2414</v>
      </c>
      <c r="H102" s="28">
        <v>0</v>
      </c>
      <c r="I102" s="30">
        <f>ROUND(G102*H102,P4)</f>
        <v>0</v>
      </c>
      <c r="L102" s="31">
        <v>0</v>
      </c>
      <c r="M102" s="24">
        <f>ROUND(G102*L102,P4)</f>
        <v>0</v>
      </c>
      <c r="N102" s="25" t="s">
        <v>172</v>
      </c>
      <c r="O102" s="32">
        <f>M102*AA102</f>
        <v>0</v>
      </c>
      <c r="P102" s="1">
        <v>3</v>
      </c>
      <c r="AA102" s="1">
        <f>IF(P102=1,$O$3,IF(P102=2,$O$4,$O$5))</f>
        <v>0</v>
      </c>
    </row>
    <row r="103">
      <c r="A103" s="1" t="s">
        <v>173</v>
      </c>
      <c r="E103" s="27" t="s">
        <v>169</v>
      </c>
    </row>
    <row r="104">
      <c r="A104" s="1" t="s">
        <v>174</v>
      </c>
    </row>
    <row r="105">
      <c r="A105" s="1" t="s">
        <v>176</v>
      </c>
      <c r="E105" s="27" t="s">
        <v>169</v>
      </c>
    </row>
    <row r="106">
      <c r="A106" s="1" t="s">
        <v>167</v>
      </c>
      <c r="B106" s="1">
        <v>25</v>
      </c>
      <c r="C106" s="26" t="s">
        <v>9655</v>
      </c>
      <c r="D106" t="s">
        <v>169</v>
      </c>
      <c r="E106" s="27" t="s">
        <v>10448</v>
      </c>
      <c r="F106" s="28" t="s">
        <v>308</v>
      </c>
      <c r="G106" s="29">
        <v>50</v>
      </c>
      <c r="H106" s="28">
        <v>0</v>
      </c>
      <c r="I106" s="30">
        <f>ROUND(G106*H106,P4)</f>
        <v>0</v>
      </c>
      <c r="L106" s="31">
        <v>0</v>
      </c>
      <c r="M106" s="24">
        <f>ROUND(G106*L106,P4)</f>
        <v>0</v>
      </c>
      <c r="N106" s="25" t="s">
        <v>172</v>
      </c>
      <c r="O106" s="32">
        <f>M106*AA106</f>
        <v>0</v>
      </c>
      <c r="P106" s="1">
        <v>3</v>
      </c>
      <c r="AA106" s="1">
        <f>IF(P106=1,$O$3,IF(P106=2,$O$4,$O$5))</f>
        <v>0</v>
      </c>
    </row>
    <row r="107">
      <c r="A107" s="1" t="s">
        <v>173</v>
      </c>
      <c r="E107" s="27" t="s">
        <v>169</v>
      </c>
    </row>
    <row r="108">
      <c r="A108" s="1" t="s">
        <v>174</v>
      </c>
    </row>
    <row r="109">
      <c r="A109" s="1" t="s">
        <v>176</v>
      </c>
      <c r="E109" s="27" t="s">
        <v>169</v>
      </c>
    </row>
    <row r="110">
      <c r="A110" s="1" t="s">
        <v>167</v>
      </c>
      <c r="B110" s="1">
        <v>26</v>
      </c>
      <c r="C110" s="26" t="s">
        <v>10449</v>
      </c>
      <c r="D110" t="s">
        <v>169</v>
      </c>
      <c r="E110" s="27" t="s">
        <v>10450</v>
      </c>
      <c r="F110" s="28" t="s">
        <v>171</v>
      </c>
      <c r="G110" s="29">
        <v>156</v>
      </c>
      <c r="H110" s="28">
        <v>0</v>
      </c>
      <c r="I110" s="30">
        <f>ROUND(G110*H110,P4)</f>
        <v>0</v>
      </c>
      <c r="L110" s="31">
        <v>0</v>
      </c>
      <c r="M110" s="24">
        <f>ROUND(G110*L110,P4)</f>
        <v>0</v>
      </c>
      <c r="N110" s="25" t="s">
        <v>169</v>
      </c>
      <c r="O110" s="32">
        <f>M110*AA110</f>
        <v>0</v>
      </c>
      <c r="P110" s="1">
        <v>3</v>
      </c>
      <c r="AA110" s="1">
        <f>IF(P110=1,$O$3,IF(P110=2,$O$4,$O$5))</f>
        <v>0</v>
      </c>
    </row>
    <row r="111" ht="25.5">
      <c r="A111" s="1" t="s">
        <v>173</v>
      </c>
      <c r="E111" s="27" t="s">
        <v>10451</v>
      </c>
    </row>
    <row r="112" ht="51">
      <c r="A112" s="1" t="s">
        <v>174</v>
      </c>
      <c r="E112" s="33" t="s">
        <v>10452</v>
      </c>
    </row>
    <row r="113">
      <c r="A113" s="1" t="s">
        <v>176</v>
      </c>
      <c r="E113" s="27" t="s">
        <v>169</v>
      </c>
    </row>
    <row r="114">
      <c r="A114" s="1" t="s">
        <v>167</v>
      </c>
      <c r="B114" s="1">
        <v>27</v>
      </c>
      <c r="C114" s="26" t="s">
        <v>10449</v>
      </c>
      <c r="D114" t="s">
        <v>378</v>
      </c>
      <c r="E114" s="27" t="s">
        <v>10453</v>
      </c>
      <c r="F114" s="28" t="s">
        <v>171</v>
      </c>
      <c r="G114" s="29">
        <v>156</v>
      </c>
      <c r="H114" s="28">
        <v>0</v>
      </c>
      <c r="I114" s="30">
        <f>ROUND(G114*H114,P4)</f>
        <v>0</v>
      </c>
      <c r="L114" s="31">
        <v>0</v>
      </c>
      <c r="M114" s="24">
        <f>ROUND(G114*L114,P4)</f>
        <v>0</v>
      </c>
      <c r="N114" s="25" t="s">
        <v>169</v>
      </c>
      <c r="O114" s="32">
        <f>M114*AA114</f>
        <v>0</v>
      </c>
      <c r="P114" s="1">
        <v>3</v>
      </c>
      <c r="AA114" s="1">
        <f>IF(P114=1,$O$3,IF(P114=2,$O$4,$O$5))</f>
        <v>0</v>
      </c>
    </row>
    <row r="115" ht="25.5">
      <c r="A115" s="1" t="s">
        <v>173</v>
      </c>
      <c r="E115" s="27" t="s">
        <v>10451</v>
      </c>
    </row>
    <row r="116" ht="51">
      <c r="A116" s="1" t="s">
        <v>174</v>
      </c>
      <c r="E116" s="33" t="s">
        <v>10452</v>
      </c>
    </row>
    <row r="117">
      <c r="A117" s="1" t="s">
        <v>176</v>
      </c>
      <c r="E117" s="27" t="s">
        <v>169</v>
      </c>
    </row>
    <row r="118">
      <c r="A118" s="1" t="s">
        <v>167</v>
      </c>
      <c r="B118" s="1">
        <v>28</v>
      </c>
      <c r="C118" s="26" t="s">
        <v>10454</v>
      </c>
      <c r="D118" t="s">
        <v>169</v>
      </c>
      <c r="E118" s="27" t="s">
        <v>10455</v>
      </c>
      <c r="F118" s="28" t="s">
        <v>171</v>
      </c>
      <c r="G118" s="29">
        <v>31</v>
      </c>
      <c r="H118" s="28">
        <v>0</v>
      </c>
      <c r="I118" s="30">
        <f>ROUND(G118*H118,P4)</f>
        <v>0</v>
      </c>
      <c r="L118" s="31">
        <v>0</v>
      </c>
      <c r="M118" s="24">
        <f>ROUND(G118*L118,P4)</f>
        <v>0</v>
      </c>
      <c r="N118" s="25" t="s">
        <v>169</v>
      </c>
      <c r="O118" s="32">
        <f>M118*AA118</f>
        <v>0</v>
      </c>
      <c r="P118" s="1">
        <v>3</v>
      </c>
      <c r="AA118" s="1">
        <f>IF(P118=1,$O$3,IF(P118=2,$O$4,$O$5))</f>
        <v>0</v>
      </c>
    </row>
    <row r="119" ht="25.5">
      <c r="A119" s="1" t="s">
        <v>173</v>
      </c>
      <c r="E119" s="27" t="s">
        <v>10456</v>
      </c>
    </row>
    <row r="120" ht="51">
      <c r="A120" s="1" t="s">
        <v>174</v>
      </c>
      <c r="E120" s="33" t="s">
        <v>10457</v>
      </c>
    </row>
    <row r="121">
      <c r="A121" s="1" t="s">
        <v>176</v>
      </c>
      <c r="E121" s="27" t="s">
        <v>169</v>
      </c>
    </row>
    <row r="122">
      <c r="A122" s="1" t="s">
        <v>167</v>
      </c>
      <c r="B122" s="1">
        <v>29</v>
      </c>
      <c r="C122" s="26" t="s">
        <v>10454</v>
      </c>
      <c r="D122" t="s">
        <v>378</v>
      </c>
      <c r="E122" s="27" t="s">
        <v>10458</v>
      </c>
      <c r="F122" s="28" t="s">
        <v>171</v>
      </c>
      <c r="G122" s="29">
        <v>31</v>
      </c>
      <c r="H122" s="28">
        <v>0</v>
      </c>
      <c r="I122" s="30">
        <f>ROUND(G122*H122,P4)</f>
        <v>0</v>
      </c>
      <c r="L122" s="31">
        <v>0</v>
      </c>
      <c r="M122" s="24">
        <f>ROUND(G122*L122,P4)</f>
        <v>0</v>
      </c>
      <c r="N122" s="25" t="s">
        <v>169</v>
      </c>
      <c r="O122" s="32">
        <f>M122*AA122</f>
        <v>0</v>
      </c>
      <c r="P122" s="1">
        <v>3</v>
      </c>
      <c r="AA122" s="1">
        <f>IF(P122=1,$O$3,IF(P122=2,$O$4,$O$5))</f>
        <v>0</v>
      </c>
    </row>
    <row r="123" ht="25.5">
      <c r="A123" s="1" t="s">
        <v>173</v>
      </c>
      <c r="E123" s="27" t="s">
        <v>10456</v>
      </c>
    </row>
    <row r="124" ht="51">
      <c r="A124" s="1" t="s">
        <v>174</v>
      </c>
      <c r="E124" s="33" t="s">
        <v>10457</v>
      </c>
    </row>
    <row r="125">
      <c r="A125" s="1" t="s">
        <v>176</v>
      </c>
      <c r="E125" s="27" t="s">
        <v>169</v>
      </c>
    </row>
    <row r="126">
      <c r="A126" s="1" t="s">
        <v>167</v>
      </c>
      <c r="B126" s="1">
        <v>30</v>
      </c>
      <c r="C126" s="26" t="s">
        <v>10459</v>
      </c>
      <c r="D126" t="s">
        <v>169</v>
      </c>
      <c r="E126" s="27" t="s">
        <v>10460</v>
      </c>
      <c r="F126" s="28" t="s">
        <v>722</v>
      </c>
      <c r="G126" s="29">
        <v>23</v>
      </c>
      <c r="H126" s="28">
        <v>0</v>
      </c>
      <c r="I126" s="30">
        <f>ROUND(G126*H126,P4)</f>
        <v>0</v>
      </c>
      <c r="L126" s="31">
        <v>0</v>
      </c>
      <c r="M126" s="24">
        <f>ROUND(G126*L126,P4)</f>
        <v>0</v>
      </c>
      <c r="N126" s="25" t="s">
        <v>169</v>
      </c>
      <c r="O126" s="32">
        <f>M126*AA126</f>
        <v>0</v>
      </c>
      <c r="P126" s="1">
        <v>3</v>
      </c>
      <c r="AA126" s="1">
        <f>IF(P126=1,$O$3,IF(P126=2,$O$4,$O$5))</f>
        <v>0</v>
      </c>
    </row>
    <row r="127" ht="25.5">
      <c r="A127" s="1" t="s">
        <v>173</v>
      </c>
      <c r="E127" s="27" t="s">
        <v>10461</v>
      </c>
    </row>
    <row r="128">
      <c r="A128" s="1" t="s">
        <v>174</v>
      </c>
    </row>
    <row r="129">
      <c r="A129" s="1" t="s">
        <v>176</v>
      </c>
      <c r="E129" s="27" t="s">
        <v>169</v>
      </c>
    </row>
    <row r="130">
      <c r="A130" s="1" t="s">
        <v>167</v>
      </c>
      <c r="B130" s="1">
        <v>31</v>
      </c>
      <c r="C130" s="26" t="s">
        <v>10459</v>
      </c>
      <c r="D130" t="s">
        <v>378</v>
      </c>
      <c r="E130" s="27" t="s">
        <v>10462</v>
      </c>
      <c r="F130" s="28" t="s">
        <v>722</v>
      </c>
      <c r="G130" s="29">
        <v>23</v>
      </c>
      <c r="H130" s="28">
        <v>0</v>
      </c>
      <c r="I130" s="30">
        <f>ROUND(G130*H130,P4)</f>
        <v>0</v>
      </c>
      <c r="L130" s="31">
        <v>0</v>
      </c>
      <c r="M130" s="24">
        <f>ROUND(G130*L130,P4)</f>
        <v>0</v>
      </c>
      <c r="N130" s="25" t="s">
        <v>169</v>
      </c>
      <c r="O130" s="32">
        <f>M130*AA130</f>
        <v>0</v>
      </c>
      <c r="P130" s="1">
        <v>3</v>
      </c>
      <c r="AA130" s="1">
        <f>IF(P130=1,$O$3,IF(P130=2,$O$4,$O$5))</f>
        <v>0</v>
      </c>
    </row>
    <row r="131" ht="25.5">
      <c r="A131" s="1" t="s">
        <v>173</v>
      </c>
      <c r="E131" s="27" t="s">
        <v>10461</v>
      </c>
    </row>
    <row r="132">
      <c r="A132" s="1" t="s">
        <v>174</v>
      </c>
    </row>
    <row r="133">
      <c r="A133" s="1" t="s">
        <v>176</v>
      </c>
      <c r="E133" s="27" t="s">
        <v>169</v>
      </c>
    </row>
    <row r="134">
      <c r="A134" s="1" t="s">
        <v>167</v>
      </c>
      <c r="B134" s="1">
        <v>32</v>
      </c>
      <c r="C134" s="26" t="s">
        <v>10463</v>
      </c>
      <c r="D134" t="s">
        <v>169</v>
      </c>
      <c r="E134" s="27" t="s">
        <v>10464</v>
      </c>
      <c r="F134" s="28" t="s">
        <v>722</v>
      </c>
      <c r="G134" s="29">
        <v>1</v>
      </c>
      <c r="H134" s="28">
        <v>0</v>
      </c>
      <c r="I134" s="30">
        <f>ROUND(G134*H134,P4)</f>
        <v>0</v>
      </c>
      <c r="L134" s="31">
        <v>0</v>
      </c>
      <c r="M134" s="24">
        <f>ROUND(G134*L134,P4)</f>
        <v>0</v>
      </c>
      <c r="N134" s="25" t="s">
        <v>169</v>
      </c>
      <c r="O134" s="32">
        <f>M134*AA134</f>
        <v>0</v>
      </c>
      <c r="P134" s="1">
        <v>3</v>
      </c>
      <c r="AA134" s="1">
        <f>IF(P134=1,$O$3,IF(P134=2,$O$4,$O$5))</f>
        <v>0</v>
      </c>
    </row>
    <row r="135" ht="25.5">
      <c r="A135" s="1" t="s">
        <v>173</v>
      </c>
      <c r="E135" s="27" t="s">
        <v>10465</v>
      </c>
    </row>
    <row r="136" ht="51">
      <c r="A136" s="1" t="s">
        <v>174</v>
      </c>
      <c r="E136" s="33" t="s">
        <v>10466</v>
      </c>
    </row>
    <row r="137">
      <c r="A137" s="1" t="s">
        <v>176</v>
      </c>
      <c r="E137" s="27" t="s">
        <v>169</v>
      </c>
    </row>
    <row r="138">
      <c r="A138" s="1" t="s">
        <v>167</v>
      </c>
      <c r="B138" s="1">
        <v>33</v>
      </c>
      <c r="C138" s="26" t="s">
        <v>10463</v>
      </c>
      <c r="D138" t="s">
        <v>378</v>
      </c>
      <c r="E138" s="27" t="s">
        <v>10467</v>
      </c>
      <c r="F138" s="28" t="s">
        <v>722</v>
      </c>
      <c r="G138" s="29">
        <v>1</v>
      </c>
      <c r="H138" s="28">
        <v>0</v>
      </c>
      <c r="I138" s="30">
        <f>ROUND(G138*H138,P4)</f>
        <v>0</v>
      </c>
      <c r="L138" s="31">
        <v>0</v>
      </c>
      <c r="M138" s="24">
        <f>ROUND(G138*L138,P4)</f>
        <v>0</v>
      </c>
      <c r="N138" s="25" t="s">
        <v>169</v>
      </c>
      <c r="O138" s="32">
        <f>M138*AA138</f>
        <v>0</v>
      </c>
      <c r="P138" s="1">
        <v>3</v>
      </c>
      <c r="AA138" s="1">
        <f>IF(P138=1,$O$3,IF(P138=2,$O$4,$O$5))</f>
        <v>0</v>
      </c>
    </row>
    <row r="139" ht="25.5">
      <c r="A139" s="1" t="s">
        <v>173</v>
      </c>
      <c r="E139" s="27" t="s">
        <v>10465</v>
      </c>
    </row>
    <row r="140" ht="51">
      <c r="A140" s="1" t="s">
        <v>174</v>
      </c>
      <c r="E140" s="33" t="s">
        <v>10466</v>
      </c>
    </row>
    <row r="141">
      <c r="A141" s="1" t="s">
        <v>176</v>
      </c>
      <c r="E141" s="27" t="s">
        <v>169</v>
      </c>
    </row>
    <row r="142">
      <c r="A142" s="1" t="s">
        <v>167</v>
      </c>
      <c r="B142" s="1">
        <v>34</v>
      </c>
      <c r="C142" s="26" t="s">
        <v>10468</v>
      </c>
      <c r="D142" t="s">
        <v>169</v>
      </c>
      <c r="E142" s="27" t="s">
        <v>10469</v>
      </c>
      <c r="F142" s="28" t="s">
        <v>722</v>
      </c>
      <c r="G142" s="29">
        <v>2</v>
      </c>
      <c r="H142" s="28">
        <v>0</v>
      </c>
      <c r="I142" s="30">
        <f>ROUND(G142*H142,P4)</f>
        <v>0</v>
      </c>
      <c r="L142" s="31">
        <v>0</v>
      </c>
      <c r="M142" s="24">
        <f>ROUND(G142*L142,P4)</f>
        <v>0</v>
      </c>
      <c r="N142" s="25" t="s">
        <v>169</v>
      </c>
      <c r="O142" s="32">
        <f>M142*AA142</f>
        <v>0</v>
      </c>
      <c r="P142" s="1">
        <v>3</v>
      </c>
      <c r="AA142" s="1">
        <f>IF(P142=1,$O$3,IF(P142=2,$O$4,$O$5))</f>
        <v>0</v>
      </c>
    </row>
    <row r="143">
      <c r="A143" s="1" t="s">
        <v>173</v>
      </c>
      <c r="E143" s="27" t="s">
        <v>169</v>
      </c>
    </row>
    <row r="144" ht="51">
      <c r="A144" s="1" t="s">
        <v>174</v>
      </c>
      <c r="E144" s="33" t="s">
        <v>10470</v>
      </c>
    </row>
    <row r="145">
      <c r="A145" s="1" t="s">
        <v>176</v>
      </c>
      <c r="E145" s="27" t="s">
        <v>169</v>
      </c>
    </row>
    <row r="146">
      <c r="A146" s="1" t="s">
        <v>167</v>
      </c>
      <c r="B146" s="1">
        <v>35</v>
      </c>
      <c r="C146" s="26" t="s">
        <v>10468</v>
      </c>
      <c r="D146" t="s">
        <v>378</v>
      </c>
      <c r="E146" s="27" t="s">
        <v>10471</v>
      </c>
      <c r="F146" s="28" t="s">
        <v>722</v>
      </c>
      <c r="G146" s="29">
        <v>2</v>
      </c>
      <c r="H146" s="28">
        <v>0</v>
      </c>
      <c r="I146" s="30">
        <f>ROUND(G146*H146,P4)</f>
        <v>0</v>
      </c>
      <c r="L146" s="31">
        <v>0</v>
      </c>
      <c r="M146" s="24">
        <f>ROUND(G146*L146,P4)</f>
        <v>0</v>
      </c>
      <c r="N146" s="25" t="s">
        <v>169</v>
      </c>
      <c r="O146" s="32">
        <f>M146*AA146</f>
        <v>0</v>
      </c>
      <c r="P146" s="1">
        <v>3</v>
      </c>
      <c r="AA146" s="1">
        <f>IF(P146=1,$O$3,IF(P146=2,$O$4,$O$5))</f>
        <v>0</v>
      </c>
    </row>
    <row r="147">
      <c r="A147" s="1" t="s">
        <v>173</v>
      </c>
      <c r="E147" s="27" t="s">
        <v>169</v>
      </c>
    </row>
    <row r="148" ht="51">
      <c r="A148" s="1" t="s">
        <v>174</v>
      </c>
      <c r="E148" s="33" t="s">
        <v>10470</v>
      </c>
    </row>
    <row r="149">
      <c r="A149" s="1" t="s">
        <v>176</v>
      </c>
      <c r="E149" s="27" t="s">
        <v>169</v>
      </c>
    </row>
    <row r="150">
      <c r="A150" s="1" t="s">
        <v>167</v>
      </c>
      <c r="B150" s="1">
        <v>36</v>
      </c>
      <c r="C150" s="26" t="s">
        <v>10472</v>
      </c>
      <c r="D150" t="s">
        <v>169</v>
      </c>
      <c r="E150" s="27" t="s">
        <v>10473</v>
      </c>
      <c r="F150" s="28" t="s">
        <v>722</v>
      </c>
      <c r="G150" s="29">
        <v>1</v>
      </c>
      <c r="H150" s="28">
        <v>0</v>
      </c>
      <c r="I150" s="30">
        <f>ROUND(G150*H150,P4)</f>
        <v>0</v>
      </c>
      <c r="L150" s="31">
        <v>0</v>
      </c>
      <c r="M150" s="24">
        <f>ROUND(G150*L150,P4)</f>
        <v>0</v>
      </c>
      <c r="N150" s="25" t="s">
        <v>169</v>
      </c>
      <c r="O150" s="32">
        <f>M150*AA150</f>
        <v>0</v>
      </c>
      <c r="P150" s="1">
        <v>3</v>
      </c>
      <c r="AA150" s="1">
        <f>IF(P150=1,$O$3,IF(P150=2,$O$4,$O$5))</f>
        <v>0</v>
      </c>
    </row>
    <row r="151">
      <c r="A151" s="1" t="s">
        <v>173</v>
      </c>
      <c r="E151" s="27" t="s">
        <v>169</v>
      </c>
    </row>
    <row r="152" ht="51">
      <c r="A152" s="1" t="s">
        <v>174</v>
      </c>
      <c r="E152" s="33" t="s">
        <v>10474</v>
      </c>
    </row>
    <row r="153">
      <c r="A153" s="1" t="s">
        <v>176</v>
      </c>
      <c r="E153" s="27" t="s">
        <v>169</v>
      </c>
    </row>
    <row r="154">
      <c r="A154" s="1" t="s">
        <v>167</v>
      </c>
      <c r="B154" s="1">
        <v>37</v>
      </c>
      <c r="C154" s="26" t="s">
        <v>10472</v>
      </c>
      <c r="D154" t="s">
        <v>378</v>
      </c>
      <c r="E154" s="27" t="s">
        <v>10475</v>
      </c>
      <c r="F154" s="28" t="s">
        <v>722</v>
      </c>
      <c r="G154" s="29">
        <v>1</v>
      </c>
      <c r="H154" s="28">
        <v>0</v>
      </c>
      <c r="I154" s="30">
        <f>ROUND(G154*H154,P4)</f>
        <v>0</v>
      </c>
      <c r="L154" s="31">
        <v>0</v>
      </c>
      <c r="M154" s="24">
        <f>ROUND(G154*L154,P4)</f>
        <v>0</v>
      </c>
      <c r="N154" s="25" t="s">
        <v>169</v>
      </c>
      <c r="O154" s="32">
        <f>M154*AA154</f>
        <v>0</v>
      </c>
      <c r="P154" s="1">
        <v>3</v>
      </c>
      <c r="AA154" s="1">
        <f>IF(P154=1,$O$3,IF(P154=2,$O$4,$O$5))</f>
        <v>0</v>
      </c>
    </row>
    <row r="155">
      <c r="A155" s="1" t="s">
        <v>173</v>
      </c>
      <c r="E155" s="27" t="s">
        <v>169</v>
      </c>
    </row>
    <row r="156" ht="51">
      <c r="A156" s="1" t="s">
        <v>174</v>
      </c>
      <c r="E156" s="33" t="s">
        <v>10474</v>
      </c>
    </row>
    <row r="157">
      <c r="A157" s="1" t="s">
        <v>176</v>
      </c>
      <c r="E157" s="27" t="s">
        <v>169</v>
      </c>
    </row>
    <row r="158">
      <c r="A158" s="1" t="s">
        <v>167</v>
      </c>
      <c r="B158" s="1">
        <v>38</v>
      </c>
      <c r="C158" s="26" t="s">
        <v>10476</v>
      </c>
      <c r="D158" t="s">
        <v>169</v>
      </c>
      <c r="E158" s="27" t="s">
        <v>10477</v>
      </c>
      <c r="F158" s="28" t="s">
        <v>722</v>
      </c>
      <c r="G158" s="29">
        <v>1</v>
      </c>
      <c r="H158" s="28">
        <v>0</v>
      </c>
      <c r="I158" s="30">
        <f>ROUND(G158*H158,P4)</f>
        <v>0</v>
      </c>
      <c r="L158" s="31">
        <v>0</v>
      </c>
      <c r="M158" s="24">
        <f>ROUND(G158*L158,P4)</f>
        <v>0</v>
      </c>
      <c r="N158" s="25" t="s">
        <v>169</v>
      </c>
      <c r="O158" s="32">
        <f>M158*AA158</f>
        <v>0</v>
      </c>
      <c r="P158" s="1">
        <v>3</v>
      </c>
      <c r="AA158" s="1">
        <f>IF(P158=1,$O$3,IF(P158=2,$O$4,$O$5))</f>
        <v>0</v>
      </c>
    </row>
    <row r="159">
      <c r="A159" s="1" t="s">
        <v>173</v>
      </c>
      <c r="E159" s="27" t="s">
        <v>169</v>
      </c>
    </row>
    <row r="160" ht="51">
      <c r="A160" s="1" t="s">
        <v>174</v>
      </c>
      <c r="E160" s="33" t="s">
        <v>10474</v>
      </c>
    </row>
    <row r="161">
      <c r="A161" s="1" t="s">
        <v>176</v>
      </c>
      <c r="E161" s="27" t="s">
        <v>169</v>
      </c>
    </row>
    <row r="162">
      <c r="A162" s="1" t="s">
        <v>167</v>
      </c>
      <c r="B162" s="1">
        <v>39</v>
      </c>
      <c r="C162" s="26" t="s">
        <v>10476</v>
      </c>
      <c r="D162" t="s">
        <v>378</v>
      </c>
      <c r="E162" s="27" t="s">
        <v>10478</v>
      </c>
      <c r="F162" s="28" t="s">
        <v>722</v>
      </c>
      <c r="G162" s="29">
        <v>1</v>
      </c>
      <c r="H162" s="28">
        <v>0</v>
      </c>
      <c r="I162" s="30">
        <f>ROUND(G162*H162,P4)</f>
        <v>0</v>
      </c>
      <c r="L162" s="31">
        <v>0</v>
      </c>
      <c r="M162" s="24">
        <f>ROUND(G162*L162,P4)</f>
        <v>0</v>
      </c>
      <c r="N162" s="25" t="s">
        <v>169</v>
      </c>
      <c r="O162" s="32">
        <f>M162*AA162</f>
        <v>0</v>
      </c>
      <c r="P162" s="1">
        <v>3</v>
      </c>
      <c r="AA162" s="1">
        <f>IF(P162=1,$O$3,IF(P162=2,$O$4,$O$5))</f>
        <v>0</v>
      </c>
    </row>
    <row r="163">
      <c r="A163" s="1" t="s">
        <v>173</v>
      </c>
      <c r="E163" s="27" t="s">
        <v>169</v>
      </c>
    </row>
    <row r="164" ht="51">
      <c r="A164" s="1" t="s">
        <v>174</v>
      </c>
      <c r="E164" s="33" t="s">
        <v>10474</v>
      </c>
    </row>
    <row r="165">
      <c r="A165" s="1" t="s">
        <v>176</v>
      </c>
      <c r="E165" s="27" t="s">
        <v>169</v>
      </c>
    </row>
    <row r="166">
      <c r="A166" s="1" t="s">
        <v>167</v>
      </c>
      <c r="B166" s="1">
        <v>40</v>
      </c>
      <c r="C166" s="26" t="s">
        <v>10479</v>
      </c>
      <c r="D166" t="s">
        <v>169</v>
      </c>
      <c r="E166" s="27" t="s">
        <v>10480</v>
      </c>
      <c r="F166" s="28" t="s">
        <v>171</v>
      </c>
      <c r="G166" s="29">
        <v>11</v>
      </c>
      <c r="H166" s="28">
        <v>0</v>
      </c>
      <c r="I166" s="30">
        <f>ROUND(G166*H166,P4)</f>
        <v>0</v>
      </c>
      <c r="L166" s="31">
        <v>0</v>
      </c>
      <c r="M166" s="24">
        <f>ROUND(G166*L166,P4)</f>
        <v>0</v>
      </c>
      <c r="N166" s="25" t="s">
        <v>169</v>
      </c>
      <c r="O166" s="32">
        <f>M166*AA166</f>
        <v>0</v>
      </c>
      <c r="P166" s="1">
        <v>3</v>
      </c>
      <c r="AA166" s="1">
        <f>IF(P166=1,$O$3,IF(P166=2,$O$4,$O$5))</f>
        <v>0</v>
      </c>
    </row>
    <row r="167">
      <c r="A167" s="1" t="s">
        <v>173</v>
      </c>
      <c r="E167" s="27" t="s">
        <v>10481</v>
      </c>
    </row>
    <row r="168" ht="51">
      <c r="A168" s="1" t="s">
        <v>174</v>
      </c>
      <c r="E168" s="33" t="s">
        <v>10482</v>
      </c>
    </row>
    <row r="169">
      <c r="A169" s="1" t="s">
        <v>176</v>
      </c>
      <c r="E169" s="27" t="s">
        <v>10483</v>
      </c>
    </row>
    <row r="170">
      <c r="A170" s="1" t="s">
        <v>167</v>
      </c>
      <c r="B170" s="1">
        <v>41</v>
      </c>
      <c r="C170" s="26" t="s">
        <v>10479</v>
      </c>
      <c r="D170" t="s">
        <v>378</v>
      </c>
      <c r="E170" s="27" t="s">
        <v>10484</v>
      </c>
      <c r="F170" s="28" t="s">
        <v>171</v>
      </c>
      <c r="G170" s="29">
        <v>11</v>
      </c>
      <c r="H170" s="28">
        <v>0</v>
      </c>
      <c r="I170" s="30">
        <f>ROUND(G170*H170,P4)</f>
        <v>0</v>
      </c>
      <c r="L170" s="31">
        <v>0</v>
      </c>
      <c r="M170" s="24">
        <f>ROUND(G170*L170,P4)</f>
        <v>0</v>
      </c>
      <c r="N170" s="25" t="s">
        <v>169</v>
      </c>
      <c r="O170" s="32">
        <f>M170*AA170</f>
        <v>0</v>
      </c>
      <c r="P170" s="1">
        <v>3</v>
      </c>
      <c r="AA170" s="1">
        <f>IF(P170=1,$O$3,IF(P170=2,$O$4,$O$5))</f>
        <v>0</v>
      </c>
    </row>
    <row r="171">
      <c r="A171" s="1" t="s">
        <v>173</v>
      </c>
      <c r="E171" s="27" t="s">
        <v>10481</v>
      </c>
    </row>
    <row r="172" ht="51">
      <c r="A172" s="1" t="s">
        <v>174</v>
      </c>
      <c r="E172" s="33" t="s">
        <v>10482</v>
      </c>
    </row>
    <row r="173">
      <c r="A173" s="1" t="s">
        <v>176</v>
      </c>
      <c r="E173" s="27" t="s">
        <v>10483</v>
      </c>
    </row>
    <row r="174">
      <c r="A174" s="1" t="s">
        <v>167</v>
      </c>
      <c r="B174" s="1">
        <v>42</v>
      </c>
      <c r="C174" s="26" t="s">
        <v>10485</v>
      </c>
      <c r="D174" t="s">
        <v>169</v>
      </c>
      <c r="E174" s="27" t="s">
        <v>10486</v>
      </c>
      <c r="F174" s="28" t="s">
        <v>171</v>
      </c>
      <c r="G174" s="29">
        <v>72</v>
      </c>
      <c r="H174" s="28">
        <v>0</v>
      </c>
      <c r="I174" s="30">
        <f>ROUND(G174*H174,P4)</f>
        <v>0</v>
      </c>
      <c r="L174" s="31">
        <v>0</v>
      </c>
      <c r="M174" s="24">
        <f>ROUND(G174*L174,P4)</f>
        <v>0</v>
      </c>
      <c r="N174" s="25" t="s">
        <v>169</v>
      </c>
      <c r="O174" s="32">
        <f>M174*AA174</f>
        <v>0</v>
      </c>
      <c r="P174" s="1">
        <v>3</v>
      </c>
      <c r="AA174" s="1">
        <f>IF(P174=1,$O$3,IF(P174=2,$O$4,$O$5))</f>
        <v>0</v>
      </c>
    </row>
    <row r="175">
      <c r="A175" s="1" t="s">
        <v>173</v>
      </c>
      <c r="E175" s="27" t="s">
        <v>10487</v>
      </c>
    </row>
    <row r="176" ht="51">
      <c r="A176" s="1" t="s">
        <v>174</v>
      </c>
      <c r="E176" s="33" t="s">
        <v>10488</v>
      </c>
    </row>
    <row r="177">
      <c r="A177" s="1" t="s">
        <v>176</v>
      </c>
      <c r="E177" s="27" t="s">
        <v>169</v>
      </c>
    </row>
    <row r="178">
      <c r="A178" s="1" t="s">
        <v>167</v>
      </c>
      <c r="B178" s="1">
        <v>43</v>
      </c>
      <c r="C178" s="26" t="s">
        <v>10485</v>
      </c>
      <c r="D178" t="s">
        <v>378</v>
      </c>
      <c r="E178" s="27" t="s">
        <v>10489</v>
      </c>
      <c r="F178" s="28" t="s">
        <v>171</v>
      </c>
      <c r="G178" s="29">
        <v>72</v>
      </c>
      <c r="H178" s="28">
        <v>0</v>
      </c>
      <c r="I178" s="30">
        <f>ROUND(G178*H178,P4)</f>
        <v>0</v>
      </c>
      <c r="L178" s="31">
        <v>0</v>
      </c>
      <c r="M178" s="24">
        <f>ROUND(G178*L178,P4)</f>
        <v>0</v>
      </c>
      <c r="N178" s="25" t="s">
        <v>169</v>
      </c>
      <c r="O178" s="32">
        <f>M178*AA178</f>
        <v>0</v>
      </c>
      <c r="P178" s="1">
        <v>3</v>
      </c>
      <c r="AA178" s="1">
        <f>IF(P178=1,$O$3,IF(P178=2,$O$4,$O$5))</f>
        <v>0</v>
      </c>
    </row>
    <row r="179">
      <c r="A179" s="1" t="s">
        <v>173</v>
      </c>
      <c r="E179" s="27" t="s">
        <v>10487</v>
      </c>
    </row>
    <row r="180" ht="51">
      <c r="A180" s="1" t="s">
        <v>174</v>
      </c>
      <c r="E180" s="33" t="s">
        <v>10488</v>
      </c>
    </row>
    <row r="181">
      <c r="A181" s="1" t="s">
        <v>176</v>
      </c>
      <c r="E181" s="27" t="s">
        <v>169</v>
      </c>
    </row>
    <row r="182">
      <c r="A182" s="1" t="s">
        <v>167</v>
      </c>
      <c r="B182" s="1">
        <v>44</v>
      </c>
      <c r="C182" s="26" t="s">
        <v>10490</v>
      </c>
      <c r="D182" t="s">
        <v>169</v>
      </c>
      <c r="E182" s="27" t="s">
        <v>10486</v>
      </c>
      <c r="F182" s="28" t="s">
        <v>171</v>
      </c>
      <c r="G182" s="29">
        <v>15</v>
      </c>
      <c r="H182" s="28">
        <v>0</v>
      </c>
      <c r="I182" s="30">
        <f>ROUND(G182*H182,P4)</f>
        <v>0</v>
      </c>
      <c r="L182" s="31">
        <v>0</v>
      </c>
      <c r="M182" s="24">
        <f>ROUND(G182*L182,P4)</f>
        <v>0</v>
      </c>
      <c r="N182" s="25" t="s">
        <v>169</v>
      </c>
      <c r="O182" s="32">
        <f>M182*AA182</f>
        <v>0</v>
      </c>
      <c r="P182" s="1">
        <v>3</v>
      </c>
      <c r="AA182" s="1">
        <f>IF(P182=1,$O$3,IF(P182=2,$O$4,$O$5))</f>
        <v>0</v>
      </c>
    </row>
    <row r="183">
      <c r="A183" s="1" t="s">
        <v>173</v>
      </c>
      <c r="E183" s="27" t="s">
        <v>10487</v>
      </c>
    </row>
    <row r="184" ht="51">
      <c r="A184" s="1" t="s">
        <v>174</v>
      </c>
      <c r="E184" s="33" t="s">
        <v>10491</v>
      </c>
    </row>
    <row r="185">
      <c r="A185" s="1" t="s">
        <v>176</v>
      </c>
      <c r="E185" s="27" t="s">
        <v>169</v>
      </c>
    </row>
    <row r="186">
      <c r="A186" s="1" t="s">
        <v>167</v>
      </c>
      <c r="B186" s="1">
        <v>45</v>
      </c>
      <c r="C186" s="26" t="s">
        <v>10490</v>
      </c>
      <c r="D186" t="s">
        <v>378</v>
      </c>
      <c r="E186" s="27" t="s">
        <v>10489</v>
      </c>
      <c r="F186" s="28" t="s">
        <v>171</v>
      </c>
      <c r="G186" s="29">
        <v>15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169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10487</v>
      </c>
    </row>
    <row r="188" ht="51">
      <c r="A188" s="1" t="s">
        <v>174</v>
      </c>
      <c r="E188" s="33" t="s">
        <v>10491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46</v>
      </c>
      <c r="C190" s="26" t="s">
        <v>10492</v>
      </c>
      <c r="D190" t="s">
        <v>169</v>
      </c>
      <c r="E190" s="27" t="s">
        <v>10493</v>
      </c>
      <c r="F190" s="28" t="s">
        <v>171</v>
      </c>
      <c r="G190" s="29">
        <v>31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10487</v>
      </c>
    </row>
    <row r="192" ht="51">
      <c r="A192" s="1" t="s">
        <v>174</v>
      </c>
      <c r="E192" s="33" t="s">
        <v>10457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47</v>
      </c>
      <c r="C194" s="26" t="s">
        <v>10492</v>
      </c>
      <c r="D194" t="s">
        <v>378</v>
      </c>
      <c r="E194" s="27" t="s">
        <v>10494</v>
      </c>
      <c r="F194" s="28" t="s">
        <v>171</v>
      </c>
      <c r="G194" s="29">
        <v>31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10487</v>
      </c>
    </row>
    <row r="196" ht="51">
      <c r="A196" s="1" t="s">
        <v>174</v>
      </c>
      <c r="E196" s="33" t="s">
        <v>10457</v>
      </c>
    </row>
    <row r="197">
      <c r="A197" s="1" t="s">
        <v>176</v>
      </c>
      <c r="E197" s="27" t="s">
        <v>169</v>
      </c>
    </row>
    <row r="198">
      <c r="A198" s="1" t="s">
        <v>167</v>
      </c>
      <c r="B198" s="1">
        <v>48</v>
      </c>
      <c r="C198" s="26" t="s">
        <v>10495</v>
      </c>
      <c r="D198" t="s">
        <v>169</v>
      </c>
      <c r="E198" s="27" t="s">
        <v>10496</v>
      </c>
      <c r="F198" s="28" t="s">
        <v>171</v>
      </c>
      <c r="G198" s="29">
        <v>16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10487</v>
      </c>
    </row>
    <row r="200" ht="51">
      <c r="A200" s="1" t="s">
        <v>174</v>
      </c>
      <c r="E200" s="33" t="s">
        <v>10497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49</v>
      </c>
      <c r="C202" s="26" t="s">
        <v>10495</v>
      </c>
      <c r="D202" t="s">
        <v>378</v>
      </c>
      <c r="E202" s="27" t="s">
        <v>10498</v>
      </c>
      <c r="F202" s="28" t="s">
        <v>171</v>
      </c>
      <c r="G202" s="29">
        <v>16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10487</v>
      </c>
    </row>
    <row r="204" ht="51">
      <c r="A204" s="1" t="s">
        <v>174</v>
      </c>
      <c r="E204" s="33" t="s">
        <v>10497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50</v>
      </c>
      <c r="C206" s="26" t="s">
        <v>10499</v>
      </c>
      <c r="D206" t="s">
        <v>169</v>
      </c>
      <c r="E206" s="27" t="s">
        <v>10496</v>
      </c>
      <c r="F206" s="28" t="s">
        <v>171</v>
      </c>
      <c r="G206" s="29">
        <v>42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10487</v>
      </c>
    </row>
    <row r="208" ht="51">
      <c r="A208" s="1" t="s">
        <v>174</v>
      </c>
      <c r="E208" s="33" t="s">
        <v>10500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51</v>
      </c>
      <c r="C210" s="26" t="s">
        <v>10499</v>
      </c>
      <c r="D210" t="s">
        <v>378</v>
      </c>
      <c r="E210" s="27" t="s">
        <v>10498</v>
      </c>
      <c r="F210" s="28" t="s">
        <v>171</v>
      </c>
      <c r="G210" s="29">
        <v>42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169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10487</v>
      </c>
    </row>
    <row r="212" ht="51">
      <c r="A212" s="1" t="s">
        <v>174</v>
      </c>
      <c r="E212" s="33" t="s">
        <v>10500</v>
      </c>
    </row>
    <row r="213">
      <c r="A213" s="1" t="s">
        <v>176</v>
      </c>
      <c r="E213" s="27" t="s">
        <v>169</v>
      </c>
    </row>
    <row r="214">
      <c r="A214" s="1" t="s">
        <v>164</v>
      </c>
      <c r="C214" s="22" t="s">
        <v>10501</v>
      </c>
      <c r="E214" s="23" t="s">
        <v>10502</v>
      </c>
      <c r="L214" s="24">
        <f>SUMIFS(L215:L702,A215:A702,"P")</f>
        <v>0</v>
      </c>
      <c r="M214" s="24">
        <f>SUMIFS(M215:M702,A215:A702,"P")</f>
        <v>0</v>
      </c>
      <c r="N214" s="25"/>
    </row>
    <row r="215">
      <c r="A215" s="1" t="s">
        <v>167</v>
      </c>
      <c r="B215" s="1">
        <v>52</v>
      </c>
      <c r="C215" s="26" t="s">
        <v>10503</v>
      </c>
      <c r="D215" t="s">
        <v>169</v>
      </c>
      <c r="E215" s="27" t="s">
        <v>10504</v>
      </c>
      <c r="F215" s="28" t="s">
        <v>722</v>
      </c>
      <c r="G215" s="29">
        <v>30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169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25.5">
      <c r="A216" s="1" t="s">
        <v>173</v>
      </c>
      <c r="E216" s="27" t="s">
        <v>10505</v>
      </c>
    </row>
    <row r="217" ht="51">
      <c r="A217" s="1" t="s">
        <v>174</v>
      </c>
      <c r="E217" s="33" t="s">
        <v>10506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53</v>
      </c>
      <c r="C219" s="26" t="s">
        <v>10507</v>
      </c>
      <c r="D219" t="s">
        <v>169</v>
      </c>
      <c r="E219" s="27" t="s">
        <v>10508</v>
      </c>
      <c r="F219" s="28" t="s">
        <v>171</v>
      </c>
      <c r="G219" s="29">
        <v>262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172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>
      <c r="A220" s="1" t="s">
        <v>173</v>
      </c>
      <c r="E220" s="27" t="s">
        <v>10509</v>
      </c>
    </row>
    <row r="221" ht="51">
      <c r="A221" s="1" t="s">
        <v>174</v>
      </c>
      <c r="E221" s="33" t="s">
        <v>10510</v>
      </c>
    </row>
    <row r="222">
      <c r="A222" s="1" t="s">
        <v>176</v>
      </c>
      <c r="E222" s="27" t="s">
        <v>169</v>
      </c>
    </row>
    <row r="223">
      <c r="A223" s="1" t="s">
        <v>167</v>
      </c>
      <c r="B223" s="1">
        <v>54</v>
      </c>
      <c r="C223" s="26" t="s">
        <v>10507</v>
      </c>
      <c r="D223" t="s">
        <v>378</v>
      </c>
      <c r="E223" s="27" t="s">
        <v>10508</v>
      </c>
      <c r="F223" s="28" t="s">
        <v>171</v>
      </c>
      <c r="G223" s="29">
        <v>437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172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>
      <c r="A224" s="1" t="s">
        <v>173</v>
      </c>
      <c r="E224" s="27" t="s">
        <v>10509</v>
      </c>
    </row>
    <row r="225" ht="51">
      <c r="A225" s="1" t="s">
        <v>174</v>
      </c>
      <c r="E225" s="33" t="s">
        <v>10511</v>
      </c>
    </row>
    <row r="226">
      <c r="A226" s="1" t="s">
        <v>176</v>
      </c>
      <c r="E226" s="27" t="s">
        <v>169</v>
      </c>
    </row>
    <row r="227" ht="25.5">
      <c r="A227" s="1" t="s">
        <v>167</v>
      </c>
      <c r="B227" s="1">
        <v>55</v>
      </c>
      <c r="C227" s="26" t="s">
        <v>10512</v>
      </c>
      <c r="D227" t="s">
        <v>169</v>
      </c>
      <c r="E227" s="27" t="s">
        <v>10513</v>
      </c>
      <c r="F227" s="28" t="s">
        <v>171</v>
      </c>
      <c r="G227" s="29">
        <v>251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172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>
      <c r="A228" s="1" t="s">
        <v>173</v>
      </c>
      <c r="E228" s="27" t="s">
        <v>10509</v>
      </c>
    </row>
    <row r="229" ht="51">
      <c r="A229" s="1" t="s">
        <v>174</v>
      </c>
      <c r="E229" s="33" t="s">
        <v>10514</v>
      </c>
    </row>
    <row r="230">
      <c r="A230" s="1" t="s">
        <v>176</v>
      </c>
      <c r="E230" s="27" t="s">
        <v>169</v>
      </c>
    </row>
    <row r="231" ht="25.5">
      <c r="A231" s="1" t="s">
        <v>167</v>
      </c>
      <c r="B231" s="1">
        <v>56</v>
      </c>
      <c r="C231" s="26" t="s">
        <v>10512</v>
      </c>
      <c r="D231" t="s">
        <v>378</v>
      </c>
      <c r="E231" s="27" t="s">
        <v>10515</v>
      </c>
      <c r="F231" s="28" t="s">
        <v>171</v>
      </c>
      <c r="G231" s="29">
        <v>171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172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10509</v>
      </c>
    </row>
    <row r="233" ht="51">
      <c r="A233" s="1" t="s">
        <v>174</v>
      </c>
      <c r="E233" s="33" t="s">
        <v>10516</v>
      </c>
    </row>
    <row r="234">
      <c r="A234" s="1" t="s">
        <v>176</v>
      </c>
      <c r="E234" s="27" t="s">
        <v>169</v>
      </c>
    </row>
    <row r="235">
      <c r="A235" s="1" t="s">
        <v>167</v>
      </c>
      <c r="B235" s="1">
        <v>57</v>
      </c>
      <c r="C235" s="26" t="s">
        <v>10517</v>
      </c>
      <c r="D235" t="s">
        <v>169</v>
      </c>
      <c r="E235" s="27" t="s">
        <v>10518</v>
      </c>
      <c r="F235" s="28" t="s">
        <v>171</v>
      </c>
      <c r="G235" s="29">
        <v>259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10509</v>
      </c>
    </row>
    <row r="237" ht="51">
      <c r="A237" s="1" t="s">
        <v>174</v>
      </c>
      <c r="E237" s="33" t="s">
        <v>10519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58</v>
      </c>
      <c r="C239" s="26" t="s">
        <v>10520</v>
      </c>
      <c r="D239" t="s">
        <v>169</v>
      </c>
      <c r="E239" s="27" t="s">
        <v>10521</v>
      </c>
      <c r="F239" s="28" t="s">
        <v>171</v>
      </c>
      <c r="G239" s="29">
        <v>132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10509</v>
      </c>
    </row>
    <row r="241" ht="51">
      <c r="A241" s="1" t="s">
        <v>174</v>
      </c>
      <c r="E241" s="33" t="s">
        <v>10522</v>
      </c>
    </row>
    <row r="242">
      <c r="A242" s="1" t="s">
        <v>176</v>
      </c>
      <c r="E242" s="27" t="s">
        <v>169</v>
      </c>
    </row>
    <row r="243" ht="25.5">
      <c r="A243" s="1" t="s">
        <v>167</v>
      </c>
      <c r="B243" s="1">
        <v>59</v>
      </c>
      <c r="C243" s="26" t="s">
        <v>10523</v>
      </c>
      <c r="D243" t="s">
        <v>169</v>
      </c>
      <c r="E243" s="27" t="s">
        <v>10524</v>
      </c>
      <c r="F243" s="28" t="s">
        <v>171</v>
      </c>
      <c r="G243" s="29">
        <v>65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10509</v>
      </c>
    </row>
    <row r="245" ht="51">
      <c r="A245" s="1" t="s">
        <v>174</v>
      </c>
      <c r="E245" s="33" t="s">
        <v>10525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60</v>
      </c>
      <c r="C247" s="26" t="s">
        <v>10526</v>
      </c>
      <c r="D247" t="s">
        <v>169</v>
      </c>
      <c r="E247" s="27" t="s">
        <v>10527</v>
      </c>
      <c r="F247" s="28" t="s">
        <v>171</v>
      </c>
      <c r="G247" s="29">
        <v>136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51">
      <c r="A249" s="1" t="s">
        <v>174</v>
      </c>
      <c r="E249" s="33" t="s">
        <v>10528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61</v>
      </c>
      <c r="C251" s="26" t="s">
        <v>10529</v>
      </c>
      <c r="D251" t="s">
        <v>169</v>
      </c>
      <c r="E251" s="27" t="s">
        <v>10530</v>
      </c>
      <c r="F251" s="28" t="s">
        <v>722</v>
      </c>
      <c r="G251" s="29">
        <v>1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 ht="25.5">
      <c r="A252" s="1" t="s">
        <v>173</v>
      </c>
      <c r="E252" s="27" t="s">
        <v>10531</v>
      </c>
    </row>
    <row r="253" ht="51">
      <c r="A253" s="1" t="s">
        <v>174</v>
      </c>
      <c r="E253" s="33" t="s">
        <v>10532</v>
      </c>
    </row>
    <row r="254">
      <c r="A254" s="1" t="s">
        <v>176</v>
      </c>
      <c r="E254" s="27" t="s">
        <v>169</v>
      </c>
    </row>
    <row r="255">
      <c r="A255" s="1" t="s">
        <v>167</v>
      </c>
      <c r="B255" s="1">
        <v>62</v>
      </c>
      <c r="C255" s="26" t="s">
        <v>10533</v>
      </c>
      <c r="D255" t="s">
        <v>169</v>
      </c>
      <c r="E255" s="27" t="s">
        <v>10534</v>
      </c>
      <c r="F255" s="28" t="s">
        <v>722</v>
      </c>
      <c r="G255" s="29">
        <v>58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51">
      <c r="A257" s="1" t="s">
        <v>174</v>
      </c>
      <c r="E257" s="33" t="s">
        <v>10535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63</v>
      </c>
      <c r="C259" s="26" t="s">
        <v>10536</v>
      </c>
      <c r="D259" t="s">
        <v>169</v>
      </c>
      <c r="E259" s="27" t="s">
        <v>10537</v>
      </c>
      <c r="F259" s="28" t="s">
        <v>722</v>
      </c>
      <c r="G259" s="29">
        <v>72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51">
      <c r="A261" s="1" t="s">
        <v>174</v>
      </c>
      <c r="E261" s="33" t="s">
        <v>10538</v>
      </c>
    </row>
    <row r="262">
      <c r="A262" s="1" t="s">
        <v>176</v>
      </c>
      <c r="E262" s="27" t="s">
        <v>169</v>
      </c>
    </row>
    <row r="263">
      <c r="A263" s="1" t="s">
        <v>167</v>
      </c>
      <c r="B263" s="1">
        <v>64</v>
      </c>
      <c r="C263" s="26" t="s">
        <v>10539</v>
      </c>
      <c r="D263" t="s">
        <v>169</v>
      </c>
      <c r="E263" s="27" t="s">
        <v>10540</v>
      </c>
      <c r="F263" s="28" t="s">
        <v>722</v>
      </c>
      <c r="G263" s="29">
        <v>4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 ht="51">
      <c r="A265" s="1" t="s">
        <v>174</v>
      </c>
      <c r="E265" s="33" t="s">
        <v>10541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65</v>
      </c>
      <c r="C267" s="26" t="s">
        <v>10542</v>
      </c>
      <c r="D267" t="s">
        <v>169</v>
      </c>
      <c r="E267" s="27" t="s">
        <v>10543</v>
      </c>
      <c r="F267" s="28" t="s">
        <v>722</v>
      </c>
      <c r="G267" s="29">
        <v>2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51">
      <c r="A269" s="1" t="s">
        <v>174</v>
      </c>
      <c r="E269" s="33" t="s">
        <v>10544</v>
      </c>
    </row>
    <row r="270">
      <c r="A270" s="1" t="s">
        <v>176</v>
      </c>
      <c r="E270" s="27" t="s">
        <v>169</v>
      </c>
    </row>
    <row r="271">
      <c r="A271" s="1" t="s">
        <v>167</v>
      </c>
      <c r="B271" s="1">
        <v>66</v>
      </c>
      <c r="C271" s="26" t="s">
        <v>10545</v>
      </c>
      <c r="D271" t="s">
        <v>169</v>
      </c>
      <c r="E271" s="27" t="s">
        <v>10546</v>
      </c>
      <c r="F271" s="28" t="s">
        <v>722</v>
      </c>
      <c r="G271" s="29">
        <v>3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51">
      <c r="A273" s="1" t="s">
        <v>174</v>
      </c>
      <c r="E273" s="33" t="s">
        <v>10547</v>
      </c>
    </row>
    <row r="274">
      <c r="A274" s="1" t="s">
        <v>176</v>
      </c>
      <c r="E274" s="27" t="s">
        <v>169</v>
      </c>
    </row>
    <row r="275">
      <c r="A275" s="1" t="s">
        <v>167</v>
      </c>
      <c r="B275" s="1">
        <v>67</v>
      </c>
      <c r="C275" s="26" t="s">
        <v>10548</v>
      </c>
      <c r="D275" t="s">
        <v>169</v>
      </c>
      <c r="E275" s="27" t="s">
        <v>10549</v>
      </c>
      <c r="F275" s="28" t="s">
        <v>171</v>
      </c>
      <c r="G275" s="29">
        <v>2478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51">
      <c r="A277" s="1" t="s">
        <v>174</v>
      </c>
      <c r="E277" s="33" t="s">
        <v>10550</v>
      </c>
    </row>
    <row r="278">
      <c r="A278" s="1" t="s">
        <v>176</v>
      </c>
      <c r="E278" s="27" t="s">
        <v>169</v>
      </c>
    </row>
    <row r="279">
      <c r="A279" s="1" t="s">
        <v>167</v>
      </c>
      <c r="B279" s="1">
        <v>68</v>
      </c>
      <c r="C279" s="26" t="s">
        <v>10551</v>
      </c>
      <c r="D279" t="s">
        <v>169</v>
      </c>
      <c r="E279" s="27" t="s">
        <v>10552</v>
      </c>
      <c r="F279" s="28" t="s">
        <v>722</v>
      </c>
      <c r="G279" s="29">
        <v>16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51">
      <c r="A281" s="1" t="s">
        <v>174</v>
      </c>
      <c r="E281" s="33" t="s">
        <v>10497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69</v>
      </c>
      <c r="C283" s="26" t="s">
        <v>10553</v>
      </c>
      <c r="D283" t="s">
        <v>169</v>
      </c>
      <c r="E283" s="27" t="s">
        <v>10554</v>
      </c>
      <c r="F283" s="28" t="s">
        <v>308</v>
      </c>
      <c r="G283" s="29">
        <v>30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172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>
      <c r="A285" s="1" t="s">
        <v>174</v>
      </c>
    </row>
    <row r="286">
      <c r="A286" s="1" t="s">
        <v>176</v>
      </c>
      <c r="E286" s="27" t="s">
        <v>169</v>
      </c>
    </row>
    <row r="287" ht="25.5">
      <c r="A287" s="1" t="s">
        <v>167</v>
      </c>
      <c r="B287" s="1">
        <v>70</v>
      </c>
      <c r="C287" s="26" t="s">
        <v>10555</v>
      </c>
      <c r="D287" t="s">
        <v>169</v>
      </c>
      <c r="E287" s="27" t="s">
        <v>10556</v>
      </c>
      <c r="F287" s="28" t="s">
        <v>171</v>
      </c>
      <c r="G287" s="29">
        <v>70</v>
      </c>
      <c r="H287" s="28">
        <v>0</v>
      </c>
      <c r="I287" s="30">
        <f>ROUND(G287*H287,P4)</f>
        <v>0</v>
      </c>
      <c r="L287" s="31">
        <v>0</v>
      </c>
      <c r="M287" s="24">
        <f>ROUND(G287*L287,P4)</f>
        <v>0</v>
      </c>
      <c r="N287" s="25" t="s">
        <v>169</v>
      </c>
      <c r="O287" s="32">
        <f>M287*AA287</f>
        <v>0</v>
      </c>
      <c r="P287" s="1">
        <v>3</v>
      </c>
      <c r="AA287" s="1">
        <f>IF(P287=1,$O$3,IF(P287=2,$O$4,$O$5))</f>
        <v>0</v>
      </c>
    </row>
    <row r="288">
      <c r="A288" s="1" t="s">
        <v>173</v>
      </c>
      <c r="E288" s="27" t="s">
        <v>10557</v>
      </c>
    </row>
    <row r="289" ht="51">
      <c r="A289" s="1" t="s">
        <v>174</v>
      </c>
      <c r="E289" s="33" t="s">
        <v>10558</v>
      </c>
    </row>
    <row r="290">
      <c r="A290" s="1" t="s">
        <v>176</v>
      </c>
      <c r="E290" s="27" t="s">
        <v>169</v>
      </c>
    </row>
    <row r="291" ht="25.5">
      <c r="A291" s="1" t="s">
        <v>167</v>
      </c>
      <c r="B291" s="1">
        <v>71</v>
      </c>
      <c r="C291" s="26" t="s">
        <v>10555</v>
      </c>
      <c r="D291" t="s">
        <v>378</v>
      </c>
      <c r="E291" s="27" t="s">
        <v>10559</v>
      </c>
      <c r="F291" s="28" t="s">
        <v>171</v>
      </c>
      <c r="G291" s="29">
        <v>70</v>
      </c>
      <c r="H291" s="28">
        <v>0</v>
      </c>
      <c r="I291" s="30">
        <f>ROUND(G291*H291,P4)</f>
        <v>0</v>
      </c>
      <c r="L291" s="31">
        <v>0</v>
      </c>
      <c r="M291" s="24">
        <f>ROUND(G291*L291,P4)</f>
        <v>0</v>
      </c>
      <c r="N291" s="25" t="s">
        <v>169</v>
      </c>
      <c r="O291" s="32">
        <f>M291*AA291</f>
        <v>0</v>
      </c>
      <c r="P291" s="1">
        <v>3</v>
      </c>
      <c r="AA291" s="1">
        <f>IF(P291=1,$O$3,IF(P291=2,$O$4,$O$5))</f>
        <v>0</v>
      </c>
    </row>
    <row r="292">
      <c r="A292" s="1" t="s">
        <v>173</v>
      </c>
      <c r="E292" s="27" t="s">
        <v>10557</v>
      </c>
    </row>
    <row r="293" ht="51">
      <c r="A293" s="1" t="s">
        <v>174</v>
      </c>
      <c r="E293" s="33" t="s">
        <v>10558</v>
      </c>
    </row>
    <row r="294">
      <c r="A294" s="1" t="s">
        <v>176</v>
      </c>
      <c r="E294" s="27" t="s">
        <v>169</v>
      </c>
    </row>
    <row r="295" ht="25.5">
      <c r="A295" s="1" t="s">
        <v>167</v>
      </c>
      <c r="B295" s="1">
        <v>72</v>
      </c>
      <c r="C295" s="26" t="s">
        <v>10560</v>
      </c>
      <c r="D295" t="s">
        <v>169</v>
      </c>
      <c r="E295" s="27" t="s">
        <v>10561</v>
      </c>
      <c r="F295" s="28" t="s">
        <v>171</v>
      </c>
      <c r="G295" s="29">
        <v>72</v>
      </c>
      <c r="H295" s="28">
        <v>0</v>
      </c>
      <c r="I295" s="30">
        <f>ROUND(G295*H295,P4)</f>
        <v>0</v>
      </c>
      <c r="L295" s="31">
        <v>0</v>
      </c>
      <c r="M295" s="24">
        <f>ROUND(G295*L295,P4)</f>
        <v>0</v>
      </c>
      <c r="N295" s="25" t="s">
        <v>169</v>
      </c>
      <c r="O295" s="32">
        <f>M295*AA295</f>
        <v>0</v>
      </c>
      <c r="P295" s="1">
        <v>3</v>
      </c>
      <c r="AA295" s="1">
        <f>IF(P295=1,$O$3,IF(P295=2,$O$4,$O$5))</f>
        <v>0</v>
      </c>
    </row>
    <row r="296">
      <c r="A296" s="1" t="s">
        <v>173</v>
      </c>
      <c r="E296" s="27" t="s">
        <v>10562</v>
      </c>
    </row>
    <row r="297" ht="51">
      <c r="A297" s="1" t="s">
        <v>174</v>
      </c>
      <c r="E297" s="33" t="s">
        <v>10538</v>
      </c>
    </row>
    <row r="298">
      <c r="A298" s="1" t="s">
        <v>176</v>
      </c>
      <c r="E298" s="27" t="s">
        <v>169</v>
      </c>
    </row>
    <row r="299" ht="25.5">
      <c r="A299" s="1" t="s">
        <v>167</v>
      </c>
      <c r="B299" s="1">
        <v>73</v>
      </c>
      <c r="C299" s="26" t="s">
        <v>10560</v>
      </c>
      <c r="D299" t="s">
        <v>378</v>
      </c>
      <c r="E299" s="27" t="s">
        <v>10563</v>
      </c>
      <c r="F299" s="28" t="s">
        <v>171</v>
      </c>
      <c r="G299" s="29">
        <v>72</v>
      </c>
      <c r="H299" s="28">
        <v>0</v>
      </c>
      <c r="I299" s="30">
        <f>ROUND(G299*H299,P4)</f>
        <v>0</v>
      </c>
      <c r="L299" s="31">
        <v>0</v>
      </c>
      <c r="M299" s="24">
        <f>ROUND(G299*L299,P4)</f>
        <v>0</v>
      </c>
      <c r="N299" s="25" t="s">
        <v>169</v>
      </c>
      <c r="O299" s="32">
        <f>M299*AA299</f>
        <v>0</v>
      </c>
      <c r="P299" s="1">
        <v>3</v>
      </c>
      <c r="AA299" s="1">
        <f>IF(P299=1,$O$3,IF(P299=2,$O$4,$O$5))</f>
        <v>0</v>
      </c>
    </row>
    <row r="300">
      <c r="A300" s="1" t="s">
        <v>173</v>
      </c>
      <c r="E300" s="27" t="s">
        <v>10562</v>
      </c>
    </row>
    <row r="301" ht="51">
      <c r="A301" s="1" t="s">
        <v>174</v>
      </c>
      <c r="E301" s="33" t="s">
        <v>10538</v>
      </c>
    </row>
    <row r="302">
      <c r="A302" s="1" t="s">
        <v>176</v>
      </c>
      <c r="E302" s="27" t="s">
        <v>169</v>
      </c>
    </row>
    <row r="303" ht="25.5">
      <c r="A303" s="1" t="s">
        <v>167</v>
      </c>
      <c r="B303" s="1">
        <v>74</v>
      </c>
      <c r="C303" s="26" t="s">
        <v>10564</v>
      </c>
      <c r="D303" t="s">
        <v>169</v>
      </c>
      <c r="E303" s="27" t="s">
        <v>10565</v>
      </c>
      <c r="F303" s="28" t="s">
        <v>171</v>
      </c>
      <c r="G303" s="29">
        <v>82</v>
      </c>
      <c r="H303" s="28">
        <v>0</v>
      </c>
      <c r="I303" s="30">
        <f>ROUND(G303*H303,P4)</f>
        <v>0</v>
      </c>
      <c r="L303" s="31">
        <v>0</v>
      </c>
      <c r="M303" s="24">
        <f>ROUND(G303*L303,P4)</f>
        <v>0</v>
      </c>
      <c r="N303" s="25" t="s">
        <v>169</v>
      </c>
      <c r="O303" s="32">
        <f>M303*AA303</f>
        <v>0</v>
      </c>
      <c r="P303" s="1">
        <v>3</v>
      </c>
      <c r="AA303" s="1">
        <f>IF(P303=1,$O$3,IF(P303=2,$O$4,$O$5))</f>
        <v>0</v>
      </c>
    </row>
    <row r="304">
      <c r="A304" s="1" t="s">
        <v>173</v>
      </c>
      <c r="E304" s="27" t="s">
        <v>10566</v>
      </c>
    </row>
    <row r="305" ht="51">
      <c r="A305" s="1" t="s">
        <v>174</v>
      </c>
      <c r="E305" s="33" t="s">
        <v>10567</v>
      </c>
    </row>
    <row r="306">
      <c r="A306" s="1" t="s">
        <v>176</v>
      </c>
      <c r="E306" s="27" t="s">
        <v>169</v>
      </c>
    </row>
    <row r="307" ht="25.5">
      <c r="A307" s="1" t="s">
        <v>167</v>
      </c>
      <c r="B307" s="1">
        <v>75</v>
      </c>
      <c r="C307" s="26" t="s">
        <v>10564</v>
      </c>
      <c r="D307" t="s">
        <v>378</v>
      </c>
      <c r="E307" s="27" t="s">
        <v>10568</v>
      </c>
      <c r="F307" s="28" t="s">
        <v>171</v>
      </c>
      <c r="G307" s="29">
        <v>82</v>
      </c>
      <c r="H307" s="28">
        <v>0</v>
      </c>
      <c r="I307" s="30">
        <f>ROUND(G307*H307,P4)</f>
        <v>0</v>
      </c>
      <c r="L307" s="31">
        <v>0</v>
      </c>
      <c r="M307" s="24">
        <f>ROUND(G307*L307,P4)</f>
        <v>0</v>
      </c>
      <c r="N307" s="25" t="s">
        <v>169</v>
      </c>
      <c r="O307" s="32">
        <f>M307*AA307</f>
        <v>0</v>
      </c>
      <c r="P307" s="1">
        <v>3</v>
      </c>
      <c r="AA307" s="1">
        <f>IF(P307=1,$O$3,IF(P307=2,$O$4,$O$5))</f>
        <v>0</v>
      </c>
    </row>
    <row r="308">
      <c r="A308" s="1" t="s">
        <v>173</v>
      </c>
      <c r="E308" s="27" t="s">
        <v>10566</v>
      </c>
    </row>
    <row r="309" ht="51">
      <c r="A309" s="1" t="s">
        <v>174</v>
      </c>
      <c r="E309" s="33" t="s">
        <v>10567</v>
      </c>
    </row>
    <row r="310">
      <c r="A310" s="1" t="s">
        <v>176</v>
      </c>
      <c r="E310" s="27" t="s">
        <v>169</v>
      </c>
    </row>
    <row r="311" ht="25.5">
      <c r="A311" s="1" t="s">
        <v>167</v>
      </c>
      <c r="B311" s="1">
        <v>76</v>
      </c>
      <c r="C311" s="26" t="s">
        <v>10569</v>
      </c>
      <c r="D311" t="s">
        <v>169</v>
      </c>
      <c r="E311" s="27" t="s">
        <v>10570</v>
      </c>
      <c r="F311" s="28" t="s">
        <v>171</v>
      </c>
      <c r="G311" s="29">
        <v>35</v>
      </c>
      <c r="H311" s="28">
        <v>0</v>
      </c>
      <c r="I311" s="30">
        <f>ROUND(G311*H311,P4)</f>
        <v>0</v>
      </c>
      <c r="L311" s="31">
        <v>0</v>
      </c>
      <c r="M311" s="24">
        <f>ROUND(G311*L311,P4)</f>
        <v>0</v>
      </c>
      <c r="N311" s="25" t="s">
        <v>169</v>
      </c>
      <c r="O311" s="32">
        <f>M311*AA311</f>
        <v>0</v>
      </c>
      <c r="P311" s="1">
        <v>3</v>
      </c>
      <c r="AA311" s="1">
        <f>IF(P311=1,$O$3,IF(P311=2,$O$4,$O$5))</f>
        <v>0</v>
      </c>
    </row>
    <row r="312">
      <c r="A312" s="1" t="s">
        <v>173</v>
      </c>
      <c r="E312" s="27" t="s">
        <v>10571</v>
      </c>
    </row>
    <row r="313" ht="51">
      <c r="A313" s="1" t="s">
        <v>174</v>
      </c>
      <c r="E313" s="33" t="s">
        <v>10572</v>
      </c>
    </row>
    <row r="314">
      <c r="A314" s="1" t="s">
        <v>176</v>
      </c>
      <c r="E314" s="27" t="s">
        <v>169</v>
      </c>
    </row>
    <row r="315" ht="25.5">
      <c r="A315" s="1" t="s">
        <v>167</v>
      </c>
      <c r="B315" s="1">
        <v>77</v>
      </c>
      <c r="C315" s="26" t="s">
        <v>10569</v>
      </c>
      <c r="D315" t="s">
        <v>378</v>
      </c>
      <c r="E315" s="27" t="s">
        <v>10573</v>
      </c>
      <c r="F315" s="28" t="s">
        <v>171</v>
      </c>
      <c r="G315" s="29">
        <v>35</v>
      </c>
      <c r="H315" s="28">
        <v>0</v>
      </c>
      <c r="I315" s="30">
        <f>ROUND(G315*H315,P4)</f>
        <v>0</v>
      </c>
      <c r="L315" s="31">
        <v>0</v>
      </c>
      <c r="M315" s="24">
        <f>ROUND(G315*L315,P4)</f>
        <v>0</v>
      </c>
      <c r="N315" s="25" t="s">
        <v>169</v>
      </c>
      <c r="O315" s="32">
        <f>M315*AA315</f>
        <v>0</v>
      </c>
      <c r="P315" s="1">
        <v>3</v>
      </c>
      <c r="AA315" s="1">
        <f>IF(P315=1,$O$3,IF(P315=2,$O$4,$O$5))</f>
        <v>0</v>
      </c>
    </row>
    <row r="316">
      <c r="A316" s="1" t="s">
        <v>173</v>
      </c>
      <c r="E316" s="27" t="s">
        <v>10571</v>
      </c>
    </row>
    <row r="317" ht="51">
      <c r="A317" s="1" t="s">
        <v>174</v>
      </c>
      <c r="E317" s="33" t="s">
        <v>10572</v>
      </c>
    </row>
    <row r="318">
      <c r="A318" s="1" t="s">
        <v>176</v>
      </c>
      <c r="E318" s="27" t="s">
        <v>169</v>
      </c>
    </row>
    <row r="319" ht="25.5">
      <c r="A319" s="1" t="s">
        <v>167</v>
      </c>
      <c r="B319" s="1">
        <v>78</v>
      </c>
      <c r="C319" s="26" t="s">
        <v>10574</v>
      </c>
      <c r="D319" t="s">
        <v>169</v>
      </c>
      <c r="E319" s="27" t="s">
        <v>10575</v>
      </c>
      <c r="F319" s="28" t="s">
        <v>171</v>
      </c>
      <c r="G319" s="29">
        <v>27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169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10576</v>
      </c>
    </row>
    <row r="321" ht="51">
      <c r="A321" s="1" t="s">
        <v>174</v>
      </c>
      <c r="E321" s="33" t="s">
        <v>10577</v>
      </c>
    </row>
    <row r="322">
      <c r="A322" s="1" t="s">
        <v>176</v>
      </c>
      <c r="E322" s="27" t="s">
        <v>169</v>
      </c>
    </row>
    <row r="323" ht="25.5">
      <c r="A323" s="1" t="s">
        <v>167</v>
      </c>
      <c r="B323" s="1">
        <v>79</v>
      </c>
      <c r="C323" s="26" t="s">
        <v>10574</v>
      </c>
      <c r="D323" t="s">
        <v>378</v>
      </c>
      <c r="E323" s="27" t="s">
        <v>10578</v>
      </c>
      <c r="F323" s="28" t="s">
        <v>171</v>
      </c>
      <c r="G323" s="29">
        <v>27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169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10576</v>
      </c>
    </row>
    <row r="325" ht="51">
      <c r="A325" s="1" t="s">
        <v>174</v>
      </c>
      <c r="E325" s="33" t="s">
        <v>10577</v>
      </c>
    </row>
    <row r="326">
      <c r="A326" s="1" t="s">
        <v>176</v>
      </c>
      <c r="E326" s="27" t="s">
        <v>169</v>
      </c>
    </row>
    <row r="327" ht="25.5">
      <c r="A327" s="1" t="s">
        <v>167</v>
      </c>
      <c r="B327" s="1">
        <v>80</v>
      </c>
      <c r="C327" s="26" t="s">
        <v>10579</v>
      </c>
      <c r="D327" t="s">
        <v>169</v>
      </c>
      <c r="E327" s="27" t="s">
        <v>10580</v>
      </c>
      <c r="F327" s="28" t="s">
        <v>171</v>
      </c>
      <c r="G327" s="29">
        <v>105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169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>
      <c r="A328" s="1" t="s">
        <v>173</v>
      </c>
      <c r="E328" s="27" t="s">
        <v>10581</v>
      </c>
    </row>
    <row r="329" ht="51">
      <c r="A329" s="1" t="s">
        <v>174</v>
      </c>
      <c r="E329" s="33" t="s">
        <v>10582</v>
      </c>
    </row>
    <row r="330">
      <c r="A330" s="1" t="s">
        <v>176</v>
      </c>
      <c r="E330" s="27" t="s">
        <v>169</v>
      </c>
    </row>
    <row r="331" ht="25.5">
      <c r="A331" s="1" t="s">
        <v>167</v>
      </c>
      <c r="B331" s="1">
        <v>81</v>
      </c>
      <c r="C331" s="26" t="s">
        <v>10579</v>
      </c>
      <c r="D331" t="s">
        <v>378</v>
      </c>
      <c r="E331" s="27" t="s">
        <v>10583</v>
      </c>
      <c r="F331" s="28" t="s">
        <v>171</v>
      </c>
      <c r="G331" s="29">
        <v>105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169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10581</v>
      </c>
    </row>
    <row r="333" ht="51">
      <c r="A333" s="1" t="s">
        <v>174</v>
      </c>
      <c r="E333" s="33" t="s">
        <v>10582</v>
      </c>
    </row>
    <row r="334">
      <c r="A334" s="1" t="s">
        <v>176</v>
      </c>
      <c r="E334" s="27" t="s">
        <v>169</v>
      </c>
    </row>
    <row r="335" ht="25.5">
      <c r="A335" s="1" t="s">
        <v>167</v>
      </c>
      <c r="B335" s="1">
        <v>82</v>
      </c>
      <c r="C335" s="26" t="s">
        <v>10584</v>
      </c>
      <c r="D335" t="s">
        <v>169</v>
      </c>
      <c r="E335" s="27" t="s">
        <v>10585</v>
      </c>
      <c r="F335" s="28" t="s">
        <v>171</v>
      </c>
      <c r="G335" s="29">
        <v>54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169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10586</v>
      </c>
    </row>
    <row r="337" ht="51">
      <c r="A337" s="1" t="s">
        <v>174</v>
      </c>
      <c r="E337" s="33" t="s">
        <v>10587</v>
      </c>
    </row>
    <row r="338">
      <c r="A338" s="1" t="s">
        <v>176</v>
      </c>
      <c r="E338" s="27" t="s">
        <v>169</v>
      </c>
    </row>
    <row r="339" ht="25.5">
      <c r="A339" s="1" t="s">
        <v>167</v>
      </c>
      <c r="B339" s="1">
        <v>83</v>
      </c>
      <c r="C339" s="26" t="s">
        <v>10584</v>
      </c>
      <c r="D339" t="s">
        <v>378</v>
      </c>
      <c r="E339" s="27" t="s">
        <v>10588</v>
      </c>
      <c r="F339" s="28" t="s">
        <v>171</v>
      </c>
      <c r="G339" s="29">
        <v>54</v>
      </c>
      <c r="H339" s="28">
        <v>0</v>
      </c>
      <c r="I339" s="30">
        <f>ROUND(G339*H339,P4)</f>
        <v>0</v>
      </c>
      <c r="L339" s="31">
        <v>0</v>
      </c>
      <c r="M339" s="24">
        <f>ROUND(G339*L339,P4)</f>
        <v>0</v>
      </c>
      <c r="N339" s="25" t="s">
        <v>169</v>
      </c>
      <c r="O339" s="32">
        <f>M339*AA339</f>
        <v>0</v>
      </c>
      <c r="P339" s="1">
        <v>3</v>
      </c>
      <c r="AA339" s="1">
        <f>IF(P339=1,$O$3,IF(P339=2,$O$4,$O$5))</f>
        <v>0</v>
      </c>
    </row>
    <row r="340">
      <c r="A340" s="1" t="s">
        <v>173</v>
      </c>
      <c r="E340" s="27" t="s">
        <v>10586</v>
      </c>
    </row>
    <row r="341" ht="51">
      <c r="A341" s="1" t="s">
        <v>174</v>
      </c>
      <c r="E341" s="33" t="s">
        <v>10587</v>
      </c>
    </row>
    <row r="342">
      <c r="A342" s="1" t="s">
        <v>176</v>
      </c>
      <c r="E342" s="27" t="s">
        <v>169</v>
      </c>
    </row>
    <row r="343" ht="25.5">
      <c r="A343" s="1" t="s">
        <v>167</v>
      </c>
      <c r="B343" s="1">
        <v>84</v>
      </c>
      <c r="C343" s="26" t="s">
        <v>10589</v>
      </c>
      <c r="D343" t="s">
        <v>169</v>
      </c>
      <c r="E343" s="27" t="s">
        <v>10590</v>
      </c>
      <c r="F343" s="28" t="s">
        <v>171</v>
      </c>
      <c r="G343" s="29">
        <v>11</v>
      </c>
      <c r="H343" s="28">
        <v>0</v>
      </c>
      <c r="I343" s="30">
        <f>ROUND(G343*H343,P4)</f>
        <v>0</v>
      </c>
      <c r="L343" s="31">
        <v>0</v>
      </c>
      <c r="M343" s="24">
        <f>ROUND(G343*L343,P4)</f>
        <v>0</v>
      </c>
      <c r="N343" s="25" t="s">
        <v>169</v>
      </c>
      <c r="O343" s="32">
        <f>M343*AA343</f>
        <v>0</v>
      </c>
      <c r="P343" s="1">
        <v>3</v>
      </c>
      <c r="AA343" s="1">
        <f>IF(P343=1,$O$3,IF(P343=2,$O$4,$O$5))</f>
        <v>0</v>
      </c>
    </row>
    <row r="344">
      <c r="A344" s="1" t="s">
        <v>173</v>
      </c>
      <c r="E344" s="27" t="s">
        <v>10591</v>
      </c>
    </row>
    <row r="345" ht="51">
      <c r="A345" s="1" t="s">
        <v>174</v>
      </c>
      <c r="E345" s="33" t="s">
        <v>10592</v>
      </c>
    </row>
    <row r="346">
      <c r="A346" s="1" t="s">
        <v>176</v>
      </c>
      <c r="E346" s="27" t="s">
        <v>169</v>
      </c>
    </row>
    <row r="347" ht="25.5">
      <c r="A347" s="1" t="s">
        <v>167</v>
      </c>
      <c r="B347" s="1">
        <v>85</v>
      </c>
      <c r="C347" s="26" t="s">
        <v>10589</v>
      </c>
      <c r="D347" t="s">
        <v>378</v>
      </c>
      <c r="E347" s="27" t="s">
        <v>10593</v>
      </c>
      <c r="F347" s="28" t="s">
        <v>171</v>
      </c>
      <c r="G347" s="29">
        <v>11</v>
      </c>
      <c r="H347" s="28">
        <v>0</v>
      </c>
      <c r="I347" s="30">
        <f>ROUND(G347*H347,P4)</f>
        <v>0</v>
      </c>
      <c r="L347" s="31">
        <v>0</v>
      </c>
      <c r="M347" s="24">
        <f>ROUND(G347*L347,P4)</f>
        <v>0</v>
      </c>
      <c r="N347" s="25" t="s">
        <v>169</v>
      </c>
      <c r="O347" s="32">
        <f>M347*AA347</f>
        <v>0</v>
      </c>
      <c r="P347" s="1">
        <v>3</v>
      </c>
      <c r="AA347" s="1">
        <f>IF(P347=1,$O$3,IF(P347=2,$O$4,$O$5))</f>
        <v>0</v>
      </c>
    </row>
    <row r="348">
      <c r="A348" s="1" t="s">
        <v>173</v>
      </c>
      <c r="E348" s="27" t="s">
        <v>10591</v>
      </c>
    </row>
    <row r="349" ht="51">
      <c r="A349" s="1" t="s">
        <v>174</v>
      </c>
      <c r="E349" s="33" t="s">
        <v>10592</v>
      </c>
    </row>
    <row r="350">
      <c r="A350" s="1" t="s">
        <v>176</v>
      </c>
      <c r="E350" s="27" t="s">
        <v>169</v>
      </c>
    </row>
    <row r="351" ht="25.5">
      <c r="A351" s="1" t="s">
        <v>167</v>
      </c>
      <c r="B351" s="1">
        <v>86</v>
      </c>
      <c r="C351" s="26" t="s">
        <v>10594</v>
      </c>
      <c r="D351" t="s">
        <v>169</v>
      </c>
      <c r="E351" s="27" t="s">
        <v>10595</v>
      </c>
      <c r="F351" s="28" t="s">
        <v>171</v>
      </c>
      <c r="G351" s="29">
        <v>42</v>
      </c>
      <c r="H351" s="28">
        <v>0</v>
      </c>
      <c r="I351" s="30">
        <f>ROUND(G351*H351,P4)</f>
        <v>0</v>
      </c>
      <c r="L351" s="31">
        <v>0</v>
      </c>
      <c r="M351" s="24">
        <f>ROUND(G351*L351,P4)</f>
        <v>0</v>
      </c>
      <c r="N351" s="25" t="s">
        <v>169</v>
      </c>
      <c r="O351" s="32">
        <f>M351*AA351</f>
        <v>0</v>
      </c>
      <c r="P351" s="1">
        <v>3</v>
      </c>
      <c r="AA351" s="1">
        <f>IF(P351=1,$O$3,IF(P351=2,$O$4,$O$5))</f>
        <v>0</v>
      </c>
    </row>
    <row r="352">
      <c r="A352" s="1" t="s">
        <v>173</v>
      </c>
      <c r="E352" s="27" t="s">
        <v>10557</v>
      </c>
    </row>
    <row r="353" ht="51">
      <c r="A353" s="1" t="s">
        <v>174</v>
      </c>
      <c r="E353" s="33" t="s">
        <v>10596</v>
      </c>
    </row>
    <row r="354">
      <c r="A354" s="1" t="s">
        <v>176</v>
      </c>
      <c r="E354" s="27" t="s">
        <v>169</v>
      </c>
    </row>
    <row r="355" ht="25.5">
      <c r="A355" s="1" t="s">
        <v>167</v>
      </c>
      <c r="B355" s="1">
        <v>87</v>
      </c>
      <c r="C355" s="26" t="s">
        <v>10594</v>
      </c>
      <c r="D355" t="s">
        <v>378</v>
      </c>
      <c r="E355" s="27" t="s">
        <v>10597</v>
      </c>
      <c r="F355" s="28" t="s">
        <v>171</v>
      </c>
      <c r="G355" s="29">
        <v>42</v>
      </c>
      <c r="H355" s="28">
        <v>0</v>
      </c>
      <c r="I355" s="30">
        <f>ROUND(G355*H355,P4)</f>
        <v>0</v>
      </c>
      <c r="L355" s="31">
        <v>0</v>
      </c>
      <c r="M355" s="24">
        <f>ROUND(G355*L355,P4)</f>
        <v>0</v>
      </c>
      <c r="N355" s="25" t="s">
        <v>169</v>
      </c>
      <c r="O355" s="32">
        <f>M355*AA355</f>
        <v>0</v>
      </c>
      <c r="P355" s="1">
        <v>3</v>
      </c>
      <c r="AA355" s="1">
        <f>IF(P355=1,$O$3,IF(P355=2,$O$4,$O$5))</f>
        <v>0</v>
      </c>
    </row>
    <row r="356">
      <c r="A356" s="1" t="s">
        <v>173</v>
      </c>
      <c r="E356" s="27" t="s">
        <v>10557</v>
      </c>
    </row>
    <row r="357" ht="51">
      <c r="A357" s="1" t="s">
        <v>174</v>
      </c>
      <c r="E357" s="33" t="s">
        <v>10596</v>
      </c>
    </row>
    <row r="358">
      <c r="A358" s="1" t="s">
        <v>176</v>
      </c>
      <c r="E358" s="27" t="s">
        <v>169</v>
      </c>
    </row>
    <row r="359" ht="25.5">
      <c r="A359" s="1" t="s">
        <v>167</v>
      </c>
      <c r="B359" s="1">
        <v>88</v>
      </c>
      <c r="C359" s="26" t="s">
        <v>10598</v>
      </c>
      <c r="D359" t="s">
        <v>169</v>
      </c>
      <c r="E359" s="27" t="s">
        <v>10599</v>
      </c>
      <c r="F359" s="28" t="s">
        <v>171</v>
      </c>
      <c r="G359" s="29">
        <v>49</v>
      </c>
      <c r="H359" s="28">
        <v>0</v>
      </c>
      <c r="I359" s="30">
        <f>ROUND(G359*H359,P4)</f>
        <v>0</v>
      </c>
      <c r="L359" s="31">
        <v>0</v>
      </c>
      <c r="M359" s="24">
        <f>ROUND(G359*L359,P4)</f>
        <v>0</v>
      </c>
      <c r="N359" s="25" t="s">
        <v>169</v>
      </c>
      <c r="O359" s="32">
        <f>M359*AA359</f>
        <v>0</v>
      </c>
      <c r="P359" s="1">
        <v>3</v>
      </c>
      <c r="AA359" s="1">
        <f>IF(P359=1,$O$3,IF(P359=2,$O$4,$O$5))</f>
        <v>0</v>
      </c>
    </row>
    <row r="360">
      <c r="A360" s="1" t="s">
        <v>173</v>
      </c>
      <c r="E360" s="27" t="s">
        <v>10562</v>
      </c>
    </row>
    <row r="361" ht="51">
      <c r="A361" s="1" t="s">
        <v>174</v>
      </c>
      <c r="E361" s="33" t="s">
        <v>10600</v>
      </c>
    </row>
    <row r="362">
      <c r="A362" s="1" t="s">
        <v>176</v>
      </c>
      <c r="E362" s="27" t="s">
        <v>169</v>
      </c>
    </row>
    <row r="363" ht="25.5">
      <c r="A363" s="1" t="s">
        <v>167</v>
      </c>
      <c r="B363" s="1">
        <v>89</v>
      </c>
      <c r="C363" s="26" t="s">
        <v>10598</v>
      </c>
      <c r="D363" t="s">
        <v>378</v>
      </c>
      <c r="E363" s="27" t="s">
        <v>10601</v>
      </c>
      <c r="F363" s="28" t="s">
        <v>171</v>
      </c>
      <c r="G363" s="29">
        <v>49</v>
      </c>
      <c r="H363" s="28">
        <v>0</v>
      </c>
      <c r="I363" s="30">
        <f>ROUND(G363*H363,P4)</f>
        <v>0</v>
      </c>
      <c r="L363" s="31">
        <v>0</v>
      </c>
      <c r="M363" s="24">
        <f>ROUND(G363*L363,P4)</f>
        <v>0</v>
      </c>
      <c r="N363" s="25" t="s">
        <v>169</v>
      </c>
      <c r="O363" s="32">
        <f>M363*AA363</f>
        <v>0</v>
      </c>
      <c r="P363" s="1">
        <v>3</v>
      </c>
      <c r="AA363" s="1">
        <f>IF(P363=1,$O$3,IF(P363=2,$O$4,$O$5))</f>
        <v>0</v>
      </c>
    </row>
    <row r="364">
      <c r="A364" s="1" t="s">
        <v>173</v>
      </c>
      <c r="E364" s="27" t="s">
        <v>10562</v>
      </c>
    </row>
    <row r="365" ht="51">
      <c r="A365" s="1" t="s">
        <v>174</v>
      </c>
      <c r="E365" s="33" t="s">
        <v>10600</v>
      </c>
    </row>
    <row r="366">
      <c r="A366" s="1" t="s">
        <v>176</v>
      </c>
      <c r="E366" s="27" t="s">
        <v>169</v>
      </c>
    </row>
    <row r="367" ht="25.5">
      <c r="A367" s="1" t="s">
        <v>167</v>
      </c>
      <c r="B367" s="1">
        <v>90</v>
      </c>
      <c r="C367" s="26" t="s">
        <v>10602</v>
      </c>
      <c r="D367" t="s">
        <v>169</v>
      </c>
      <c r="E367" s="27" t="s">
        <v>10603</v>
      </c>
      <c r="F367" s="28" t="s">
        <v>171</v>
      </c>
      <c r="G367" s="29">
        <v>72</v>
      </c>
      <c r="H367" s="28">
        <v>0</v>
      </c>
      <c r="I367" s="30">
        <f>ROUND(G367*H367,P4)</f>
        <v>0</v>
      </c>
      <c r="L367" s="31">
        <v>0</v>
      </c>
      <c r="M367" s="24">
        <f>ROUND(G367*L367,P4)</f>
        <v>0</v>
      </c>
      <c r="N367" s="25" t="s">
        <v>169</v>
      </c>
      <c r="O367" s="32">
        <f>M367*AA367</f>
        <v>0</v>
      </c>
      <c r="P367" s="1">
        <v>3</v>
      </c>
      <c r="AA367" s="1">
        <f>IF(P367=1,$O$3,IF(P367=2,$O$4,$O$5))</f>
        <v>0</v>
      </c>
    </row>
    <row r="368">
      <c r="A368" s="1" t="s">
        <v>173</v>
      </c>
      <c r="E368" s="27" t="s">
        <v>10566</v>
      </c>
    </row>
    <row r="369" ht="51">
      <c r="A369" s="1" t="s">
        <v>174</v>
      </c>
      <c r="E369" s="33" t="s">
        <v>10538</v>
      </c>
    </row>
    <row r="370">
      <c r="A370" s="1" t="s">
        <v>176</v>
      </c>
      <c r="E370" s="27" t="s">
        <v>169</v>
      </c>
    </row>
    <row r="371" ht="25.5">
      <c r="A371" s="1" t="s">
        <v>167</v>
      </c>
      <c r="B371" s="1">
        <v>91</v>
      </c>
      <c r="C371" s="26" t="s">
        <v>10602</v>
      </c>
      <c r="D371" t="s">
        <v>378</v>
      </c>
      <c r="E371" s="27" t="s">
        <v>10604</v>
      </c>
      <c r="F371" s="28" t="s">
        <v>171</v>
      </c>
      <c r="G371" s="29">
        <v>72</v>
      </c>
      <c r="H371" s="28">
        <v>0</v>
      </c>
      <c r="I371" s="30">
        <f>ROUND(G371*H371,P4)</f>
        <v>0</v>
      </c>
      <c r="L371" s="31">
        <v>0</v>
      </c>
      <c r="M371" s="24">
        <f>ROUND(G371*L371,P4)</f>
        <v>0</v>
      </c>
      <c r="N371" s="25" t="s">
        <v>169</v>
      </c>
      <c r="O371" s="32">
        <f>M371*AA371</f>
        <v>0</v>
      </c>
      <c r="P371" s="1">
        <v>3</v>
      </c>
      <c r="AA371" s="1">
        <f>IF(P371=1,$O$3,IF(P371=2,$O$4,$O$5))</f>
        <v>0</v>
      </c>
    </row>
    <row r="372">
      <c r="A372" s="1" t="s">
        <v>173</v>
      </c>
      <c r="E372" s="27" t="s">
        <v>10566</v>
      </c>
    </row>
    <row r="373" ht="51">
      <c r="A373" s="1" t="s">
        <v>174</v>
      </c>
      <c r="E373" s="33" t="s">
        <v>10538</v>
      </c>
    </row>
    <row r="374">
      <c r="A374" s="1" t="s">
        <v>176</v>
      </c>
      <c r="E374" s="27" t="s">
        <v>169</v>
      </c>
    </row>
    <row r="375" ht="25.5">
      <c r="A375" s="1" t="s">
        <v>167</v>
      </c>
      <c r="B375" s="1">
        <v>92</v>
      </c>
      <c r="C375" s="26" t="s">
        <v>10605</v>
      </c>
      <c r="D375" t="s">
        <v>169</v>
      </c>
      <c r="E375" s="27" t="s">
        <v>10606</v>
      </c>
      <c r="F375" s="28" t="s">
        <v>171</v>
      </c>
      <c r="G375" s="29">
        <v>57</v>
      </c>
      <c r="H375" s="28">
        <v>0</v>
      </c>
      <c r="I375" s="30">
        <f>ROUND(G375*H375,P4)</f>
        <v>0</v>
      </c>
      <c r="L375" s="31">
        <v>0</v>
      </c>
      <c r="M375" s="24">
        <f>ROUND(G375*L375,P4)</f>
        <v>0</v>
      </c>
      <c r="N375" s="25" t="s">
        <v>169</v>
      </c>
      <c r="O375" s="32">
        <f>M375*AA375</f>
        <v>0</v>
      </c>
      <c r="P375" s="1">
        <v>3</v>
      </c>
      <c r="AA375" s="1">
        <f>IF(P375=1,$O$3,IF(P375=2,$O$4,$O$5))</f>
        <v>0</v>
      </c>
    </row>
    <row r="376">
      <c r="A376" s="1" t="s">
        <v>173</v>
      </c>
      <c r="E376" s="27" t="s">
        <v>10571</v>
      </c>
    </row>
    <row r="377" ht="51">
      <c r="A377" s="1" t="s">
        <v>174</v>
      </c>
      <c r="E377" s="33" t="s">
        <v>10607</v>
      </c>
    </row>
    <row r="378">
      <c r="A378" s="1" t="s">
        <v>176</v>
      </c>
      <c r="E378" s="27" t="s">
        <v>169</v>
      </c>
    </row>
    <row r="379" ht="25.5">
      <c r="A379" s="1" t="s">
        <v>167</v>
      </c>
      <c r="B379" s="1">
        <v>93</v>
      </c>
      <c r="C379" s="26" t="s">
        <v>10605</v>
      </c>
      <c r="D379" t="s">
        <v>378</v>
      </c>
      <c r="E379" s="27" t="s">
        <v>10608</v>
      </c>
      <c r="F379" s="28" t="s">
        <v>171</v>
      </c>
      <c r="G379" s="29">
        <v>57</v>
      </c>
      <c r="H379" s="28">
        <v>0</v>
      </c>
      <c r="I379" s="30">
        <f>ROUND(G379*H379,P4)</f>
        <v>0</v>
      </c>
      <c r="L379" s="31">
        <v>0</v>
      </c>
      <c r="M379" s="24">
        <f>ROUND(G379*L379,P4)</f>
        <v>0</v>
      </c>
      <c r="N379" s="25" t="s">
        <v>169</v>
      </c>
      <c r="O379" s="32">
        <f>M379*AA379</f>
        <v>0</v>
      </c>
      <c r="P379" s="1">
        <v>3</v>
      </c>
      <c r="AA379" s="1">
        <f>IF(P379=1,$O$3,IF(P379=2,$O$4,$O$5))</f>
        <v>0</v>
      </c>
    </row>
    <row r="380">
      <c r="A380" s="1" t="s">
        <v>173</v>
      </c>
      <c r="E380" s="27" t="s">
        <v>10571</v>
      </c>
    </row>
    <row r="381" ht="51">
      <c r="A381" s="1" t="s">
        <v>174</v>
      </c>
      <c r="E381" s="33" t="s">
        <v>10607</v>
      </c>
    </row>
    <row r="382">
      <c r="A382" s="1" t="s">
        <v>176</v>
      </c>
      <c r="E382" s="27" t="s">
        <v>169</v>
      </c>
    </row>
    <row r="383" ht="25.5">
      <c r="A383" s="1" t="s">
        <v>167</v>
      </c>
      <c r="B383" s="1">
        <v>94</v>
      </c>
      <c r="C383" s="26" t="s">
        <v>10609</v>
      </c>
      <c r="D383" t="s">
        <v>169</v>
      </c>
      <c r="E383" s="27" t="s">
        <v>10610</v>
      </c>
      <c r="F383" s="28" t="s">
        <v>171</v>
      </c>
      <c r="G383" s="29">
        <v>28</v>
      </c>
      <c r="H383" s="28">
        <v>0</v>
      </c>
      <c r="I383" s="30">
        <f>ROUND(G383*H383,P4)</f>
        <v>0</v>
      </c>
      <c r="L383" s="31">
        <v>0</v>
      </c>
      <c r="M383" s="24">
        <f>ROUND(G383*L383,P4)</f>
        <v>0</v>
      </c>
      <c r="N383" s="25" t="s">
        <v>169</v>
      </c>
      <c r="O383" s="32">
        <f>M383*AA383</f>
        <v>0</v>
      </c>
      <c r="P383" s="1">
        <v>3</v>
      </c>
      <c r="AA383" s="1">
        <f>IF(P383=1,$O$3,IF(P383=2,$O$4,$O$5))</f>
        <v>0</v>
      </c>
    </row>
    <row r="384">
      <c r="A384" s="1" t="s">
        <v>173</v>
      </c>
      <c r="E384" s="27" t="s">
        <v>10576</v>
      </c>
    </row>
    <row r="385" ht="51">
      <c r="A385" s="1" t="s">
        <v>174</v>
      </c>
      <c r="E385" s="33" t="s">
        <v>10611</v>
      </c>
    </row>
    <row r="386">
      <c r="A386" s="1" t="s">
        <v>176</v>
      </c>
      <c r="E386" s="27" t="s">
        <v>169</v>
      </c>
    </row>
    <row r="387" ht="25.5">
      <c r="A387" s="1" t="s">
        <v>167</v>
      </c>
      <c r="B387" s="1">
        <v>95</v>
      </c>
      <c r="C387" s="26" t="s">
        <v>10609</v>
      </c>
      <c r="D387" t="s">
        <v>378</v>
      </c>
      <c r="E387" s="27" t="s">
        <v>10612</v>
      </c>
      <c r="F387" s="28" t="s">
        <v>171</v>
      </c>
      <c r="G387" s="29">
        <v>28</v>
      </c>
      <c r="H387" s="28">
        <v>0</v>
      </c>
      <c r="I387" s="30">
        <f>ROUND(G387*H387,P4)</f>
        <v>0</v>
      </c>
      <c r="L387" s="31">
        <v>0</v>
      </c>
      <c r="M387" s="24">
        <f>ROUND(G387*L387,P4)</f>
        <v>0</v>
      </c>
      <c r="N387" s="25" t="s">
        <v>169</v>
      </c>
      <c r="O387" s="32">
        <f>M387*AA387</f>
        <v>0</v>
      </c>
      <c r="P387" s="1">
        <v>3</v>
      </c>
      <c r="AA387" s="1">
        <f>IF(P387=1,$O$3,IF(P387=2,$O$4,$O$5))</f>
        <v>0</v>
      </c>
    </row>
    <row r="388">
      <c r="A388" s="1" t="s">
        <v>173</v>
      </c>
      <c r="E388" s="27" t="s">
        <v>10576</v>
      </c>
    </row>
    <row r="389" ht="51">
      <c r="A389" s="1" t="s">
        <v>174</v>
      </c>
      <c r="E389" s="33" t="s">
        <v>10611</v>
      </c>
    </row>
    <row r="390">
      <c r="A390" s="1" t="s">
        <v>176</v>
      </c>
      <c r="E390" s="27" t="s">
        <v>169</v>
      </c>
    </row>
    <row r="391" ht="25.5">
      <c r="A391" s="1" t="s">
        <v>167</v>
      </c>
      <c r="B391" s="1">
        <v>96</v>
      </c>
      <c r="C391" s="26" t="s">
        <v>10613</v>
      </c>
      <c r="D391" t="s">
        <v>169</v>
      </c>
      <c r="E391" s="27" t="s">
        <v>10614</v>
      </c>
      <c r="F391" s="28" t="s">
        <v>171</v>
      </c>
      <c r="G391" s="29">
        <v>113</v>
      </c>
      <c r="H391" s="28">
        <v>0</v>
      </c>
      <c r="I391" s="30">
        <f>ROUND(G391*H391,P4)</f>
        <v>0</v>
      </c>
      <c r="L391" s="31">
        <v>0</v>
      </c>
      <c r="M391" s="24">
        <f>ROUND(G391*L391,P4)</f>
        <v>0</v>
      </c>
      <c r="N391" s="25" t="s">
        <v>169</v>
      </c>
      <c r="O391" s="32">
        <f>M391*AA391</f>
        <v>0</v>
      </c>
      <c r="P391" s="1">
        <v>3</v>
      </c>
      <c r="AA391" s="1">
        <f>IF(P391=1,$O$3,IF(P391=2,$O$4,$O$5))</f>
        <v>0</v>
      </c>
    </row>
    <row r="392">
      <c r="A392" s="1" t="s">
        <v>173</v>
      </c>
      <c r="E392" s="27" t="s">
        <v>10581</v>
      </c>
    </row>
    <row r="393" ht="51">
      <c r="A393" s="1" t="s">
        <v>174</v>
      </c>
      <c r="E393" s="33" t="s">
        <v>10615</v>
      </c>
    </row>
    <row r="394">
      <c r="A394" s="1" t="s">
        <v>176</v>
      </c>
      <c r="E394" s="27" t="s">
        <v>169</v>
      </c>
    </row>
    <row r="395" ht="25.5">
      <c r="A395" s="1" t="s">
        <v>167</v>
      </c>
      <c r="B395" s="1">
        <v>97</v>
      </c>
      <c r="C395" s="26" t="s">
        <v>10613</v>
      </c>
      <c r="D395" t="s">
        <v>378</v>
      </c>
      <c r="E395" s="27" t="s">
        <v>10616</v>
      </c>
      <c r="F395" s="28" t="s">
        <v>171</v>
      </c>
      <c r="G395" s="29">
        <v>113</v>
      </c>
      <c r="H395" s="28">
        <v>0</v>
      </c>
      <c r="I395" s="30">
        <f>ROUND(G395*H395,P4)</f>
        <v>0</v>
      </c>
      <c r="L395" s="31">
        <v>0</v>
      </c>
      <c r="M395" s="24">
        <f>ROUND(G395*L395,P4)</f>
        <v>0</v>
      </c>
      <c r="N395" s="25" t="s">
        <v>169</v>
      </c>
      <c r="O395" s="32">
        <f>M395*AA395</f>
        <v>0</v>
      </c>
      <c r="P395" s="1">
        <v>3</v>
      </c>
      <c r="AA395" s="1">
        <f>IF(P395=1,$O$3,IF(P395=2,$O$4,$O$5))</f>
        <v>0</v>
      </c>
    </row>
    <row r="396">
      <c r="A396" s="1" t="s">
        <v>173</v>
      </c>
      <c r="E396" s="27" t="s">
        <v>10581</v>
      </c>
    </row>
    <row r="397" ht="51">
      <c r="A397" s="1" t="s">
        <v>174</v>
      </c>
      <c r="E397" s="33" t="s">
        <v>10615</v>
      </c>
    </row>
    <row r="398">
      <c r="A398" s="1" t="s">
        <v>176</v>
      </c>
      <c r="E398" s="27" t="s">
        <v>169</v>
      </c>
    </row>
    <row r="399" ht="25.5">
      <c r="A399" s="1" t="s">
        <v>167</v>
      </c>
      <c r="B399" s="1">
        <v>98</v>
      </c>
      <c r="C399" s="26" t="s">
        <v>10617</v>
      </c>
      <c r="D399" t="s">
        <v>169</v>
      </c>
      <c r="E399" s="27" t="s">
        <v>10618</v>
      </c>
      <c r="F399" s="28" t="s">
        <v>171</v>
      </c>
      <c r="G399" s="29">
        <v>26</v>
      </c>
      <c r="H399" s="28">
        <v>0</v>
      </c>
      <c r="I399" s="30">
        <f>ROUND(G399*H399,P4)</f>
        <v>0</v>
      </c>
      <c r="L399" s="31">
        <v>0</v>
      </c>
      <c r="M399" s="24">
        <f>ROUND(G399*L399,P4)</f>
        <v>0</v>
      </c>
      <c r="N399" s="25" t="s">
        <v>169</v>
      </c>
      <c r="O399" s="32">
        <f>M399*AA399</f>
        <v>0</v>
      </c>
      <c r="P399" s="1">
        <v>3</v>
      </c>
      <c r="AA399" s="1">
        <f>IF(P399=1,$O$3,IF(P399=2,$O$4,$O$5))</f>
        <v>0</v>
      </c>
    </row>
    <row r="400">
      <c r="A400" s="1" t="s">
        <v>173</v>
      </c>
      <c r="E400" s="27" t="s">
        <v>10619</v>
      </c>
    </row>
    <row r="401" ht="51">
      <c r="A401" s="1" t="s">
        <v>174</v>
      </c>
      <c r="E401" s="33" t="s">
        <v>10620</v>
      </c>
    </row>
    <row r="402">
      <c r="A402" s="1" t="s">
        <v>176</v>
      </c>
      <c r="E402" s="27" t="s">
        <v>169</v>
      </c>
    </row>
    <row r="403" ht="25.5">
      <c r="A403" s="1" t="s">
        <v>167</v>
      </c>
      <c r="B403" s="1">
        <v>99</v>
      </c>
      <c r="C403" s="26" t="s">
        <v>10617</v>
      </c>
      <c r="D403" t="s">
        <v>378</v>
      </c>
      <c r="E403" s="27" t="s">
        <v>10621</v>
      </c>
      <c r="F403" s="28" t="s">
        <v>171</v>
      </c>
      <c r="G403" s="29">
        <v>26</v>
      </c>
      <c r="H403" s="28">
        <v>0</v>
      </c>
      <c r="I403" s="30">
        <f>ROUND(G403*H403,P4)</f>
        <v>0</v>
      </c>
      <c r="L403" s="31">
        <v>0</v>
      </c>
      <c r="M403" s="24">
        <f>ROUND(G403*L403,P4)</f>
        <v>0</v>
      </c>
      <c r="N403" s="25" t="s">
        <v>169</v>
      </c>
      <c r="O403" s="32">
        <f>M403*AA403</f>
        <v>0</v>
      </c>
      <c r="P403" s="1">
        <v>3</v>
      </c>
      <c r="AA403" s="1">
        <f>IF(P403=1,$O$3,IF(P403=2,$O$4,$O$5))</f>
        <v>0</v>
      </c>
    </row>
    <row r="404">
      <c r="A404" s="1" t="s">
        <v>173</v>
      </c>
      <c r="E404" s="27" t="s">
        <v>10619</v>
      </c>
    </row>
    <row r="405" ht="51">
      <c r="A405" s="1" t="s">
        <v>174</v>
      </c>
      <c r="E405" s="33" t="s">
        <v>10620</v>
      </c>
    </row>
    <row r="406">
      <c r="A406" s="1" t="s">
        <v>176</v>
      </c>
      <c r="E406" s="27" t="s">
        <v>169</v>
      </c>
    </row>
    <row r="407" ht="25.5">
      <c r="A407" s="1" t="s">
        <v>167</v>
      </c>
      <c r="B407" s="1">
        <v>100</v>
      </c>
      <c r="C407" s="26" t="s">
        <v>10622</v>
      </c>
      <c r="D407" t="s">
        <v>169</v>
      </c>
      <c r="E407" s="27" t="s">
        <v>10623</v>
      </c>
      <c r="F407" s="28" t="s">
        <v>171</v>
      </c>
      <c r="G407" s="29">
        <v>241</v>
      </c>
      <c r="H407" s="28">
        <v>0</v>
      </c>
      <c r="I407" s="30">
        <f>ROUND(G407*H407,P4)</f>
        <v>0</v>
      </c>
      <c r="L407" s="31">
        <v>0</v>
      </c>
      <c r="M407" s="24">
        <f>ROUND(G407*L407,P4)</f>
        <v>0</v>
      </c>
      <c r="N407" s="25" t="s">
        <v>169</v>
      </c>
      <c r="O407" s="32">
        <f>M407*AA407</f>
        <v>0</v>
      </c>
      <c r="P407" s="1">
        <v>3</v>
      </c>
      <c r="AA407" s="1">
        <f>IF(P407=1,$O$3,IF(P407=2,$O$4,$O$5))</f>
        <v>0</v>
      </c>
    </row>
    <row r="408">
      <c r="A408" s="1" t="s">
        <v>173</v>
      </c>
      <c r="E408" s="27" t="s">
        <v>10624</v>
      </c>
    </row>
    <row r="409">
      <c r="A409" s="1" t="s">
        <v>174</v>
      </c>
    </row>
    <row r="410">
      <c r="A410" s="1" t="s">
        <v>176</v>
      </c>
      <c r="E410" s="27" t="s">
        <v>169</v>
      </c>
    </row>
    <row r="411" ht="25.5">
      <c r="A411" s="1" t="s">
        <v>167</v>
      </c>
      <c r="B411" s="1">
        <v>101</v>
      </c>
      <c r="C411" s="26" t="s">
        <v>10622</v>
      </c>
      <c r="D411" t="s">
        <v>378</v>
      </c>
      <c r="E411" s="27" t="s">
        <v>10625</v>
      </c>
      <c r="F411" s="28" t="s">
        <v>171</v>
      </c>
      <c r="G411" s="29">
        <v>241</v>
      </c>
      <c r="H411" s="28">
        <v>0</v>
      </c>
      <c r="I411" s="30">
        <f>ROUND(G411*H411,P4)</f>
        <v>0</v>
      </c>
      <c r="L411" s="31">
        <v>0</v>
      </c>
      <c r="M411" s="24">
        <f>ROUND(G411*L411,P4)</f>
        <v>0</v>
      </c>
      <c r="N411" s="25" t="s">
        <v>169</v>
      </c>
      <c r="O411" s="32">
        <f>M411*AA411</f>
        <v>0</v>
      </c>
      <c r="P411" s="1">
        <v>3</v>
      </c>
      <c r="AA411" s="1">
        <f>IF(P411=1,$O$3,IF(P411=2,$O$4,$O$5))</f>
        <v>0</v>
      </c>
    </row>
    <row r="412">
      <c r="A412" s="1" t="s">
        <v>173</v>
      </c>
      <c r="E412" s="27" t="s">
        <v>10624</v>
      </c>
    </row>
    <row r="413">
      <c r="A413" s="1" t="s">
        <v>174</v>
      </c>
    </row>
    <row r="414">
      <c r="A414" s="1" t="s">
        <v>176</v>
      </c>
      <c r="E414" s="27" t="s">
        <v>169</v>
      </c>
    </row>
    <row r="415" ht="25.5">
      <c r="A415" s="1" t="s">
        <v>167</v>
      </c>
      <c r="B415" s="1">
        <v>102</v>
      </c>
      <c r="C415" s="26" t="s">
        <v>10626</v>
      </c>
      <c r="D415" t="s">
        <v>169</v>
      </c>
      <c r="E415" s="27" t="s">
        <v>10627</v>
      </c>
      <c r="F415" s="28" t="s">
        <v>171</v>
      </c>
      <c r="G415" s="29">
        <v>76</v>
      </c>
      <c r="H415" s="28">
        <v>0</v>
      </c>
      <c r="I415" s="30">
        <f>ROUND(G415*H415,P4)</f>
        <v>0</v>
      </c>
      <c r="L415" s="31">
        <v>0</v>
      </c>
      <c r="M415" s="24">
        <f>ROUND(G415*L415,P4)</f>
        <v>0</v>
      </c>
      <c r="N415" s="25" t="s">
        <v>169</v>
      </c>
      <c r="O415" s="32">
        <f>M415*AA415</f>
        <v>0</v>
      </c>
      <c r="P415" s="1">
        <v>3</v>
      </c>
      <c r="AA415" s="1">
        <f>IF(P415=1,$O$3,IF(P415=2,$O$4,$O$5))</f>
        <v>0</v>
      </c>
    </row>
    <row r="416">
      <c r="A416" s="1" t="s">
        <v>173</v>
      </c>
      <c r="E416" s="27" t="s">
        <v>10562</v>
      </c>
    </row>
    <row r="417">
      <c r="A417" s="1" t="s">
        <v>174</v>
      </c>
    </row>
    <row r="418">
      <c r="A418" s="1" t="s">
        <v>176</v>
      </c>
      <c r="E418" s="27" t="s">
        <v>169</v>
      </c>
    </row>
    <row r="419" ht="25.5">
      <c r="A419" s="1" t="s">
        <v>167</v>
      </c>
      <c r="B419" s="1">
        <v>103</v>
      </c>
      <c r="C419" s="26" t="s">
        <v>10626</v>
      </c>
      <c r="D419" t="s">
        <v>378</v>
      </c>
      <c r="E419" s="27" t="s">
        <v>10628</v>
      </c>
      <c r="F419" s="28" t="s">
        <v>171</v>
      </c>
      <c r="G419" s="29">
        <v>76</v>
      </c>
      <c r="H419" s="28">
        <v>0</v>
      </c>
      <c r="I419" s="30">
        <f>ROUND(G419*H419,P4)</f>
        <v>0</v>
      </c>
      <c r="L419" s="31">
        <v>0</v>
      </c>
      <c r="M419" s="24">
        <f>ROUND(G419*L419,P4)</f>
        <v>0</v>
      </c>
      <c r="N419" s="25" t="s">
        <v>169</v>
      </c>
      <c r="O419" s="32">
        <f>M419*AA419</f>
        <v>0</v>
      </c>
      <c r="P419" s="1">
        <v>3</v>
      </c>
      <c r="AA419" s="1">
        <f>IF(P419=1,$O$3,IF(P419=2,$O$4,$O$5))</f>
        <v>0</v>
      </c>
    </row>
    <row r="420">
      <c r="A420" s="1" t="s">
        <v>173</v>
      </c>
      <c r="E420" s="27" t="s">
        <v>10562</v>
      </c>
    </row>
    <row r="421">
      <c r="A421" s="1" t="s">
        <v>174</v>
      </c>
    </row>
    <row r="422">
      <c r="A422" s="1" t="s">
        <v>176</v>
      </c>
      <c r="E422" s="27" t="s">
        <v>169</v>
      </c>
    </row>
    <row r="423" ht="25.5">
      <c r="A423" s="1" t="s">
        <v>167</v>
      </c>
      <c r="B423" s="1">
        <v>104</v>
      </c>
      <c r="C423" s="26" t="s">
        <v>10629</v>
      </c>
      <c r="D423" t="s">
        <v>169</v>
      </c>
      <c r="E423" s="27" t="s">
        <v>10630</v>
      </c>
      <c r="F423" s="28" t="s">
        <v>171</v>
      </c>
      <c r="G423" s="29">
        <v>17</v>
      </c>
      <c r="H423" s="28">
        <v>0</v>
      </c>
      <c r="I423" s="30">
        <f>ROUND(G423*H423,P4)</f>
        <v>0</v>
      </c>
      <c r="L423" s="31">
        <v>0</v>
      </c>
      <c r="M423" s="24">
        <f>ROUND(G423*L423,P4)</f>
        <v>0</v>
      </c>
      <c r="N423" s="25" t="s">
        <v>169</v>
      </c>
      <c r="O423" s="32">
        <f>M423*AA423</f>
        <v>0</v>
      </c>
      <c r="P423" s="1">
        <v>3</v>
      </c>
      <c r="AA423" s="1">
        <f>IF(P423=1,$O$3,IF(P423=2,$O$4,$O$5))</f>
        <v>0</v>
      </c>
    </row>
    <row r="424">
      <c r="A424" s="1" t="s">
        <v>173</v>
      </c>
      <c r="E424" s="27" t="s">
        <v>10566</v>
      </c>
    </row>
    <row r="425">
      <c r="A425" s="1" t="s">
        <v>174</v>
      </c>
    </row>
    <row r="426">
      <c r="A426" s="1" t="s">
        <v>176</v>
      </c>
      <c r="E426" s="27" t="s">
        <v>169</v>
      </c>
    </row>
    <row r="427" ht="25.5">
      <c r="A427" s="1" t="s">
        <v>167</v>
      </c>
      <c r="B427" s="1">
        <v>105</v>
      </c>
      <c r="C427" s="26" t="s">
        <v>10629</v>
      </c>
      <c r="D427" t="s">
        <v>378</v>
      </c>
      <c r="E427" s="27" t="s">
        <v>10631</v>
      </c>
      <c r="F427" s="28" t="s">
        <v>171</v>
      </c>
      <c r="G427" s="29">
        <v>17</v>
      </c>
      <c r="H427" s="28">
        <v>0</v>
      </c>
      <c r="I427" s="30">
        <f>ROUND(G427*H427,P4)</f>
        <v>0</v>
      </c>
      <c r="L427" s="31">
        <v>0</v>
      </c>
      <c r="M427" s="24">
        <f>ROUND(G427*L427,P4)</f>
        <v>0</v>
      </c>
      <c r="N427" s="25" t="s">
        <v>169</v>
      </c>
      <c r="O427" s="32">
        <f>M427*AA427</f>
        <v>0</v>
      </c>
      <c r="P427" s="1">
        <v>3</v>
      </c>
      <c r="AA427" s="1">
        <f>IF(P427=1,$O$3,IF(P427=2,$O$4,$O$5))</f>
        <v>0</v>
      </c>
    </row>
    <row r="428">
      <c r="A428" s="1" t="s">
        <v>173</v>
      </c>
      <c r="E428" s="27" t="s">
        <v>10566</v>
      </c>
    </row>
    <row r="429">
      <c r="A429" s="1" t="s">
        <v>174</v>
      </c>
    </row>
    <row r="430">
      <c r="A430" s="1" t="s">
        <v>176</v>
      </c>
      <c r="E430" s="27" t="s">
        <v>169</v>
      </c>
    </row>
    <row r="431" ht="25.5">
      <c r="A431" s="1" t="s">
        <v>167</v>
      </c>
      <c r="B431" s="1">
        <v>106</v>
      </c>
      <c r="C431" s="26" t="s">
        <v>10632</v>
      </c>
      <c r="D431" t="s">
        <v>169</v>
      </c>
      <c r="E431" s="27" t="s">
        <v>10633</v>
      </c>
      <c r="F431" s="28" t="s">
        <v>171</v>
      </c>
      <c r="G431" s="29">
        <v>409</v>
      </c>
      <c r="H431" s="28">
        <v>0</v>
      </c>
      <c r="I431" s="30">
        <f>ROUND(G431*H431,P4)</f>
        <v>0</v>
      </c>
      <c r="L431" s="31">
        <v>0</v>
      </c>
      <c r="M431" s="24">
        <f>ROUND(G431*L431,P4)</f>
        <v>0</v>
      </c>
      <c r="N431" s="25" t="s">
        <v>169</v>
      </c>
      <c r="O431" s="32">
        <f>M431*AA431</f>
        <v>0</v>
      </c>
      <c r="P431" s="1">
        <v>3</v>
      </c>
      <c r="AA431" s="1">
        <f>IF(P431=1,$O$3,IF(P431=2,$O$4,$O$5))</f>
        <v>0</v>
      </c>
    </row>
    <row r="432">
      <c r="A432" s="1" t="s">
        <v>173</v>
      </c>
      <c r="E432" s="27" t="s">
        <v>169</v>
      </c>
    </row>
    <row r="433" ht="51">
      <c r="A433" s="1" t="s">
        <v>174</v>
      </c>
      <c r="E433" s="33" t="s">
        <v>10634</v>
      </c>
    </row>
    <row r="434">
      <c r="A434" s="1" t="s">
        <v>176</v>
      </c>
      <c r="E434" s="27" t="s">
        <v>169</v>
      </c>
    </row>
    <row r="435" ht="25.5">
      <c r="A435" s="1" t="s">
        <v>167</v>
      </c>
      <c r="B435" s="1">
        <v>107</v>
      </c>
      <c r="C435" s="26" t="s">
        <v>10632</v>
      </c>
      <c r="D435" t="s">
        <v>378</v>
      </c>
      <c r="E435" s="27" t="s">
        <v>10635</v>
      </c>
      <c r="F435" s="28" t="s">
        <v>171</v>
      </c>
      <c r="G435" s="29">
        <v>409</v>
      </c>
      <c r="H435" s="28">
        <v>0</v>
      </c>
      <c r="I435" s="30">
        <f>ROUND(G435*H435,P4)</f>
        <v>0</v>
      </c>
      <c r="L435" s="31">
        <v>0</v>
      </c>
      <c r="M435" s="24">
        <f>ROUND(G435*L435,P4)</f>
        <v>0</v>
      </c>
      <c r="N435" s="25" t="s">
        <v>169</v>
      </c>
      <c r="O435" s="32">
        <f>M435*AA435</f>
        <v>0</v>
      </c>
      <c r="P435" s="1">
        <v>3</v>
      </c>
      <c r="AA435" s="1">
        <f>IF(P435=1,$O$3,IF(P435=2,$O$4,$O$5))</f>
        <v>0</v>
      </c>
    </row>
    <row r="436">
      <c r="A436" s="1" t="s">
        <v>173</v>
      </c>
      <c r="E436" s="27" t="s">
        <v>169</v>
      </c>
    </row>
    <row r="437" ht="51">
      <c r="A437" s="1" t="s">
        <v>174</v>
      </c>
      <c r="E437" s="33" t="s">
        <v>10634</v>
      </c>
    </row>
    <row r="438">
      <c r="A438" s="1" t="s">
        <v>176</v>
      </c>
      <c r="E438" s="27" t="s">
        <v>169</v>
      </c>
    </row>
    <row r="439" ht="25.5">
      <c r="A439" s="1" t="s">
        <v>167</v>
      </c>
      <c r="B439" s="1">
        <v>108</v>
      </c>
      <c r="C439" s="26" t="s">
        <v>10636</v>
      </c>
      <c r="D439" t="s">
        <v>169</v>
      </c>
      <c r="E439" s="27" t="s">
        <v>10637</v>
      </c>
      <c r="F439" s="28" t="s">
        <v>171</v>
      </c>
      <c r="G439" s="29">
        <v>251</v>
      </c>
      <c r="H439" s="28">
        <v>0</v>
      </c>
      <c r="I439" s="30">
        <f>ROUND(G439*H439,P4)</f>
        <v>0</v>
      </c>
      <c r="L439" s="31">
        <v>0</v>
      </c>
      <c r="M439" s="24">
        <f>ROUND(G439*L439,P4)</f>
        <v>0</v>
      </c>
      <c r="N439" s="25" t="s">
        <v>169</v>
      </c>
      <c r="O439" s="32">
        <f>M439*AA439</f>
        <v>0</v>
      </c>
      <c r="P439" s="1">
        <v>3</v>
      </c>
      <c r="AA439" s="1">
        <f>IF(P439=1,$O$3,IF(P439=2,$O$4,$O$5))</f>
        <v>0</v>
      </c>
    </row>
    <row r="440">
      <c r="A440" s="1" t="s">
        <v>173</v>
      </c>
      <c r="E440" s="27" t="s">
        <v>169</v>
      </c>
    </row>
    <row r="441" ht="51">
      <c r="A441" s="1" t="s">
        <v>174</v>
      </c>
      <c r="E441" s="33" t="s">
        <v>10638</v>
      </c>
    </row>
    <row r="442">
      <c r="A442" s="1" t="s">
        <v>176</v>
      </c>
      <c r="E442" s="27" t="s">
        <v>169</v>
      </c>
    </row>
    <row r="443" ht="25.5">
      <c r="A443" s="1" t="s">
        <v>167</v>
      </c>
      <c r="B443" s="1">
        <v>109</v>
      </c>
      <c r="C443" s="26" t="s">
        <v>10636</v>
      </c>
      <c r="D443" t="s">
        <v>378</v>
      </c>
      <c r="E443" s="27" t="s">
        <v>10639</v>
      </c>
      <c r="F443" s="28" t="s">
        <v>171</v>
      </c>
      <c r="G443" s="29">
        <v>251</v>
      </c>
      <c r="H443" s="28">
        <v>0</v>
      </c>
      <c r="I443" s="30">
        <f>ROUND(G443*H443,P4)</f>
        <v>0</v>
      </c>
      <c r="L443" s="31">
        <v>0</v>
      </c>
      <c r="M443" s="24">
        <f>ROUND(G443*L443,P4)</f>
        <v>0</v>
      </c>
      <c r="N443" s="25" t="s">
        <v>169</v>
      </c>
      <c r="O443" s="32">
        <f>M443*AA443</f>
        <v>0</v>
      </c>
      <c r="P443" s="1">
        <v>3</v>
      </c>
      <c r="AA443" s="1">
        <f>IF(P443=1,$O$3,IF(P443=2,$O$4,$O$5))</f>
        <v>0</v>
      </c>
    </row>
    <row r="444">
      <c r="A444" s="1" t="s">
        <v>173</v>
      </c>
      <c r="E444" s="27" t="s">
        <v>169</v>
      </c>
    </row>
    <row r="445" ht="51">
      <c r="A445" s="1" t="s">
        <v>174</v>
      </c>
      <c r="E445" s="33" t="s">
        <v>10638</v>
      </c>
    </row>
    <row r="446">
      <c r="A446" s="1" t="s">
        <v>176</v>
      </c>
      <c r="E446" s="27" t="s">
        <v>169</v>
      </c>
    </row>
    <row r="447" ht="25.5">
      <c r="A447" s="1" t="s">
        <v>167</v>
      </c>
      <c r="B447" s="1">
        <v>110</v>
      </c>
      <c r="C447" s="26" t="s">
        <v>10640</v>
      </c>
      <c r="D447" t="s">
        <v>169</v>
      </c>
      <c r="E447" s="27" t="s">
        <v>10633</v>
      </c>
      <c r="F447" s="28" t="s">
        <v>171</v>
      </c>
      <c r="G447" s="29">
        <v>262</v>
      </c>
      <c r="H447" s="28">
        <v>0</v>
      </c>
      <c r="I447" s="30">
        <f>ROUND(G447*H447,P4)</f>
        <v>0</v>
      </c>
      <c r="L447" s="31">
        <v>0</v>
      </c>
      <c r="M447" s="24">
        <f>ROUND(G447*L447,P4)</f>
        <v>0</v>
      </c>
      <c r="N447" s="25" t="s">
        <v>169</v>
      </c>
      <c r="O447" s="32">
        <f>M447*AA447</f>
        <v>0</v>
      </c>
      <c r="P447" s="1">
        <v>3</v>
      </c>
      <c r="AA447" s="1">
        <f>IF(P447=1,$O$3,IF(P447=2,$O$4,$O$5))</f>
        <v>0</v>
      </c>
    </row>
    <row r="448">
      <c r="A448" s="1" t="s">
        <v>173</v>
      </c>
      <c r="E448" s="27" t="s">
        <v>169</v>
      </c>
    </row>
    <row r="449" ht="51">
      <c r="A449" s="1" t="s">
        <v>174</v>
      </c>
      <c r="E449" s="33" t="s">
        <v>10641</v>
      </c>
    </row>
    <row r="450">
      <c r="A450" s="1" t="s">
        <v>176</v>
      </c>
      <c r="E450" s="27" t="s">
        <v>169</v>
      </c>
    </row>
    <row r="451" ht="25.5">
      <c r="A451" s="1" t="s">
        <v>167</v>
      </c>
      <c r="B451" s="1">
        <v>111</v>
      </c>
      <c r="C451" s="26" t="s">
        <v>10640</v>
      </c>
      <c r="D451" t="s">
        <v>378</v>
      </c>
      <c r="E451" s="27" t="s">
        <v>10635</v>
      </c>
      <c r="F451" s="28" t="s">
        <v>171</v>
      </c>
      <c r="G451" s="29">
        <v>262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169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169</v>
      </c>
    </row>
    <row r="453" ht="51">
      <c r="A453" s="1" t="s">
        <v>174</v>
      </c>
      <c r="E453" s="33" t="s">
        <v>10641</v>
      </c>
    </row>
    <row r="454">
      <c r="A454" s="1" t="s">
        <v>176</v>
      </c>
      <c r="E454" s="27" t="s">
        <v>169</v>
      </c>
    </row>
    <row r="455" ht="25.5">
      <c r="A455" s="1" t="s">
        <v>167</v>
      </c>
      <c r="B455" s="1">
        <v>112</v>
      </c>
      <c r="C455" s="26" t="s">
        <v>10642</v>
      </c>
      <c r="D455" t="s">
        <v>169</v>
      </c>
      <c r="E455" s="27" t="s">
        <v>10637</v>
      </c>
      <c r="F455" s="28" t="s">
        <v>171</v>
      </c>
      <c r="G455" s="29">
        <v>271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169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169</v>
      </c>
    </row>
    <row r="457" ht="51">
      <c r="A457" s="1" t="s">
        <v>174</v>
      </c>
      <c r="E457" s="33" t="s">
        <v>10643</v>
      </c>
    </row>
    <row r="458">
      <c r="A458" s="1" t="s">
        <v>176</v>
      </c>
      <c r="E458" s="27" t="s">
        <v>169</v>
      </c>
    </row>
    <row r="459" ht="25.5">
      <c r="A459" s="1" t="s">
        <v>167</v>
      </c>
      <c r="B459" s="1">
        <v>113</v>
      </c>
      <c r="C459" s="26" t="s">
        <v>10642</v>
      </c>
      <c r="D459" t="s">
        <v>378</v>
      </c>
      <c r="E459" s="27" t="s">
        <v>10639</v>
      </c>
      <c r="F459" s="28" t="s">
        <v>171</v>
      </c>
      <c r="G459" s="29">
        <v>271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169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169</v>
      </c>
    </row>
    <row r="461" ht="51">
      <c r="A461" s="1" t="s">
        <v>174</v>
      </c>
      <c r="E461" s="33" t="s">
        <v>10643</v>
      </c>
    </row>
    <row r="462">
      <c r="A462" s="1" t="s">
        <v>176</v>
      </c>
      <c r="E462" s="27" t="s">
        <v>169</v>
      </c>
    </row>
    <row r="463" ht="25.5">
      <c r="A463" s="1" t="s">
        <v>167</v>
      </c>
      <c r="B463" s="1">
        <v>114</v>
      </c>
      <c r="C463" s="26" t="s">
        <v>10644</v>
      </c>
      <c r="D463" t="s">
        <v>169</v>
      </c>
      <c r="E463" s="27" t="s">
        <v>10645</v>
      </c>
      <c r="F463" s="28" t="s">
        <v>171</v>
      </c>
      <c r="G463" s="29">
        <v>224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169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 ht="25.5">
      <c r="A464" s="1" t="s">
        <v>173</v>
      </c>
      <c r="E464" s="27" t="s">
        <v>10646</v>
      </c>
    </row>
    <row r="465" ht="51">
      <c r="A465" s="1" t="s">
        <v>174</v>
      </c>
      <c r="E465" s="33" t="s">
        <v>10647</v>
      </c>
    </row>
    <row r="466">
      <c r="A466" s="1" t="s">
        <v>176</v>
      </c>
      <c r="E466" s="27" t="s">
        <v>169</v>
      </c>
    </row>
    <row r="467" ht="25.5">
      <c r="A467" s="1" t="s">
        <v>167</v>
      </c>
      <c r="B467" s="1">
        <v>115</v>
      </c>
      <c r="C467" s="26" t="s">
        <v>10644</v>
      </c>
      <c r="D467" t="s">
        <v>378</v>
      </c>
      <c r="E467" s="27" t="s">
        <v>10648</v>
      </c>
      <c r="F467" s="28" t="s">
        <v>171</v>
      </c>
      <c r="G467" s="29">
        <v>224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 ht="25.5">
      <c r="A468" s="1" t="s">
        <v>173</v>
      </c>
      <c r="E468" s="27" t="s">
        <v>10646</v>
      </c>
    </row>
    <row r="469" ht="51">
      <c r="A469" s="1" t="s">
        <v>174</v>
      </c>
      <c r="E469" s="33" t="s">
        <v>10647</v>
      </c>
    </row>
    <row r="470">
      <c r="A470" s="1" t="s">
        <v>176</v>
      </c>
      <c r="E470" s="27" t="s">
        <v>169</v>
      </c>
    </row>
    <row r="471" ht="25.5">
      <c r="A471" s="1" t="s">
        <v>167</v>
      </c>
      <c r="B471" s="1">
        <v>116</v>
      </c>
      <c r="C471" s="26" t="s">
        <v>10649</v>
      </c>
      <c r="D471" t="s">
        <v>169</v>
      </c>
      <c r="E471" s="27" t="s">
        <v>10650</v>
      </c>
      <c r="F471" s="28" t="s">
        <v>171</v>
      </c>
      <c r="G471" s="29">
        <v>497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 ht="25.5">
      <c r="A472" s="1" t="s">
        <v>173</v>
      </c>
      <c r="E472" s="27" t="s">
        <v>10651</v>
      </c>
    </row>
    <row r="473" ht="51">
      <c r="A473" s="1" t="s">
        <v>174</v>
      </c>
      <c r="E473" s="33" t="s">
        <v>10652</v>
      </c>
    </row>
    <row r="474">
      <c r="A474" s="1" t="s">
        <v>176</v>
      </c>
      <c r="E474" s="27" t="s">
        <v>169</v>
      </c>
    </row>
    <row r="475" ht="25.5">
      <c r="A475" s="1" t="s">
        <v>167</v>
      </c>
      <c r="B475" s="1">
        <v>117</v>
      </c>
      <c r="C475" s="26" t="s">
        <v>10649</v>
      </c>
      <c r="D475" t="s">
        <v>378</v>
      </c>
      <c r="E475" s="27" t="s">
        <v>10653</v>
      </c>
      <c r="F475" s="28" t="s">
        <v>171</v>
      </c>
      <c r="G475" s="29">
        <v>497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 ht="25.5">
      <c r="A476" s="1" t="s">
        <v>173</v>
      </c>
      <c r="E476" s="27" t="s">
        <v>10651</v>
      </c>
    </row>
    <row r="477" ht="51">
      <c r="A477" s="1" t="s">
        <v>174</v>
      </c>
      <c r="E477" s="33" t="s">
        <v>10652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118</v>
      </c>
      <c r="C479" s="26" t="s">
        <v>10654</v>
      </c>
      <c r="D479" t="s">
        <v>169</v>
      </c>
      <c r="E479" s="27" t="s">
        <v>10655</v>
      </c>
      <c r="F479" s="28" t="s">
        <v>722</v>
      </c>
      <c r="G479" s="29">
        <v>42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 ht="25.5">
      <c r="A480" s="1" t="s">
        <v>173</v>
      </c>
      <c r="E480" s="27" t="s">
        <v>10656</v>
      </c>
    </row>
    <row r="481" ht="51">
      <c r="A481" s="1" t="s">
        <v>174</v>
      </c>
      <c r="E481" s="33" t="s">
        <v>10596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119</v>
      </c>
      <c r="C483" s="26" t="s">
        <v>10654</v>
      </c>
      <c r="D483" t="s">
        <v>378</v>
      </c>
      <c r="E483" s="27" t="s">
        <v>10657</v>
      </c>
      <c r="F483" s="28" t="s">
        <v>722</v>
      </c>
      <c r="G483" s="29">
        <v>42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10656</v>
      </c>
    </row>
    <row r="485" ht="51">
      <c r="A485" s="1" t="s">
        <v>174</v>
      </c>
      <c r="E485" s="33" t="s">
        <v>10596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120</v>
      </c>
      <c r="C487" s="26" t="s">
        <v>10658</v>
      </c>
      <c r="D487" t="s">
        <v>169</v>
      </c>
      <c r="E487" s="27" t="s">
        <v>10659</v>
      </c>
      <c r="F487" s="28" t="s">
        <v>722</v>
      </c>
      <c r="G487" s="29">
        <v>89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 ht="25.5">
      <c r="A488" s="1" t="s">
        <v>173</v>
      </c>
      <c r="E488" s="27" t="s">
        <v>10656</v>
      </c>
    </row>
    <row r="489" ht="51">
      <c r="A489" s="1" t="s">
        <v>174</v>
      </c>
      <c r="E489" s="33" t="s">
        <v>10660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121</v>
      </c>
      <c r="C491" s="26" t="s">
        <v>10658</v>
      </c>
      <c r="D491" t="s">
        <v>378</v>
      </c>
      <c r="E491" s="27" t="s">
        <v>10661</v>
      </c>
      <c r="F491" s="28" t="s">
        <v>722</v>
      </c>
      <c r="G491" s="29">
        <v>89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10656</v>
      </c>
    </row>
    <row r="493" ht="51">
      <c r="A493" s="1" t="s">
        <v>174</v>
      </c>
      <c r="E493" s="33" t="s">
        <v>10660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122</v>
      </c>
      <c r="C495" s="26" t="s">
        <v>10662</v>
      </c>
      <c r="D495" t="s">
        <v>169</v>
      </c>
      <c r="E495" s="27" t="s">
        <v>10663</v>
      </c>
      <c r="F495" s="28" t="s">
        <v>722</v>
      </c>
      <c r="G495" s="29">
        <v>13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 ht="25.5">
      <c r="A496" s="1" t="s">
        <v>173</v>
      </c>
      <c r="E496" s="27" t="s">
        <v>10656</v>
      </c>
    </row>
    <row r="497" ht="51">
      <c r="A497" s="1" t="s">
        <v>174</v>
      </c>
      <c r="E497" s="33" t="s">
        <v>10664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123</v>
      </c>
      <c r="C499" s="26" t="s">
        <v>10662</v>
      </c>
      <c r="D499" t="s">
        <v>378</v>
      </c>
      <c r="E499" s="27" t="s">
        <v>10665</v>
      </c>
      <c r="F499" s="28" t="s">
        <v>722</v>
      </c>
      <c r="G499" s="29">
        <v>13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 ht="25.5">
      <c r="A500" s="1" t="s">
        <v>173</v>
      </c>
      <c r="E500" s="27" t="s">
        <v>10656</v>
      </c>
    </row>
    <row r="501" ht="51">
      <c r="A501" s="1" t="s">
        <v>174</v>
      </c>
      <c r="E501" s="33" t="s">
        <v>10664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124</v>
      </c>
      <c r="C503" s="26" t="s">
        <v>10666</v>
      </c>
      <c r="D503" t="s">
        <v>169</v>
      </c>
      <c r="E503" s="27" t="s">
        <v>10667</v>
      </c>
      <c r="F503" s="28" t="s">
        <v>722</v>
      </c>
      <c r="G503" s="29">
        <v>15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 ht="25.5">
      <c r="A504" s="1" t="s">
        <v>173</v>
      </c>
      <c r="E504" s="27" t="s">
        <v>10656</v>
      </c>
    </row>
    <row r="505" ht="51">
      <c r="A505" s="1" t="s">
        <v>174</v>
      </c>
      <c r="E505" s="33" t="s">
        <v>10668</v>
      </c>
    </row>
    <row r="506">
      <c r="A506" s="1" t="s">
        <v>176</v>
      </c>
      <c r="E506" s="27" t="s">
        <v>169</v>
      </c>
    </row>
    <row r="507">
      <c r="A507" s="1" t="s">
        <v>167</v>
      </c>
      <c r="B507" s="1">
        <v>125</v>
      </c>
      <c r="C507" s="26" t="s">
        <v>10666</v>
      </c>
      <c r="D507" t="s">
        <v>378</v>
      </c>
      <c r="E507" s="27" t="s">
        <v>10669</v>
      </c>
      <c r="F507" s="28" t="s">
        <v>722</v>
      </c>
      <c r="G507" s="29">
        <v>15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169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 ht="25.5">
      <c r="A508" s="1" t="s">
        <v>173</v>
      </c>
      <c r="E508" s="27" t="s">
        <v>10656</v>
      </c>
    </row>
    <row r="509" ht="51">
      <c r="A509" s="1" t="s">
        <v>174</v>
      </c>
      <c r="E509" s="33" t="s">
        <v>10668</v>
      </c>
    </row>
    <row r="510">
      <c r="A510" s="1" t="s">
        <v>176</v>
      </c>
      <c r="E510" s="27" t="s">
        <v>169</v>
      </c>
    </row>
    <row r="511">
      <c r="A511" s="1" t="s">
        <v>167</v>
      </c>
      <c r="B511" s="1">
        <v>126</v>
      </c>
      <c r="C511" s="26" t="s">
        <v>10670</v>
      </c>
      <c r="D511" t="s">
        <v>169</v>
      </c>
      <c r="E511" s="27" t="s">
        <v>10671</v>
      </c>
      <c r="F511" s="28" t="s">
        <v>722</v>
      </c>
      <c r="G511" s="29">
        <v>8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169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 ht="25.5">
      <c r="A512" s="1" t="s">
        <v>173</v>
      </c>
      <c r="E512" s="27" t="s">
        <v>10656</v>
      </c>
    </row>
    <row r="513" ht="51">
      <c r="A513" s="1" t="s">
        <v>174</v>
      </c>
      <c r="E513" s="33" t="s">
        <v>10672</v>
      </c>
    </row>
    <row r="514">
      <c r="A514" s="1" t="s">
        <v>176</v>
      </c>
      <c r="E514" s="27" t="s">
        <v>169</v>
      </c>
    </row>
    <row r="515">
      <c r="A515" s="1" t="s">
        <v>167</v>
      </c>
      <c r="B515" s="1">
        <v>127</v>
      </c>
      <c r="C515" s="26" t="s">
        <v>10670</v>
      </c>
      <c r="D515" t="s">
        <v>378</v>
      </c>
      <c r="E515" s="27" t="s">
        <v>10673</v>
      </c>
      <c r="F515" s="28" t="s">
        <v>722</v>
      </c>
      <c r="G515" s="29">
        <v>8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169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 ht="25.5">
      <c r="A516" s="1" t="s">
        <v>173</v>
      </c>
      <c r="E516" s="27" t="s">
        <v>10656</v>
      </c>
    </row>
    <row r="517" ht="51">
      <c r="A517" s="1" t="s">
        <v>174</v>
      </c>
      <c r="E517" s="33" t="s">
        <v>10672</v>
      </c>
    </row>
    <row r="518">
      <c r="A518" s="1" t="s">
        <v>176</v>
      </c>
      <c r="E518" s="27" t="s">
        <v>169</v>
      </c>
    </row>
    <row r="519">
      <c r="A519" s="1" t="s">
        <v>167</v>
      </c>
      <c r="B519" s="1">
        <v>128</v>
      </c>
      <c r="C519" s="26" t="s">
        <v>10674</v>
      </c>
      <c r="D519" t="s">
        <v>169</v>
      </c>
      <c r="E519" s="27" t="s">
        <v>10675</v>
      </c>
      <c r="F519" s="28" t="s">
        <v>722</v>
      </c>
      <c r="G519" s="29">
        <v>2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169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 ht="25.5">
      <c r="A520" s="1" t="s">
        <v>173</v>
      </c>
      <c r="E520" s="27" t="s">
        <v>10656</v>
      </c>
    </row>
    <row r="521" ht="51">
      <c r="A521" s="1" t="s">
        <v>174</v>
      </c>
      <c r="E521" s="33" t="s">
        <v>10544</v>
      </c>
    </row>
    <row r="522">
      <c r="A522" s="1" t="s">
        <v>176</v>
      </c>
      <c r="E522" s="27" t="s">
        <v>169</v>
      </c>
    </row>
    <row r="523">
      <c r="A523" s="1" t="s">
        <v>167</v>
      </c>
      <c r="B523" s="1">
        <v>129</v>
      </c>
      <c r="C523" s="26" t="s">
        <v>10674</v>
      </c>
      <c r="D523" t="s">
        <v>378</v>
      </c>
      <c r="E523" s="27" t="s">
        <v>10676</v>
      </c>
      <c r="F523" s="28" t="s">
        <v>722</v>
      </c>
      <c r="G523" s="29">
        <v>2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169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 ht="25.5">
      <c r="A524" s="1" t="s">
        <v>173</v>
      </c>
      <c r="E524" s="27" t="s">
        <v>10656</v>
      </c>
    </row>
    <row r="525" ht="51">
      <c r="A525" s="1" t="s">
        <v>174</v>
      </c>
      <c r="E525" s="33" t="s">
        <v>10544</v>
      </c>
    </row>
    <row r="526">
      <c r="A526" s="1" t="s">
        <v>176</v>
      </c>
      <c r="E526" s="27" t="s">
        <v>169</v>
      </c>
    </row>
    <row r="527">
      <c r="A527" s="1" t="s">
        <v>167</v>
      </c>
      <c r="B527" s="1">
        <v>130</v>
      </c>
      <c r="C527" s="26" t="s">
        <v>10677</v>
      </c>
      <c r="D527" t="s">
        <v>169</v>
      </c>
      <c r="E527" s="27" t="s">
        <v>10678</v>
      </c>
      <c r="F527" s="28" t="s">
        <v>722</v>
      </c>
      <c r="G527" s="29">
        <v>2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169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 ht="25.5">
      <c r="A528" s="1" t="s">
        <v>173</v>
      </c>
      <c r="E528" s="27" t="s">
        <v>10656</v>
      </c>
    </row>
    <row r="529" ht="51">
      <c r="A529" s="1" t="s">
        <v>174</v>
      </c>
      <c r="E529" s="33" t="s">
        <v>10679</v>
      </c>
    </row>
    <row r="530">
      <c r="A530" s="1" t="s">
        <v>176</v>
      </c>
      <c r="E530" s="27" t="s">
        <v>169</v>
      </c>
    </row>
    <row r="531">
      <c r="A531" s="1" t="s">
        <v>167</v>
      </c>
      <c r="B531" s="1">
        <v>131</v>
      </c>
      <c r="C531" s="26" t="s">
        <v>10677</v>
      </c>
      <c r="D531" t="s">
        <v>378</v>
      </c>
      <c r="E531" s="27" t="s">
        <v>10680</v>
      </c>
      <c r="F531" s="28" t="s">
        <v>722</v>
      </c>
      <c r="G531" s="29">
        <v>2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169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 ht="25.5">
      <c r="A532" s="1" t="s">
        <v>173</v>
      </c>
      <c r="E532" s="27" t="s">
        <v>10656</v>
      </c>
    </row>
    <row r="533" ht="51">
      <c r="A533" s="1" t="s">
        <v>174</v>
      </c>
      <c r="E533" s="33" t="s">
        <v>10679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132</v>
      </c>
      <c r="C535" s="26" t="s">
        <v>10681</v>
      </c>
      <c r="D535" t="s">
        <v>169</v>
      </c>
      <c r="E535" s="27" t="s">
        <v>10682</v>
      </c>
      <c r="F535" s="28" t="s">
        <v>722</v>
      </c>
      <c r="G535" s="29">
        <v>3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169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 ht="25.5">
      <c r="A536" s="1" t="s">
        <v>173</v>
      </c>
      <c r="E536" s="27" t="s">
        <v>10656</v>
      </c>
    </row>
    <row r="537" ht="51">
      <c r="A537" s="1" t="s">
        <v>174</v>
      </c>
      <c r="E537" s="33" t="s">
        <v>10683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133</v>
      </c>
      <c r="C539" s="26" t="s">
        <v>10681</v>
      </c>
      <c r="D539" t="s">
        <v>378</v>
      </c>
      <c r="E539" s="27" t="s">
        <v>10684</v>
      </c>
      <c r="F539" s="28" t="s">
        <v>722</v>
      </c>
      <c r="G539" s="29">
        <v>3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169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 ht="25.5">
      <c r="A540" s="1" t="s">
        <v>173</v>
      </c>
      <c r="E540" s="27" t="s">
        <v>10656</v>
      </c>
    </row>
    <row r="541" ht="51">
      <c r="A541" s="1" t="s">
        <v>174</v>
      </c>
      <c r="E541" s="33" t="s">
        <v>10683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134</v>
      </c>
      <c r="C543" s="26" t="s">
        <v>10685</v>
      </c>
      <c r="D543" t="s">
        <v>169</v>
      </c>
      <c r="E543" s="27" t="s">
        <v>10686</v>
      </c>
      <c r="F543" s="28" t="s">
        <v>722</v>
      </c>
      <c r="G543" s="29">
        <v>55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51">
      <c r="A545" s="1" t="s">
        <v>174</v>
      </c>
      <c r="E545" s="33" t="s">
        <v>10687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135</v>
      </c>
      <c r="C547" s="26" t="s">
        <v>10685</v>
      </c>
      <c r="D547" t="s">
        <v>378</v>
      </c>
      <c r="E547" s="27" t="s">
        <v>10688</v>
      </c>
      <c r="F547" s="28" t="s">
        <v>722</v>
      </c>
      <c r="G547" s="29">
        <v>55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51">
      <c r="A549" s="1" t="s">
        <v>174</v>
      </c>
      <c r="E549" s="33" t="s">
        <v>10687</v>
      </c>
    </row>
    <row r="550">
      <c r="A550" s="1" t="s">
        <v>176</v>
      </c>
      <c r="E550" s="27" t="s">
        <v>169</v>
      </c>
    </row>
    <row r="551" ht="25.5">
      <c r="A551" s="1" t="s">
        <v>167</v>
      </c>
      <c r="B551" s="1">
        <v>136</v>
      </c>
      <c r="C551" s="26" t="s">
        <v>10689</v>
      </c>
      <c r="D551" t="s">
        <v>169</v>
      </c>
      <c r="E551" s="27" t="s">
        <v>10690</v>
      </c>
      <c r="F551" s="28" t="s">
        <v>722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51">
      <c r="A553" s="1" t="s">
        <v>174</v>
      </c>
      <c r="E553" s="33" t="s">
        <v>10532</v>
      </c>
    </row>
    <row r="554">
      <c r="A554" s="1" t="s">
        <v>176</v>
      </c>
      <c r="E554" s="27" t="s">
        <v>169</v>
      </c>
    </row>
    <row r="555" ht="25.5">
      <c r="A555" s="1" t="s">
        <v>167</v>
      </c>
      <c r="B555" s="1">
        <v>137</v>
      </c>
      <c r="C555" s="26" t="s">
        <v>10689</v>
      </c>
      <c r="D555" t="s">
        <v>378</v>
      </c>
      <c r="E555" s="27" t="s">
        <v>10691</v>
      </c>
      <c r="F555" s="28" t="s">
        <v>722</v>
      </c>
      <c r="G555" s="29">
        <v>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>
      <c r="A556" s="1" t="s">
        <v>173</v>
      </c>
      <c r="E556" s="27" t="s">
        <v>169</v>
      </c>
    </row>
    <row r="557" ht="51">
      <c r="A557" s="1" t="s">
        <v>174</v>
      </c>
      <c r="E557" s="33" t="s">
        <v>10532</v>
      </c>
    </row>
    <row r="558">
      <c r="A558" s="1" t="s">
        <v>176</v>
      </c>
      <c r="E558" s="27" t="s">
        <v>169</v>
      </c>
    </row>
    <row r="559">
      <c r="A559" s="1" t="s">
        <v>167</v>
      </c>
      <c r="B559" s="1">
        <v>138</v>
      </c>
      <c r="C559" s="26" t="s">
        <v>10692</v>
      </c>
      <c r="D559" t="s">
        <v>169</v>
      </c>
      <c r="E559" s="27" t="s">
        <v>10693</v>
      </c>
      <c r="F559" s="28" t="s">
        <v>722</v>
      </c>
      <c r="G559" s="29">
        <v>13</v>
      </c>
      <c r="H559" s="28">
        <v>0</v>
      </c>
      <c r="I559" s="30">
        <f>ROUND(G559*H559,P4)</f>
        <v>0</v>
      </c>
      <c r="L559" s="31">
        <v>0</v>
      </c>
      <c r="M559" s="24">
        <f>ROUND(G559*L559,P4)</f>
        <v>0</v>
      </c>
      <c r="N559" s="25" t="s">
        <v>169</v>
      </c>
      <c r="O559" s="32">
        <f>M559*AA559</f>
        <v>0</v>
      </c>
      <c r="P559" s="1">
        <v>3</v>
      </c>
      <c r="AA559" s="1">
        <f>IF(P559=1,$O$3,IF(P559=2,$O$4,$O$5))</f>
        <v>0</v>
      </c>
    </row>
    <row r="560" ht="25.5">
      <c r="A560" s="1" t="s">
        <v>173</v>
      </c>
      <c r="E560" s="27" t="s">
        <v>10694</v>
      </c>
    </row>
    <row r="561" ht="51">
      <c r="A561" s="1" t="s">
        <v>174</v>
      </c>
      <c r="E561" s="33" t="s">
        <v>10664</v>
      </c>
    </row>
    <row r="562">
      <c r="A562" s="1" t="s">
        <v>176</v>
      </c>
      <c r="E562" s="27" t="s">
        <v>169</v>
      </c>
    </row>
    <row r="563">
      <c r="A563" s="1" t="s">
        <v>167</v>
      </c>
      <c r="B563" s="1">
        <v>139</v>
      </c>
      <c r="C563" s="26" t="s">
        <v>10692</v>
      </c>
      <c r="D563" t="s">
        <v>378</v>
      </c>
      <c r="E563" s="27" t="s">
        <v>10695</v>
      </c>
      <c r="F563" s="28" t="s">
        <v>722</v>
      </c>
      <c r="G563" s="29">
        <v>13</v>
      </c>
      <c r="H563" s="28">
        <v>0</v>
      </c>
      <c r="I563" s="30">
        <f>ROUND(G563*H563,P4)</f>
        <v>0</v>
      </c>
      <c r="L563" s="31">
        <v>0</v>
      </c>
      <c r="M563" s="24">
        <f>ROUND(G563*L563,P4)</f>
        <v>0</v>
      </c>
      <c r="N563" s="25" t="s">
        <v>169</v>
      </c>
      <c r="O563" s="32">
        <f>M563*AA563</f>
        <v>0</v>
      </c>
      <c r="P563" s="1">
        <v>3</v>
      </c>
      <c r="AA563" s="1">
        <f>IF(P563=1,$O$3,IF(P563=2,$O$4,$O$5))</f>
        <v>0</v>
      </c>
    </row>
    <row r="564" ht="25.5">
      <c r="A564" s="1" t="s">
        <v>173</v>
      </c>
      <c r="E564" s="27" t="s">
        <v>10694</v>
      </c>
    </row>
    <row r="565" ht="51">
      <c r="A565" s="1" t="s">
        <v>174</v>
      </c>
      <c r="E565" s="33" t="s">
        <v>10664</v>
      </c>
    </row>
    <row r="566">
      <c r="A566" s="1" t="s">
        <v>176</v>
      </c>
      <c r="E566" s="27" t="s">
        <v>169</v>
      </c>
    </row>
    <row r="567">
      <c r="A567" s="1" t="s">
        <v>167</v>
      </c>
      <c r="B567" s="1">
        <v>140</v>
      </c>
      <c r="C567" s="26" t="s">
        <v>10696</v>
      </c>
      <c r="D567" t="s">
        <v>169</v>
      </c>
      <c r="E567" s="27" t="s">
        <v>10697</v>
      </c>
      <c r="F567" s="28" t="s">
        <v>722</v>
      </c>
      <c r="G567" s="29">
        <v>17</v>
      </c>
      <c r="H567" s="28">
        <v>0</v>
      </c>
      <c r="I567" s="30">
        <f>ROUND(G567*H567,P4)</f>
        <v>0</v>
      </c>
      <c r="L567" s="31">
        <v>0</v>
      </c>
      <c r="M567" s="24">
        <f>ROUND(G567*L567,P4)</f>
        <v>0</v>
      </c>
      <c r="N567" s="25" t="s">
        <v>169</v>
      </c>
      <c r="O567" s="32">
        <f>M567*AA567</f>
        <v>0</v>
      </c>
      <c r="P567" s="1">
        <v>3</v>
      </c>
      <c r="AA567" s="1">
        <f>IF(P567=1,$O$3,IF(P567=2,$O$4,$O$5))</f>
        <v>0</v>
      </c>
    </row>
    <row r="568" ht="25.5">
      <c r="A568" s="1" t="s">
        <v>173</v>
      </c>
      <c r="E568" s="27" t="s">
        <v>10694</v>
      </c>
    </row>
    <row r="569" ht="51">
      <c r="A569" s="1" t="s">
        <v>174</v>
      </c>
      <c r="E569" s="33" t="s">
        <v>10698</v>
      </c>
    </row>
    <row r="570">
      <c r="A570" s="1" t="s">
        <v>176</v>
      </c>
      <c r="E570" s="27" t="s">
        <v>169</v>
      </c>
    </row>
    <row r="571">
      <c r="A571" s="1" t="s">
        <v>167</v>
      </c>
      <c r="B571" s="1">
        <v>141</v>
      </c>
      <c r="C571" s="26" t="s">
        <v>10696</v>
      </c>
      <c r="D571" t="s">
        <v>378</v>
      </c>
      <c r="E571" s="27" t="s">
        <v>10699</v>
      </c>
      <c r="F571" s="28" t="s">
        <v>722</v>
      </c>
      <c r="G571" s="29">
        <v>17</v>
      </c>
      <c r="H571" s="28">
        <v>0</v>
      </c>
      <c r="I571" s="30">
        <f>ROUND(G571*H571,P4)</f>
        <v>0</v>
      </c>
      <c r="L571" s="31">
        <v>0</v>
      </c>
      <c r="M571" s="24">
        <f>ROUND(G571*L571,P4)</f>
        <v>0</v>
      </c>
      <c r="N571" s="25" t="s">
        <v>169</v>
      </c>
      <c r="O571" s="32">
        <f>M571*AA571</f>
        <v>0</v>
      </c>
      <c r="P571" s="1">
        <v>3</v>
      </c>
      <c r="AA571" s="1">
        <f>IF(P571=1,$O$3,IF(P571=2,$O$4,$O$5))</f>
        <v>0</v>
      </c>
    </row>
    <row r="572" ht="25.5">
      <c r="A572" s="1" t="s">
        <v>173</v>
      </c>
      <c r="E572" s="27" t="s">
        <v>10694</v>
      </c>
    </row>
    <row r="573" ht="51">
      <c r="A573" s="1" t="s">
        <v>174</v>
      </c>
      <c r="E573" s="33" t="s">
        <v>10698</v>
      </c>
    </row>
    <row r="574">
      <c r="A574" s="1" t="s">
        <v>176</v>
      </c>
      <c r="E574" s="27" t="s">
        <v>169</v>
      </c>
    </row>
    <row r="575">
      <c r="A575" s="1" t="s">
        <v>167</v>
      </c>
      <c r="B575" s="1">
        <v>142</v>
      </c>
      <c r="C575" s="26" t="s">
        <v>10700</v>
      </c>
      <c r="D575" t="s">
        <v>169</v>
      </c>
      <c r="E575" s="27" t="s">
        <v>10701</v>
      </c>
      <c r="F575" s="28" t="s">
        <v>722</v>
      </c>
      <c r="G575" s="29">
        <v>1</v>
      </c>
      <c r="H575" s="28">
        <v>0</v>
      </c>
      <c r="I575" s="30">
        <f>ROUND(G575*H575,P4)</f>
        <v>0</v>
      </c>
      <c r="L575" s="31">
        <v>0</v>
      </c>
      <c r="M575" s="24">
        <f>ROUND(G575*L575,P4)</f>
        <v>0</v>
      </c>
      <c r="N575" s="25" t="s">
        <v>169</v>
      </c>
      <c r="O575" s="32">
        <f>M575*AA575</f>
        <v>0</v>
      </c>
      <c r="P575" s="1">
        <v>3</v>
      </c>
      <c r="AA575" s="1">
        <f>IF(P575=1,$O$3,IF(P575=2,$O$4,$O$5))</f>
        <v>0</v>
      </c>
    </row>
    <row r="576" ht="25.5">
      <c r="A576" s="1" t="s">
        <v>173</v>
      </c>
      <c r="E576" s="27" t="s">
        <v>10702</v>
      </c>
    </row>
    <row r="577" ht="51">
      <c r="A577" s="1" t="s">
        <v>174</v>
      </c>
      <c r="E577" s="33" t="s">
        <v>10532</v>
      </c>
    </row>
    <row r="578">
      <c r="A578" s="1" t="s">
        <v>176</v>
      </c>
      <c r="E578" s="27" t="s">
        <v>169</v>
      </c>
    </row>
    <row r="579">
      <c r="A579" s="1" t="s">
        <v>167</v>
      </c>
      <c r="B579" s="1">
        <v>143</v>
      </c>
      <c r="C579" s="26" t="s">
        <v>10700</v>
      </c>
      <c r="D579" t="s">
        <v>378</v>
      </c>
      <c r="E579" s="27" t="s">
        <v>10703</v>
      </c>
      <c r="F579" s="28" t="s">
        <v>722</v>
      </c>
      <c r="G579" s="29">
        <v>1</v>
      </c>
      <c r="H579" s="28">
        <v>0</v>
      </c>
      <c r="I579" s="30">
        <f>ROUND(G579*H579,P4)</f>
        <v>0</v>
      </c>
      <c r="L579" s="31">
        <v>0</v>
      </c>
      <c r="M579" s="24">
        <f>ROUND(G579*L579,P4)</f>
        <v>0</v>
      </c>
      <c r="N579" s="25" t="s">
        <v>169</v>
      </c>
      <c r="O579" s="32">
        <f>M579*AA579</f>
        <v>0</v>
      </c>
      <c r="P579" s="1">
        <v>3</v>
      </c>
      <c r="AA579" s="1">
        <f>IF(P579=1,$O$3,IF(P579=2,$O$4,$O$5))</f>
        <v>0</v>
      </c>
    </row>
    <row r="580" ht="25.5">
      <c r="A580" s="1" t="s">
        <v>173</v>
      </c>
      <c r="E580" s="27" t="s">
        <v>10702</v>
      </c>
    </row>
    <row r="581" ht="51">
      <c r="A581" s="1" t="s">
        <v>174</v>
      </c>
      <c r="E581" s="33" t="s">
        <v>10532</v>
      </c>
    </row>
    <row r="582">
      <c r="A582" s="1" t="s">
        <v>176</v>
      </c>
      <c r="E582" s="27" t="s">
        <v>169</v>
      </c>
    </row>
    <row r="583">
      <c r="A583" s="1" t="s">
        <v>167</v>
      </c>
      <c r="B583" s="1">
        <v>144</v>
      </c>
      <c r="C583" s="26" t="s">
        <v>10704</v>
      </c>
      <c r="D583" t="s">
        <v>169</v>
      </c>
      <c r="E583" s="27" t="s">
        <v>10705</v>
      </c>
      <c r="F583" s="28" t="s">
        <v>722</v>
      </c>
      <c r="G583" s="29">
        <v>294</v>
      </c>
      <c r="H583" s="28">
        <v>0</v>
      </c>
      <c r="I583" s="30">
        <f>ROUND(G583*H583,P4)</f>
        <v>0</v>
      </c>
      <c r="L583" s="31">
        <v>0</v>
      </c>
      <c r="M583" s="24">
        <f>ROUND(G583*L583,P4)</f>
        <v>0</v>
      </c>
      <c r="N583" s="25" t="s">
        <v>169</v>
      </c>
      <c r="O583" s="32">
        <f>M583*AA583</f>
        <v>0</v>
      </c>
      <c r="P583" s="1">
        <v>3</v>
      </c>
      <c r="AA583" s="1">
        <f>IF(P583=1,$O$3,IF(P583=2,$O$4,$O$5))</f>
        <v>0</v>
      </c>
    </row>
    <row r="584">
      <c r="A584" s="1" t="s">
        <v>173</v>
      </c>
      <c r="E584" s="27" t="s">
        <v>169</v>
      </c>
    </row>
    <row r="585" ht="51">
      <c r="A585" s="1" t="s">
        <v>174</v>
      </c>
      <c r="E585" s="33" t="s">
        <v>10706</v>
      </c>
    </row>
    <row r="586">
      <c r="A586" s="1" t="s">
        <v>176</v>
      </c>
      <c r="E586" s="27" t="s">
        <v>169</v>
      </c>
    </row>
    <row r="587">
      <c r="A587" s="1" t="s">
        <v>167</v>
      </c>
      <c r="B587" s="1">
        <v>145</v>
      </c>
      <c r="C587" s="26" t="s">
        <v>10704</v>
      </c>
      <c r="D587" t="s">
        <v>378</v>
      </c>
      <c r="E587" s="27" t="s">
        <v>10707</v>
      </c>
      <c r="F587" s="28" t="s">
        <v>722</v>
      </c>
      <c r="G587" s="29">
        <v>294</v>
      </c>
      <c r="H587" s="28">
        <v>0</v>
      </c>
      <c r="I587" s="30">
        <f>ROUND(G587*H587,P4)</f>
        <v>0</v>
      </c>
      <c r="L587" s="31">
        <v>0</v>
      </c>
      <c r="M587" s="24">
        <f>ROUND(G587*L587,P4)</f>
        <v>0</v>
      </c>
      <c r="N587" s="25" t="s">
        <v>169</v>
      </c>
      <c r="O587" s="32">
        <f>M587*AA587</f>
        <v>0</v>
      </c>
      <c r="P587" s="1">
        <v>3</v>
      </c>
      <c r="AA587" s="1">
        <f>IF(P587=1,$O$3,IF(P587=2,$O$4,$O$5))</f>
        <v>0</v>
      </c>
    </row>
    <row r="588">
      <c r="A588" s="1" t="s">
        <v>173</v>
      </c>
      <c r="E588" s="27" t="s">
        <v>169</v>
      </c>
    </row>
    <row r="589" ht="51">
      <c r="A589" s="1" t="s">
        <v>174</v>
      </c>
      <c r="E589" s="33" t="s">
        <v>10706</v>
      </c>
    </row>
    <row r="590">
      <c r="A590" s="1" t="s">
        <v>176</v>
      </c>
      <c r="E590" s="27" t="s">
        <v>169</v>
      </c>
    </row>
    <row r="591">
      <c r="A591" s="1" t="s">
        <v>167</v>
      </c>
      <c r="B591" s="1">
        <v>146</v>
      </c>
      <c r="C591" s="26" t="s">
        <v>10708</v>
      </c>
      <c r="D591" t="s">
        <v>169</v>
      </c>
      <c r="E591" s="27" t="s">
        <v>10709</v>
      </c>
      <c r="F591" s="28" t="s">
        <v>722</v>
      </c>
      <c r="G591" s="29">
        <v>38</v>
      </c>
      <c r="H591" s="28">
        <v>0</v>
      </c>
      <c r="I591" s="30">
        <f>ROUND(G591*H591,P4)</f>
        <v>0</v>
      </c>
      <c r="L591" s="31">
        <v>0</v>
      </c>
      <c r="M591" s="24">
        <f>ROUND(G591*L591,P4)</f>
        <v>0</v>
      </c>
      <c r="N591" s="25" t="s">
        <v>169</v>
      </c>
      <c r="O591" s="32">
        <f>M591*AA591</f>
        <v>0</v>
      </c>
      <c r="P591" s="1">
        <v>3</v>
      </c>
      <c r="AA591" s="1">
        <f>IF(P591=1,$O$3,IF(P591=2,$O$4,$O$5))</f>
        <v>0</v>
      </c>
    </row>
    <row r="592">
      <c r="A592" s="1" t="s">
        <v>173</v>
      </c>
      <c r="E592" s="27" t="s">
        <v>169</v>
      </c>
    </row>
    <row r="593" ht="51">
      <c r="A593" s="1" t="s">
        <v>174</v>
      </c>
      <c r="E593" s="33" t="s">
        <v>10710</v>
      </c>
    </row>
    <row r="594">
      <c r="A594" s="1" t="s">
        <v>176</v>
      </c>
      <c r="E594" s="27" t="s">
        <v>169</v>
      </c>
    </row>
    <row r="595">
      <c r="A595" s="1" t="s">
        <v>167</v>
      </c>
      <c r="B595" s="1">
        <v>147</v>
      </c>
      <c r="C595" s="26" t="s">
        <v>10708</v>
      </c>
      <c r="D595" t="s">
        <v>378</v>
      </c>
      <c r="E595" s="27" t="s">
        <v>10711</v>
      </c>
      <c r="F595" s="28" t="s">
        <v>722</v>
      </c>
      <c r="G595" s="29">
        <v>38</v>
      </c>
      <c r="H595" s="28">
        <v>0</v>
      </c>
      <c r="I595" s="30">
        <f>ROUND(G595*H595,P4)</f>
        <v>0</v>
      </c>
      <c r="L595" s="31">
        <v>0</v>
      </c>
      <c r="M595" s="24">
        <f>ROUND(G595*L595,P4)</f>
        <v>0</v>
      </c>
      <c r="N595" s="25" t="s">
        <v>169</v>
      </c>
      <c r="O595" s="32">
        <f>M595*AA595</f>
        <v>0</v>
      </c>
      <c r="P595" s="1">
        <v>3</v>
      </c>
      <c r="AA595" s="1">
        <f>IF(P595=1,$O$3,IF(P595=2,$O$4,$O$5))</f>
        <v>0</v>
      </c>
    </row>
    <row r="596">
      <c r="A596" s="1" t="s">
        <v>173</v>
      </c>
      <c r="E596" s="27" t="s">
        <v>169</v>
      </c>
    </row>
    <row r="597" ht="51">
      <c r="A597" s="1" t="s">
        <v>174</v>
      </c>
      <c r="E597" s="33" t="s">
        <v>10710</v>
      </c>
    </row>
    <row r="598">
      <c r="A598" s="1" t="s">
        <v>176</v>
      </c>
      <c r="E598" s="27" t="s">
        <v>169</v>
      </c>
    </row>
    <row r="599">
      <c r="A599" s="1" t="s">
        <v>167</v>
      </c>
      <c r="B599" s="1">
        <v>148</v>
      </c>
      <c r="C599" s="26" t="s">
        <v>10712</v>
      </c>
      <c r="D599" t="s">
        <v>169</v>
      </c>
      <c r="E599" s="27" t="s">
        <v>10713</v>
      </c>
      <c r="F599" s="28" t="s">
        <v>722</v>
      </c>
      <c r="G599" s="29">
        <v>10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 ht="51">
      <c r="A601" s="1" t="s">
        <v>174</v>
      </c>
      <c r="E601" s="33" t="s">
        <v>10714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149</v>
      </c>
      <c r="C603" s="26" t="s">
        <v>10712</v>
      </c>
      <c r="D603" t="s">
        <v>378</v>
      </c>
      <c r="E603" s="27" t="s">
        <v>10715</v>
      </c>
      <c r="F603" s="28" t="s">
        <v>722</v>
      </c>
      <c r="G603" s="29">
        <v>10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169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 ht="51">
      <c r="A605" s="1" t="s">
        <v>174</v>
      </c>
      <c r="E605" s="33" t="s">
        <v>10714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150</v>
      </c>
      <c r="C607" s="26" t="s">
        <v>10716</v>
      </c>
      <c r="D607" t="s">
        <v>169</v>
      </c>
      <c r="E607" s="27" t="s">
        <v>10717</v>
      </c>
      <c r="F607" s="28" t="s">
        <v>722</v>
      </c>
      <c r="G607" s="29">
        <v>7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169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 ht="51">
      <c r="A609" s="1" t="s">
        <v>174</v>
      </c>
      <c r="E609" s="33" t="s">
        <v>10718</v>
      </c>
    </row>
    <row r="610">
      <c r="A610" s="1" t="s">
        <v>176</v>
      </c>
      <c r="E610" s="27" t="s">
        <v>169</v>
      </c>
    </row>
    <row r="611">
      <c r="A611" s="1" t="s">
        <v>167</v>
      </c>
      <c r="B611" s="1">
        <v>151</v>
      </c>
      <c r="C611" s="26" t="s">
        <v>10716</v>
      </c>
      <c r="D611" t="s">
        <v>378</v>
      </c>
      <c r="E611" s="27" t="s">
        <v>10719</v>
      </c>
      <c r="F611" s="28" t="s">
        <v>722</v>
      </c>
      <c r="G611" s="29">
        <v>7</v>
      </c>
      <c r="H611" s="28">
        <v>0</v>
      </c>
      <c r="I611" s="30">
        <f>ROUND(G611*H611,P4)</f>
        <v>0</v>
      </c>
      <c r="L611" s="31">
        <v>0</v>
      </c>
      <c r="M611" s="24">
        <f>ROUND(G611*L611,P4)</f>
        <v>0</v>
      </c>
      <c r="N611" s="25" t="s">
        <v>169</v>
      </c>
      <c r="O611" s="32">
        <f>M611*AA611</f>
        <v>0</v>
      </c>
      <c r="P611" s="1">
        <v>3</v>
      </c>
      <c r="AA611" s="1">
        <f>IF(P611=1,$O$3,IF(P611=2,$O$4,$O$5))</f>
        <v>0</v>
      </c>
    </row>
    <row r="612">
      <c r="A612" s="1" t="s">
        <v>173</v>
      </c>
      <c r="E612" s="27" t="s">
        <v>169</v>
      </c>
    </row>
    <row r="613" ht="51">
      <c r="A613" s="1" t="s">
        <v>174</v>
      </c>
      <c r="E613" s="33" t="s">
        <v>10718</v>
      </c>
    </row>
    <row r="614">
      <c r="A614" s="1" t="s">
        <v>176</v>
      </c>
      <c r="E614" s="27" t="s">
        <v>169</v>
      </c>
    </row>
    <row r="615">
      <c r="A615" s="1" t="s">
        <v>167</v>
      </c>
      <c r="B615" s="1">
        <v>152</v>
      </c>
      <c r="C615" s="26" t="s">
        <v>10720</v>
      </c>
      <c r="D615" t="s">
        <v>169</v>
      </c>
      <c r="E615" s="27" t="s">
        <v>10721</v>
      </c>
      <c r="F615" s="28" t="s">
        <v>722</v>
      </c>
      <c r="G615" s="29">
        <v>21</v>
      </c>
      <c r="H615" s="28">
        <v>0</v>
      </c>
      <c r="I615" s="30">
        <f>ROUND(G615*H615,P4)</f>
        <v>0</v>
      </c>
      <c r="L615" s="31">
        <v>0</v>
      </c>
      <c r="M615" s="24">
        <f>ROUND(G615*L615,P4)</f>
        <v>0</v>
      </c>
      <c r="N615" s="25" t="s">
        <v>169</v>
      </c>
      <c r="O615" s="32">
        <f>M615*AA615</f>
        <v>0</v>
      </c>
      <c r="P615" s="1">
        <v>3</v>
      </c>
      <c r="AA615" s="1">
        <f>IF(P615=1,$O$3,IF(P615=2,$O$4,$O$5))</f>
        <v>0</v>
      </c>
    </row>
    <row r="616" ht="25.5">
      <c r="A616" s="1" t="s">
        <v>173</v>
      </c>
      <c r="E616" s="27" t="s">
        <v>10722</v>
      </c>
    </row>
    <row r="617" ht="51">
      <c r="A617" s="1" t="s">
        <v>174</v>
      </c>
      <c r="E617" s="33" t="s">
        <v>10393</v>
      </c>
    </row>
    <row r="618">
      <c r="A618" s="1" t="s">
        <v>176</v>
      </c>
      <c r="E618" s="27" t="s">
        <v>169</v>
      </c>
    </row>
    <row r="619">
      <c r="A619" s="1" t="s">
        <v>167</v>
      </c>
      <c r="B619" s="1">
        <v>153</v>
      </c>
      <c r="C619" s="26" t="s">
        <v>10723</v>
      </c>
      <c r="D619" t="s">
        <v>378</v>
      </c>
      <c r="E619" s="27" t="s">
        <v>10724</v>
      </c>
      <c r="F619" s="28" t="s">
        <v>722</v>
      </c>
      <c r="G619" s="29">
        <v>21</v>
      </c>
      <c r="H619" s="28">
        <v>0</v>
      </c>
      <c r="I619" s="30">
        <f>ROUND(G619*H619,P4)</f>
        <v>0</v>
      </c>
      <c r="L619" s="31">
        <v>0</v>
      </c>
      <c r="M619" s="24">
        <f>ROUND(G619*L619,P4)</f>
        <v>0</v>
      </c>
      <c r="N619" s="25" t="s">
        <v>169</v>
      </c>
      <c r="O619" s="32">
        <f>M619*AA619</f>
        <v>0</v>
      </c>
      <c r="P619" s="1">
        <v>3</v>
      </c>
      <c r="AA619" s="1">
        <f>IF(P619=1,$O$3,IF(P619=2,$O$4,$O$5))</f>
        <v>0</v>
      </c>
    </row>
    <row r="620" ht="25.5">
      <c r="A620" s="1" t="s">
        <v>173</v>
      </c>
      <c r="E620" s="27" t="s">
        <v>10722</v>
      </c>
    </row>
    <row r="621" ht="51">
      <c r="A621" s="1" t="s">
        <v>174</v>
      </c>
      <c r="E621" s="33" t="s">
        <v>10393</v>
      </c>
    </row>
    <row r="622">
      <c r="A622" s="1" t="s">
        <v>176</v>
      </c>
      <c r="E622" s="27" t="s">
        <v>169</v>
      </c>
    </row>
    <row r="623">
      <c r="A623" s="1" t="s">
        <v>167</v>
      </c>
      <c r="B623" s="1">
        <v>154</v>
      </c>
      <c r="C623" s="26" t="s">
        <v>10725</v>
      </c>
      <c r="D623" t="s">
        <v>169</v>
      </c>
      <c r="E623" s="27" t="s">
        <v>10726</v>
      </c>
      <c r="F623" s="28" t="s">
        <v>171</v>
      </c>
      <c r="G623" s="29">
        <v>69</v>
      </c>
      <c r="H623" s="28">
        <v>0</v>
      </c>
      <c r="I623" s="30">
        <f>ROUND(G623*H623,P4)</f>
        <v>0</v>
      </c>
      <c r="L623" s="31">
        <v>0</v>
      </c>
      <c r="M623" s="24">
        <f>ROUND(G623*L623,P4)</f>
        <v>0</v>
      </c>
      <c r="N623" s="25" t="s">
        <v>169</v>
      </c>
      <c r="O623" s="32">
        <f>M623*AA623</f>
        <v>0</v>
      </c>
      <c r="P623" s="1">
        <v>3</v>
      </c>
      <c r="AA623" s="1">
        <f>IF(P623=1,$O$3,IF(P623=2,$O$4,$O$5))</f>
        <v>0</v>
      </c>
    </row>
    <row r="624">
      <c r="A624" s="1" t="s">
        <v>173</v>
      </c>
      <c r="E624" s="27" t="s">
        <v>169</v>
      </c>
    </row>
    <row r="625" ht="51">
      <c r="A625" s="1" t="s">
        <v>174</v>
      </c>
      <c r="E625" s="33" t="s">
        <v>10727</v>
      </c>
    </row>
    <row r="626">
      <c r="A626" s="1" t="s">
        <v>176</v>
      </c>
      <c r="E626" s="27" t="s">
        <v>169</v>
      </c>
    </row>
    <row r="627">
      <c r="A627" s="1" t="s">
        <v>167</v>
      </c>
      <c r="B627" s="1">
        <v>155</v>
      </c>
      <c r="C627" s="26" t="s">
        <v>10725</v>
      </c>
      <c r="D627" t="s">
        <v>378</v>
      </c>
      <c r="E627" s="27" t="s">
        <v>10728</v>
      </c>
      <c r="F627" s="28" t="s">
        <v>171</v>
      </c>
      <c r="G627" s="29">
        <v>69</v>
      </c>
      <c r="H627" s="28">
        <v>0</v>
      </c>
      <c r="I627" s="30">
        <f>ROUND(G627*H627,P4)</f>
        <v>0</v>
      </c>
      <c r="L627" s="31">
        <v>0</v>
      </c>
      <c r="M627" s="24">
        <f>ROUND(G627*L627,P4)</f>
        <v>0</v>
      </c>
      <c r="N627" s="25" t="s">
        <v>169</v>
      </c>
      <c r="O627" s="32">
        <f>M627*AA627</f>
        <v>0</v>
      </c>
      <c r="P627" s="1">
        <v>3</v>
      </c>
      <c r="AA627" s="1">
        <f>IF(P627=1,$O$3,IF(P627=2,$O$4,$O$5))</f>
        <v>0</v>
      </c>
    </row>
    <row r="628">
      <c r="A628" s="1" t="s">
        <v>173</v>
      </c>
      <c r="E628" s="27" t="s">
        <v>169</v>
      </c>
    </row>
    <row r="629" ht="51">
      <c r="A629" s="1" t="s">
        <v>174</v>
      </c>
      <c r="E629" s="33" t="s">
        <v>10727</v>
      </c>
    </row>
    <row r="630">
      <c r="A630" s="1" t="s">
        <v>176</v>
      </c>
      <c r="E630" s="27" t="s">
        <v>169</v>
      </c>
    </row>
    <row r="631">
      <c r="A631" s="1" t="s">
        <v>167</v>
      </c>
      <c r="B631" s="1">
        <v>156</v>
      </c>
      <c r="C631" s="26" t="s">
        <v>10729</v>
      </c>
      <c r="D631" t="s">
        <v>169</v>
      </c>
      <c r="E631" s="27" t="s">
        <v>10730</v>
      </c>
      <c r="F631" s="28" t="s">
        <v>171</v>
      </c>
      <c r="G631" s="29">
        <v>110</v>
      </c>
      <c r="H631" s="28">
        <v>0</v>
      </c>
      <c r="I631" s="30">
        <f>ROUND(G631*H631,P4)</f>
        <v>0</v>
      </c>
      <c r="L631" s="31">
        <v>0</v>
      </c>
      <c r="M631" s="24">
        <f>ROUND(G631*L631,P4)</f>
        <v>0</v>
      </c>
      <c r="N631" s="25" t="s">
        <v>169</v>
      </c>
      <c r="O631" s="32">
        <f>M631*AA631</f>
        <v>0</v>
      </c>
      <c r="P631" s="1">
        <v>3</v>
      </c>
      <c r="AA631" s="1">
        <f>IF(P631=1,$O$3,IF(P631=2,$O$4,$O$5))</f>
        <v>0</v>
      </c>
    </row>
    <row r="632">
      <c r="A632" s="1" t="s">
        <v>173</v>
      </c>
      <c r="E632" s="27" t="s">
        <v>169</v>
      </c>
    </row>
    <row r="633" ht="51">
      <c r="A633" s="1" t="s">
        <v>174</v>
      </c>
      <c r="E633" s="33" t="s">
        <v>10731</v>
      </c>
    </row>
    <row r="634">
      <c r="A634" s="1" t="s">
        <v>176</v>
      </c>
      <c r="E634" s="27" t="s">
        <v>169</v>
      </c>
    </row>
    <row r="635">
      <c r="A635" s="1" t="s">
        <v>167</v>
      </c>
      <c r="B635" s="1">
        <v>157</v>
      </c>
      <c r="C635" s="26" t="s">
        <v>10729</v>
      </c>
      <c r="D635" t="s">
        <v>378</v>
      </c>
      <c r="E635" s="27" t="s">
        <v>10732</v>
      </c>
      <c r="F635" s="28" t="s">
        <v>171</v>
      </c>
      <c r="G635" s="29">
        <v>110</v>
      </c>
      <c r="H635" s="28">
        <v>0</v>
      </c>
      <c r="I635" s="30">
        <f>ROUND(G635*H635,P4)</f>
        <v>0</v>
      </c>
      <c r="L635" s="31">
        <v>0</v>
      </c>
      <c r="M635" s="24">
        <f>ROUND(G635*L635,P4)</f>
        <v>0</v>
      </c>
      <c r="N635" s="25" t="s">
        <v>169</v>
      </c>
      <c r="O635" s="32">
        <f>M635*AA635</f>
        <v>0</v>
      </c>
      <c r="P635" s="1">
        <v>3</v>
      </c>
      <c r="AA635" s="1">
        <f>IF(P635=1,$O$3,IF(P635=2,$O$4,$O$5))</f>
        <v>0</v>
      </c>
    </row>
    <row r="636">
      <c r="A636" s="1" t="s">
        <v>173</v>
      </c>
      <c r="E636" s="27" t="s">
        <v>169</v>
      </c>
    </row>
    <row r="637" ht="51">
      <c r="A637" s="1" t="s">
        <v>174</v>
      </c>
      <c r="E637" s="33" t="s">
        <v>10731</v>
      </c>
    </row>
    <row r="638">
      <c r="A638" s="1" t="s">
        <v>176</v>
      </c>
      <c r="E638" s="27" t="s">
        <v>169</v>
      </c>
    </row>
    <row r="639">
      <c r="A639" s="1" t="s">
        <v>167</v>
      </c>
      <c r="B639" s="1">
        <v>158</v>
      </c>
      <c r="C639" s="26" t="s">
        <v>10733</v>
      </c>
      <c r="D639" t="s">
        <v>169</v>
      </c>
      <c r="E639" s="27" t="s">
        <v>10734</v>
      </c>
      <c r="F639" s="28" t="s">
        <v>171</v>
      </c>
      <c r="G639" s="29">
        <v>19</v>
      </c>
      <c r="H639" s="28">
        <v>0</v>
      </c>
      <c r="I639" s="30">
        <f>ROUND(G639*H639,P4)</f>
        <v>0</v>
      </c>
      <c r="L639" s="31">
        <v>0</v>
      </c>
      <c r="M639" s="24">
        <f>ROUND(G639*L639,P4)</f>
        <v>0</v>
      </c>
      <c r="N639" s="25" t="s">
        <v>169</v>
      </c>
      <c r="O639" s="32">
        <f>M639*AA639</f>
        <v>0</v>
      </c>
      <c r="P639" s="1">
        <v>3</v>
      </c>
      <c r="AA639" s="1">
        <f>IF(P639=1,$O$3,IF(P639=2,$O$4,$O$5))</f>
        <v>0</v>
      </c>
    </row>
    <row r="640">
      <c r="A640" s="1" t="s">
        <v>173</v>
      </c>
      <c r="E640" s="27" t="s">
        <v>169</v>
      </c>
    </row>
    <row r="641" ht="51">
      <c r="A641" s="1" t="s">
        <v>174</v>
      </c>
      <c r="E641" s="33" t="s">
        <v>10735</v>
      </c>
    </row>
    <row r="642">
      <c r="A642" s="1" t="s">
        <v>176</v>
      </c>
      <c r="E642" s="27" t="s">
        <v>169</v>
      </c>
    </row>
    <row r="643">
      <c r="A643" s="1" t="s">
        <v>167</v>
      </c>
      <c r="B643" s="1">
        <v>159</v>
      </c>
      <c r="C643" s="26" t="s">
        <v>10733</v>
      </c>
      <c r="D643" t="s">
        <v>378</v>
      </c>
      <c r="E643" s="27" t="s">
        <v>10736</v>
      </c>
      <c r="F643" s="28" t="s">
        <v>171</v>
      </c>
      <c r="G643" s="29">
        <v>19</v>
      </c>
      <c r="H643" s="28">
        <v>0</v>
      </c>
      <c r="I643" s="30">
        <f>ROUND(G643*H643,P4)</f>
        <v>0</v>
      </c>
      <c r="L643" s="31">
        <v>0</v>
      </c>
      <c r="M643" s="24">
        <f>ROUND(G643*L643,P4)</f>
        <v>0</v>
      </c>
      <c r="N643" s="25" t="s">
        <v>169</v>
      </c>
      <c r="O643" s="32">
        <f>M643*AA643</f>
        <v>0</v>
      </c>
      <c r="P643" s="1">
        <v>3</v>
      </c>
      <c r="AA643" s="1">
        <f>IF(P643=1,$O$3,IF(P643=2,$O$4,$O$5))</f>
        <v>0</v>
      </c>
    </row>
    <row r="644">
      <c r="A644" s="1" t="s">
        <v>173</v>
      </c>
      <c r="E644" s="27" t="s">
        <v>169</v>
      </c>
    </row>
    <row r="645" ht="51">
      <c r="A645" s="1" t="s">
        <v>174</v>
      </c>
      <c r="E645" s="33" t="s">
        <v>10735</v>
      </c>
    </row>
    <row r="646">
      <c r="A646" s="1" t="s">
        <v>176</v>
      </c>
      <c r="E646" s="27" t="s">
        <v>169</v>
      </c>
    </row>
    <row r="647">
      <c r="A647" s="1" t="s">
        <v>167</v>
      </c>
      <c r="B647" s="1">
        <v>160</v>
      </c>
      <c r="C647" s="26" t="s">
        <v>10737</v>
      </c>
      <c r="D647" t="s">
        <v>169</v>
      </c>
      <c r="E647" s="27" t="s">
        <v>10738</v>
      </c>
      <c r="F647" s="28" t="s">
        <v>171</v>
      </c>
      <c r="G647" s="29">
        <v>9</v>
      </c>
      <c r="H647" s="28">
        <v>0</v>
      </c>
      <c r="I647" s="30">
        <f>ROUND(G647*H647,P4)</f>
        <v>0</v>
      </c>
      <c r="L647" s="31">
        <v>0</v>
      </c>
      <c r="M647" s="24">
        <f>ROUND(G647*L647,P4)</f>
        <v>0</v>
      </c>
      <c r="N647" s="25" t="s">
        <v>169</v>
      </c>
      <c r="O647" s="32">
        <f>M647*AA647</f>
        <v>0</v>
      </c>
      <c r="P647" s="1">
        <v>3</v>
      </c>
      <c r="AA647" s="1">
        <f>IF(P647=1,$O$3,IF(P647=2,$O$4,$O$5))</f>
        <v>0</v>
      </c>
    </row>
    <row r="648">
      <c r="A648" s="1" t="s">
        <v>173</v>
      </c>
      <c r="E648" s="27" t="s">
        <v>169</v>
      </c>
    </row>
    <row r="649" ht="51">
      <c r="A649" s="1" t="s">
        <v>174</v>
      </c>
      <c r="E649" s="33" t="s">
        <v>10739</v>
      </c>
    </row>
    <row r="650">
      <c r="A650" s="1" t="s">
        <v>176</v>
      </c>
      <c r="E650" s="27" t="s">
        <v>169</v>
      </c>
    </row>
    <row r="651">
      <c r="A651" s="1" t="s">
        <v>167</v>
      </c>
      <c r="B651" s="1">
        <v>161</v>
      </c>
      <c r="C651" s="26" t="s">
        <v>10737</v>
      </c>
      <c r="D651" t="s">
        <v>378</v>
      </c>
      <c r="E651" s="27" t="s">
        <v>10740</v>
      </c>
      <c r="F651" s="28" t="s">
        <v>171</v>
      </c>
      <c r="G651" s="29">
        <v>9</v>
      </c>
      <c r="H651" s="28">
        <v>0</v>
      </c>
      <c r="I651" s="30">
        <f>ROUND(G651*H651,P4)</f>
        <v>0</v>
      </c>
      <c r="L651" s="31">
        <v>0</v>
      </c>
      <c r="M651" s="24">
        <f>ROUND(G651*L651,P4)</f>
        <v>0</v>
      </c>
      <c r="N651" s="25" t="s">
        <v>169</v>
      </c>
      <c r="O651" s="32">
        <f>M651*AA651</f>
        <v>0</v>
      </c>
      <c r="P651" s="1">
        <v>3</v>
      </c>
      <c r="AA651" s="1">
        <f>IF(P651=1,$O$3,IF(P651=2,$O$4,$O$5))</f>
        <v>0</v>
      </c>
    </row>
    <row r="652">
      <c r="A652" s="1" t="s">
        <v>173</v>
      </c>
      <c r="E652" s="27" t="s">
        <v>169</v>
      </c>
    </row>
    <row r="653" ht="51">
      <c r="A653" s="1" t="s">
        <v>174</v>
      </c>
      <c r="E653" s="33" t="s">
        <v>10739</v>
      </c>
    </row>
    <row r="654">
      <c r="A654" s="1" t="s">
        <v>176</v>
      </c>
      <c r="E654" s="27" t="s">
        <v>169</v>
      </c>
    </row>
    <row r="655">
      <c r="A655" s="1" t="s">
        <v>167</v>
      </c>
      <c r="B655" s="1">
        <v>162</v>
      </c>
      <c r="C655" s="26" t="s">
        <v>10741</v>
      </c>
      <c r="D655" t="s">
        <v>169</v>
      </c>
      <c r="E655" s="27" t="s">
        <v>10742</v>
      </c>
      <c r="F655" s="28" t="s">
        <v>171</v>
      </c>
      <c r="G655" s="29">
        <v>1</v>
      </c>
      <c r="H655" s="28">
        <v>0</v>
      </c>
      <c r="I655" s="30">
        <f>ROUND(G655*H655,P4)</f>
        <v>0</v>
      </c>
      <c r="L655" s="31">
        <v>0</v>
      </c>
      <c r="M655" s="24">
        <f>ROUND(G655*L655,P4)</f>
        <v>0</v>
      </c>
      <c r="N655" s="25" t="s">
        <v>169</v>
      </c>
      <c r="O655" s="32">
        <f>M655*AA655</f>
        <v>0</v>
      </c>
      <c r="P655" s="1">
        <v>3</v>
      </c>
      <c r="AA655" s="1">
        <f>IF(P655=1,$O$3,IF(P655=2,$O$4,$O$5))</f>
        <v>0</v>
      </c>
    </row>
    <row r="656">
      <c r="A656" s="1" t="s">
        <v>173</v>
      </c>
      <c r="E656" s="27" t="s">
        <v>169</v>
      </c>
    </row>
    <row r="657" ht="51">
      <c r="A657" s="1" t="s">
        <v>174</v>
      </c>
      <c r="E657" s="33" t="s">
        <v>10743</v>
      </c>
    </row>
    <row r="658">
      <c r="A658" s="1" t="s">
        <v>176</v>
      </c>
      <c r="E658" s="27" t="s">
        <v>169</v>
      </c>
    </row>
    <row r="659">
      <c r="A659" s="1" t="s">
        <v>167</v>
      </c>
      <c r="B659" s="1">
        <v>163</v>
      </c>
      <c r="C659" s="26" t="s">
        <v>10741</v>
      </c>
      <c r="D659" t="s">
        <v>378</v>
      </c>
      <c r="E659" s="27" t="s">
        <v>10744</v>
      </c>
      <c r="F659" s="28" t="s">
        <v>171</v>
      </c>
      <c r="G659" s="29">
        <v>1</v>
      </c>
      <c r="H659" s="28">
        <v>0</v>
      </c>
      <c r="I659" s="30">
        <f>ROUND(G659*H659,P4)</f>
        <v>0</v>
      </c>
      <c r="L659" s="31">
        <v>0</v>
      </c>
      <c r="M659" s="24">
        <f>ROUND(G659*L659,P4)</f>
        <v>0</v>
      </c>
      <c r="N659" s="25" t="s">
        <v>169</v>
      </c>
      <c r="O659" s="32">
        <f>M659*AA659</f>
        <v>0</v>
      </c>
      <c r="P659" s="1">
        <v>3</v>
      </c>
      <c r="AA659" s="1">
        <f>IF(P659=1,$O$3,IF(P659=2,$O$4,$O$5))</f>
        <v>0</v>
      </c>
    </row>
    <row r="660">
      <c r="A660" s="1" t="s">
        <v>173</v>
      </c>
      <c r="E660" s="27" t="s">
        <v>169</v>
      </c>
    </row>
    <row r="661" ht="51">
      <c r="A661" s="1" t="s">
        <v>174</v>
      </c>
      <c r="E661" s="33" t="s">
        <v>10743</v>
      </c>
    </row>
    <row r="662">
      <c r="A662" s="1" t="s">
        <v>176</v>
      </c>
      <c r="E662" s="27" t="s">
        <v>169</v>
      </c>
    </row>
    <row r="663">
      <c r="A663" s="1" t="s">
        <v>167</v>
      </c>
      <c r="B663" s="1">
        <v>164</v>
      </c>
      <c r="C663" s="26" t="s">
        <v>10745</v>
      </c>
      <c r="D663" t="s">
        <v>169</v>
      </c>
      <c r="E663" s="27" t="s">
        <v>10746</v>
      </c>
      <c r="F663" s="28" t="s">
        <v>722</v>
      </c>
      <c r="G663" s="29">
        <v>1</v>
      </c>
      <c r="H663" s="28">
        <v>0</v>
      </c>
      <c r="I663" s="30">
        <f>ROUND(G663*H663,P4)</f>
        <v>0</v>
      </c>
      <c r="L663" s="31">
        <v>0</v>
      </c>
      <c r="M663" s="24">
        <f>ROUND(G663*L663,P4)</f>
        <v>0</v>
      </c>
      <c r="N663" s="25" t="s">
        <v>169</v>
      </c>
      <c r="O663" s="32">
        <f>M663*AA663</f>
        <v>0</v>
      </c>
      <c r="P663" s="1">
        <v>3</v>
      </c>
      <c r="AA663" s="1">
        <f>IF(P663=1,$O$3,IF(P663=2,$O$4,$O$5))</f>
        <v>0</v>
      </c>
    </row>
    <row r="664">
      <c r="A664" s="1" t="s">
        <v>173</v>
      </c>
      <c r="E664" s="27" t="s">
        <v>169</v>
      </c>
    </row>
    <row r="665" ht="51">
      <c r="A665" s="1" t="s">
        <v>174</v>
      </c>
      <c r="E665" s="33" t="s">
        <v>10532</v>
      </c>
    </row>
    <row r="666">
      <c r="A666" s="1" t="s">
        <v>176</v>
      </c>
      <c r="E666" s="27" t="s">
        <v>169</v>
      </c>
    </row>
    <row r="667">
      <c r="A667" s="1" t="s">
        <v>167</v>
      </c>
      <c r="B667" s="1">
        <v>165</v>
      </c>
      <c r="C667" s="26" t="s">
        <v>10745</v>
      </c>
      <c r="D667" t="s">
        <v>378</v>
      </c>
      <c r="E667" s="27" t="s">
        <v>10747</v>
      </c>
      <c r="F667" s="28" t="s">
        <v>722</v>
      </c>
      <c r="G667" s="29">
        <v>1</v>
      </c>
      <c r="H667" s="28">
        <v>0</v>
      </c>
      <c r="I667" s="30">
        <f>ROUND(G667*H667,P4)</f>
        <v>0</v>
      </c>
      <c r="L667" s="31">
        <v>0</v>
      </c>
      <c r="M667" s="24">
        <f>ROUND(G667*L667,P4)</f>
        <v>0</v>
      </c>
      <c r="N667" s="25" t="s">
        <v>169</v>
      </c>
      <c r="O667" s="32">
        <f>M667*AA667</f>
        <v>0</v>
      </c>
      <c r="P667" s="1">
        <v>3</v>
      </c>
      <c r="AA667" s="1">
        <f>IF(P667=1,$O$3,IF(P667=2,$O$4,$O$5))</f>
        <v>0</v>
      </c>
    </row>
    <row r="668">
      <c r="A668" s="1" t="s">
        <v>173</v>
      </c>
      <c r="E668" s="27" t="s">
        <v>169</v>
      </c>
    </row>
    <row r="669" ht="51">
      <c r="A669" s="1" t="s">
        <v>174</v>
      </c>
      <c r="E669" s="33" t="s">
        <v>10532</v>
      </c>
    </row>
    <row r="670">
      <c r="A670" s="1" t="s">
        <v>176</v>
      </c>
      <c r="E670" s="27" t="s">
        <v>169</v>
      </c>
    </row>
    <row r="671">
      <c r="A671" s="1" t="s">
        <v>167</v>
      </c>
      <c r="B671" s="1">
        <v>166</v>
      </c>
      <c r="C671" s="26" t="s">
        <v>10748</v>
      </c>
      <c r="D671" t="s">
        <v>169</v>
      </c>
      <c r="E671" s="27" t="s">
        <v>10749</v>
      </c>
      <c r="F671" s="28" t="s">
        <v>722</v>
      </c>
      <c r="G671" s="29">
        <v>1</v>
      </c>
      <c r="H671" s="28">
        <v>0</v>
      </c>
      <c r="I671" s="30">
        <f>ROUND(G671*H671,P4)</f>
        <v>0</v>
      </c>
      <c r="L671" s="31">
        <v>0</v>
      </c>
      <c r="M671" s="24">
        <f>ROUND(G671*L671,P4)</f>
        <v>0</v>
      </c>
      <c r="N671" s="25" t="s">
        <v>169</v>
      </c>
      <c r="O671" s="32">
        <f>M671*AA671</f>
        <v>0</v>
      </c>
      <c r="P671" s="1">
        <v>3</v>
      </c>
      <c r="AA671" s="1">
        <f>IF(P671=1,$O$3,IF(P671=2,$O$4,$O$5))</f>
        <v>0</v>
      </c>
    </row>
    <row r="672">
      <c r="A672" s="1" t="s">
        <v>173</v>
      </c>
      <c r="E672" s="27" t="s">
        <v>169</v>
      </c>
    </row>
    <row r="673" ht="51">
      <c r="A673" s="1" t="s">
        <v>174</v>
      </c>
      <c r="E673" s="33" t="s">
        <v>10750</v>
      </c>
    </row>
    <row r="674">
      <c r="A674" s="1" t="s">
        <v>176</v>
      </c>
      <c r="E674" s="27" t="s">
        <v>169</v>
      </c>
    </row>
    <row r="675">
      <c r="A675" s="1" t="s">
        <v>167</v>
      </c>
      <c r="B675" s="1">
        <v>167</v>
      </c>
      <c r="C675" s="26" t="s">
        <v>10748</v>
      </c>
      <c r="D675" t="s">
        <v>378</v>
      </c>
      <c r="E675" s="27" t="s">
        <v>10751</v>
      </c>
      <c r="F675" s="28" t="s">
        <v>722</v>
      </c>
      <c r="G675" s="29">
        <v>1</v>
      </c>
      <c r="H675" s="28">
        <v>0</v>
      </c>
      <c r="I675" s="30">
        <f>ROUND(G675*H675,P4)</f>
        <v>0</v>
      </c>
      <c r="L675" s="31">
        <v>0</v>
      </c>
      <c r="M675" s="24">
        <f>ROUND(G675*L675,P4)</f>
        <v>0</v>
      </c>
      <c r="N675" s="25" t="s">
        <v>169</v>
      </c>
      <c r="O675" s="32">
        <f>M675*AA675</f>
        <v>0</v>
      </c>
      <c r="P675" s="1">
        <v>3</v>
      </c>
      <c r="AA675" s="1">
        <f>IF(P675=1,$O$3,IF(P675=2,$O$4,$O$5))</f>
        <v>0</v>
      </c>
    </row>
    <row r="676">
      <c r="A676" s="1" t="s">
        <v>173</v>
      </c>
      <c r="E676" s="27" t="s">
        <v>169</v>
      </c>
    </row>
    <row r="677" ht="51">
      <c r="A677" s="1" t="s">
        <v>174</v>
      </c>
      <c r="E677" s="33" t="s">
        <v>10750</v>
      </c>
    </row>
    <row r="678">
      <c r="A678" s="1" t="s">
        <v>176</v>
      </c>
      <c r="E678" s="27" t="s">
        <v>169</v>
      </c>
    </row>
    <row r="679">
      <c r="A679" s="1" t="s">
        <v>167</v>
      </c>
      <c r="B679" s="1">
        <v>168</v>
      </c>
      <c r="C679" s="26" t="s">
        <v>10752</v>
      </c>
      <c r="D679" t="s">
        <v>169</v>
      </c>
      <c r="E679" s="27" t="s">
        <v>10753</v>
      </c>
      <c r="F679" s="28" t="s">
        <v>722</v>
      </c>
      <c r="G679" s="29">
        <v>6</v>
      </c>
      <c r="H679" s="28">
        <v>0</v>
      </c>
      <c r="I679" s="30">
        <f>ROUND(G679*H679,P4)</f>
        <v>0</v>
      </c>
      <c r="L679" s="31">
        <v>0</v>
      </c>
      <c r="M679" s="24">
        <f>ROUND(G679*L679,P4)</f>
        <v>0</v>
      </c>
      <c r="N679" s="25" t="s">
        <v>169</v>
      </c>
      <c r="O679" s="32">
        <f>M679*AA679</f>
        <v>0</v>
      </c>
      <c r="P679" s="1">
        <v>3</v>
      </c>
      <c r="AA679" s="1">
        <f>IF(P679=1,$O$3,IF(P679=2,$O$4,$O$5))</f>
        <v>0</v>
      </c>
    </row>
    <row r="680">
      <c r="A680" s="1" t="s">
        <v>173</v>
      </c>
      <c r="E680" s="27" t="s">
        <v>169</v>
      </c>
    </row>
    <row r="681" ht="51">
      <c r="A681" s="1" t="s">
        <v>174</v>
      </c>
      <c r="E681" s="33" t="s">
        <v>10754</v>
      </c>
    </row>
    <row r="682">
      <c r="A682" s="1" t="s">
        <v>176</v>
      </c>
      <c r="E682" s="27" t="s">
        <v>169</v>
      </c>
    </row>
    <row r="683">
      <c r="A683" s="1" t="s">
        <v>167</v>
      </c>
      <c r="B683" s="1">
        <v>169</v>
      </c>
      <c r="C683" s="26" t="s">
        <v>10752</v>
      </c>
      <c r="D683" t="s">
        <v>378</v>
      </c>
      <c r="E683" s="27" t="s">
        <v>10755</v>
      </c>
      <c r="F683" s="28" t="s">
        <v>722</v>
      </c>
      <c r="G683" s="29">
        <v>6</v>
      </c>
      <c r="H683" s="28">
        <v>0</v>
      </c>
      <c r="I683" s="30">
        <f>ROUND(G683*H683,P4)</f>
        <v>0</v>
      </c>
      <c r="L683" s="31">
        <v>0</v>
      </c>
      <c r="M683" s="24">
        <f>ROUND(G683*L683,P4)</f>
        <v>0</v>
      </c>
      <c r="N683" s="25" t="s">
        <v>169</v>
      </c>
      <c r="O683" s="32">
        <f>M683*AA683</f>
        <v>0</v>
      </c>
      <c r="P683" s="1">
        <v>3</v>
      </c>
      <c r="AA683" s="1">
        <f>IF(P683=1,$O$3,IF(P683=2,$O$4,$O$5))</f>
        <v>0</v>
      </c>
    </row>
    <row r="684">
      <c r="A684" s="1" t="s">
        <v>173</v>
      </c>
      <c r="E684" s="27" t="s">
        <v>169</v>
      </c>
    </row>
    <row r="685" ht="51">
      <c r="A685" s="1" t="s">
        <v>174</v>
      </c>
      <c r="E685" s="33" t="s">
        <v>10754</v>
      </c>
    </row>
    <row r="686">
      <c r="A686" s="1" t="s">
        <v>176</v>
      </c>
      <c r="E686" s="27" t="s">
        <v>169</v>
      </c>
    </row>
    <row r="687">
      <c r="A687" s="1" t="s">
        <v>167</v>
      </c>
      <c r="B687" s="1">
        <v>170</v>
      </c>
      <c r="C687" s="26" t="s">
        <v>10756</v>
      </c>
      <c r="D687" t="s">
        <v>169</v>
      </c>
      <c r="E687" s="27" t="s">
        <v>10757</v>
      </c>
      <c r="F687" s="28" t="s">
        <v>171</v>
      </c>
      <c r="G687" s="29">
        <v>2478</v>
      </c>
      <c r="H687" s="28">
        <v>0</v>
      </c>
      <c r="I687" s="30">
        <f>ROUND(G687*H687,P4)</f>
        <v>0</v>
      </c>
      <c r="L687" s="31">
        <v>0</v>
      </c>
      <c r="M687" s="24">
        <f>ROUND(G687*L687,P4)</f>
        <v>0</v>
      </c>
      <c r="N687" s="25" t="s">
        <v>169</v>
      </c>
      <c r="O687" s="32">
        <f>M687*AA687</f>
        <v>0</v>
      </c>
      <c r="P687" s="1">
        <v>3</v>
      </c>
      <c r="AA687" s="1">
        <f>IF(P687=1,$O$3,IF(P687=2,$O$4,$O$5))</f>
        <v>0</v>
      </c>
    </row>
    <row r="688">
      <c r="A688" s="1" t="s">
        <v>173</v>
      </c>
      <c r="E688" s="27" t="s">
        <v>169</v>
      </c>
    </row>
    <row r="689" ht="51">
      <c r="A689" s="1" t="s">
        <v>174</v>
      </c>
      <c r="E689" s="33" t="s">
        <v>10550</v>
      </c>
    </row>
    <row r="690">
      <c r="A690" s="1" t="s">
        <v>176</v>
      </c>
      <c r="E690" s="27" t="s">
        <v>169</v>
      </c>
    </row>
    <row r="691">
      <c r="A691" s="1" t="s">
        <v>167</v>
      </c>
      <c r="B691" s="1">
        <v>171</v>
      </c>
      <c r="C691" s="26" t="s">
        <v>10756</v>
      </c>
      <c r="D691" t="s">
        <v>378</v>
      </c>
      <c r="E691" s="27" t="s">
        <v>10758</v>
      </c>
      <c r="F691" s="28" t="s">
        <v>171</v>
      </c>
      <c r="G691" s="29">
        <v>2478</v>
      </c>
      <c r="H691" s="28">
        <v>0</v>
      </c>
      <c r="I691" s="30">
        <f>ROUND(G691*H691,P4)</f>
        <v>0</v>
      </c>
      <c r="L691" s="31">
        <v>0</v>
      </c>
      <c r="M691" s="24">
        <f>ROUND(G691*L691,P4)</f>
        <v>0</v>
      </c>
      <c r="N691" s="25" t="s">
        <v>169</v>
      </c>
      <c r="O691" s="32">
        <f>M691*AA691</f>
        <v>0</v>
      </c>
      <c r="P691" s="1">
        <v>3</v>
      </c>
      <c r="AA691" s="1">
        <f>IF(P691=1,$O$3,IF(P691=2,$O$4,$O$5))</f>
        <v>0</v>
      </c>
    </row>
    <row r="692">
      <c r="A692" s="1" t="s">
        <v>173</v>
      </c>
      <c r="E692" s="27" t="s">
        <v>169</v>
      </c>
    </row>
    <row r="693" ht="51">
      <c r="A693" s="1" t="s">
        <v>174</v>
      </c>
      <c r="E693" s="33" t="s">
        <v>10550</v>
      </c>
    </row>
    <row r="694">
      <c r="A694" s="1" t="s">
        <v>176</v>
      </c>
      <c r="E694" s="27" t="s">
        <v>169</v>
      </c>
    </row>
    <row r="695">
      <c r="A695" s="1" t="s">
        <v>167</v>
      </c>
      <c r="B695" s="1">
        <v>172</v>
      </c>
      <c r="C695" s="26" t="s">
        <v>10759</v>
      </c>
      <c r="D695" t="s">
        <v>169</v>
      </c>
      <c r="E695" s="27" t="s">
        <v>10760</v>
      </c>
      <c r="F695" s="28" t="s">
        <v>722</v>
      </c>
      <c r="G695" s="29">
        <v>1</v>
      </c>
      <c r="H695" s="28">
        <v>0</v>
      </c>
      <c r="I695" s="30">
        <f>ROUND(G695*H695,P4)</f>
        <v>0</v>
      </c>
      <c r="L695" s="31">
        <v>0</v>
      </c>
      <c r="M695" s="24">
        <f>ROUND(G695*L695,P4)</f>
        <v>0</v>
      </c>
      <c r="N695" s="25" t="s">
        <v>169</v>
      </c>
      <c r="O695" s="32">
        <f>M695*AA695</f>
        <v>0</v>
      </c>
      <c r="P695" s="1">
        <v>3</v>
      </c>
      <c r="AA695" s="1">
        <f>IF(P695=1,$O$3,IF(P695=2,$O$4,$O$5))</f>
        <v>0</v>
      </c>
    </row>
    <row r="696">
      <c r="A696" s="1" t="s">
        <v>173</v>
      </c>
      <c r="E696" s="27" t="s">
        <v>169</v>
      </c>
    </row>
    <row r="697" ht="51">
      <c r="A697" s="1" t="s">
        <v>174</v>
      </c>
      <c r="E697" s="33" t="s">
        <v>10445</v>
      </c>
    </row>
    <row r="698">
      <c r="A698" s="1" t="s">
        <v>176</v>
      </c>
      <c r="E698" s="27" t="s">
        <v>169</v>
      </c>
    </row>
    <row r="699">
      <c r="A699" s="1" t="s">
        <v>167</v>
      </c>
      <c r="B699" s="1">
        <v>173</v>
      </c>
      <c r="C699" s="26" t="s">
        <v>10759</v>
      </c>
      <c r="D699" t="s">
        <v>378</v>
      </c>
      <c r="E699" s="27" t="s">
        <v>10761</v>
      </c>
      <c r="F699" s="28" t="s">
        <v>722</v>
      </c>
      <c r="G699" s="29">
        <v>1</v>
      </c>
      <c r="H699" s="28">
        <v>0</v>
      </c>
      <c r="I699" s="30">
        <f>ROUND(G699*H699,P4)</f>
        <v>0</v>
      </c>
      <c r="L699" s="31">
        <v>0</v>
      </c>
      <c r="M699" s="24">
        <f>ROUND(G699*L699,P4)</f>
        <v>0</v>
      </c>
      <c r="N699" s="25" t="s">
        <v>169</v>
      </c>
      <c r="O699" s="32">
        <f>M699*AA699</f>
        <v>0</v>
      </c>
      <c r="P699" s="1">
        <v>3</v>
      </c>
      <c r="AA699" s="1">
        <f>IF(P699=1,$O$3,IF(P699=2,$O$4,$O$5))</f>
        <v>0</v>
      </c>
    </row>
    <row r="700">
      <c r="A700" s="1" t="s">
        <v>173</v>
      </c>
      <c r="E700" s="27" t="s">
        <v>169</v>
      </c>
    </row>
    <row r="701" ht="51">
      <c r="A701" s="1" t="s">
        <v>174</v>
      </c>
      <c r="E701" s="33" t="s">
        <v>10445</v>
      </c>
    </row>
    <row r="702">
      <c r="A702" s="1" t="s">
        <v>176</v>
      </c>
      <c r="E702" s="27" t="s">
        <v>169</v>
      </c>
    </row>
    <row r="703">
      <c r="A703" s="1" t="s">
        <v>164</v>
      </c>
      <c r="C703" s="22" t="s">
        <v>10762</v>
      </c>
      <c r="E703" s="23" t="s">
        <v>10763</v>
      </c>
      <c r="L703" s="24">
        <f>SUMIFS(L704:L731,A704:A731,"P")</f>
        <v>0</v>
      </c>
      <c r="M703" s="24">
        <f>SUMIFS(M704:M731,A704:A731,"P")</f>
        <v>0</v>
      </c>
      <c r="N703" s="25"/>
    </row>
    <row r="704">
      <c r="A704" s="1" t="s">
        <v>167</v>
      </c>
      <c r="B704" s="1">
        <v>174</v>
      </c>
      <c r="C704" s="26" t="s">
        <v>10764</v>
      </c>
      <c r="D704" t="s">
        <v>169</v>
      </c>
      <c r="E704" s="27" t="s">
        <v>10765</v>
      </c>
      <c r="F704" s="28" t="s">
        <v>722</v>
      </c>
      <c r="G704" s="29">
        <v>2</v>
      </c>
      <c r="H704" s="28">
        <v>0</v>
      </c>
      <c r="I704" s="30">
        <f>ROUND(G704*H704,P4)</f>
        <v>0</v>
      </c>
      <c r="L704" s="31">
        <v>0</v>
      </c>
      <c r="M704" s="24">
        <f>ROUND(G704*L704,P4)</f>
        <v>0</v>
      </c>
      <c r="N704" s="25" t="s">
        <v>172</v>
      </c>
      <c r="O704" s="32">
        <f>M704*AA704</f>
        <v>0</v>
      </c>
      <c r="P704" s="1">
        <v>3</v>
      </c>
      <c r="AA704" s="1">
        <f>IF(P704=1,$O$3,IF(P704=2,$O$4,$O$5))</f>
        <v>0</v>
      </c>
    </row>
    <row r="705" ht="25.5">
      <c r="A705" s="1" t="s">
        <v>173</v>
      </c>
      <c r="E705" s="27" t="s">
        <v>10766</v>
      </c>
    </row>
    <row r="706" ht="51">
      <c r="A706" s="1" t="s">
        <v>174</v>
      </c>
      <c r="E706" s="33" t="s">
        <v>10679</v>
      </c>
    </row>
    <row r="707">
      <c r="A707" s="1" t="s">
        <v>176</v>
      </c>
      <c r="E707" s="27" t="s">
        <v>169</v>
      </c>
    </row>
    <row r="708">
      <c r="A708" s="1" t="s">
        <v>167</v>
      </c>
      <c r="B708" s="1">
        <v>175</v>
      </c>
      <c r="C708" s="26" t="s">
        <v>10767</v>
      </c>
      <c r="D708" t="s">
        <v>169</v>
      </c>
      <c r="E708" s="27" t="s">
        <v>10768</v>
      </c>
      <c r="F708" s="28" t="s">
        <v>722</v>
      </c>
      <c r="G708" s="29">
        <v>1</v>
      </c>
      <c r="H708" s="28">
        <v>0</v>
      </c>
      <c r="I708" s="30">
        <f>ROUND(G708*H708,P4)</f>
        <v>0</v>
      </c>
      <c r="L708" s="31">
        <v>0</v>
      </c>
      <c r="M708" s="24">
        <f>ROUND(G708*L708,P4)</f>
        <v>0</v>
      </c>
      <c r="N708" s="25" t="s">
        <v>169</v>
      </c>
      <c r="O708" s="32">
        <f>M708*AA708</f>
        <v>0</v>
      </c>
      <c r="P708" s="1">
        <v>3</v>
      </c>
      <c r="AA708" s="1">
        <f>IF(P708=1,$O$3,IF(P708=2,$O$4,$O$5))</f>
        <v>0</v>
      </c>
    </row>
    <row r="709" ht="51">
      <c r="A709" s="1" t="s">
        <v>173</v>
      </c>
      <c r="E709" s="27" t="s">
        <v>10769</v>
      </c>
    </row>
    <row r="710" ht="51">
      <c r="A710" s="1" t="s">
        <v>174</v>
      </c>
      <c r="E710" s="33" t="s">
        <v>10750</v>
      </c>
    </row>
    <row r="711">
      <c r="A711" s="1" t="s">
        <v>176</v>
      </c>
      <c r="E711" s="27" t="s">
        <v>169</v>
      </c>
    </row>
    <row r="712">
      <c r="A712" s="1" t="s">
        <v>167</v>
      </c>
      <c r="B712" s="1">
        <v>176</v>
      </c>
      <c r="C712" s="26" t="s">
        <v>10767</v>
      </c>
      <c r="D712" t="s">
        <v>378</v>
      </c>
      <c r="E712" s="27" t="s">
        <v>10770</v>
      </c>
      <c r="F712" s="28" t="s">
        <v>722</v>
      </c>
      <c r="G712" s="29">
        <v>1</v>
      </c>
      <c r="H712" s="28">
        <v>0</v>
      </c>
      <c r="I712" s="30">
        <f>ROUND(G712*H712,P4)</f>
        <v>0</v>
      </c>
      <c r="L712" s="31">
        <v>0</v>
      </c>
      <c r="M712" s="24">
        <f>ROUND(G712*L712,P4)</f>
        <v>0</v>
      </c>
      <c r="N712" s="25" t="s">
        <v>169</v>
      </c>
      <c r="O712" s="32">
        <f>M712*AA712</f>
        <v>0</v>
      </c>
      <c r="P712" s="1">
        <v>3</v>
      </c>
      <c r="AA712" s="1">
        <f>IF(P712=1,$O$3,IF(P712=2,$O$4,$O$5))</f>
        <v>0</v>
      </c>
    </row>
    <row r="713" ht="51">
      <c r="A713" s="1" t="s">
        <v>173</v>
      </c>
      <c r="E713" s="27" t="s">
        <v>10769</v>
      </c>
    </row>
    <row r="714" ht="51">
      <c r="A714" s="1" t="s">
        <v>174</v>
      </c>
      <c r="E714" s="33" t="s">
        <v>10750</v>
      </c>
    </row>
    <row r="715">
      <c r="A715" s="1" t="s">
        <v>176</v>
      </c>
      <c r="E715" s="27" t="s">
        <v>169</v>
      </c>
    </row>
    <row r="716">
      <c r="A716" s="1" t="s">
        <v>167</v>
      </c>
      <c r="B716" s="1">
        <v>177</v>
      </c>
      <c r="C716" s="26" t="s">
        <v>10771</v>
      </c>
      <c r="D716" t="s">
        <v>169</v>
      </c>
      <c r="E716" s="27" t="s">
        <v>10772</v>
      </c>
      <c r="F716" s="28" t="s">
        <v>722</v>
      </c>
      <c r="G716" s="29">
        <v>1</v>
      </c>
      <c r="H716" s="28">
        <v>0</v>
      </c>
      <c r="I716" s="30">
        <f>ROUND(G716*H716,P4)</f>
        <v>0</v>
      </c>
      <c r="L716" s="31">
        <v>0</v>
      </c>
      <c r="M716" s="24">
        <f>ROUND(G716*L716,P4)</f>
        <v>0</v>
      </c>
      <c r="N716" s="25" t="s">
        <v>169</v>
      </c>
      <c r="O716" s="32">
        <f>M716*AA716</f>
        <v>0</v>
      </c>
      <c r="P716" s="1">
        <v>3</v>
      </c>
      <c r="AA716" s="1">
        <f>IF(P716=1,$O$3,IF(P716=2,$O$4,$O$5))</f>
        <v>0</v>
      </c>
    </row>
    <row r="717">
      <c r="A717" s="1" t="s">
        <v>173</v>
      </c>
      <c r="E717" s="27" t="s">
        <v>10773</v>
      </c>
    </row>
    <row r="718" ht="51">
      <c r="A718" s="1" t="s">
        <v>174</v>
      </c>
      <c r="E718" s="33" t="s">
        <v>10532</v>
      </c>
    </row>
    <row r="719">
      <c r="A719" s="1" t="s">
        <v>176</v>
      </c>
      <c r="E719" s="27" t="s">
        <v>169</v>
      </c>
    </row>
    <row r="720">
      <c r="A720" s="1" t="s">
        <v>167</v>
      </c>
      <c r="B720" s="1">
        <v>178</v>
      </c>
      <c r="C720" s="26" t="s">
        <v>10771</v>
      </c>
      <c r="D720" t="s">
        <v>378</v>
      </c>
      <c r="E720" s="27" t="s">
        <v>10774</v>
      </c>
      <c r="F720" s="28" t="s">
        <v>722</v>
      </c>
      <c r="G720" s="29">
        <v>1</v>
      </c>
      <c r="H720" s="28">
        <v>0</v>
      </c>
      <c r="I720" s="30">
        <f>ROUND(G720*H720,P4)</f>
        <v>0</v>
      </c>
      <c r="L720" s="31">
        <v>0</v>
      </c>
      <c r="M720" s="24">
        <f>ROUND(G720*L720,P4)</f>
        <v>0</v>
      </c>
      <c r="N720" s="25" t="s">
        <v>169</v>
      </c>
      <c r="O720" s="32">
        <f>M720*AA720</f>
        <v>0</v>
      </c>
      <c r="P720" s="1">
        <v>3</v>
      </c>
      <c r="AA720" s="1">
        <f>IF(P720=1,$O$3,IF(P720=2,$O$4,$O$5))</f>
        <v>0</v>
      </c>
    </row>
    <row r="721">
      <c r="A721" s="1" t="s">
        <v>173</v>
      </c>
      <c r="E721" s="27" t="s">
        <v>10773</v>
      </c>
    </row>
    <row r="722" ht="51">
      <c r="A722" s="1" t="s">
        <v>174</v>
      </c>
      <c r="E722" s="33" t="s">
        <v>10532</v>
      </c>
    </row>
    <row r="723">
      <c r="A723" s="1" t="s">
        <v>176</v>
      </c>
      <c r="E723" s="27" t="s">
        <v>169</v>
      </c>
    </row>
    <row r="724">
      <c r="A724" s="1" t="s">
        <v>167</v>
      </c>
      <c r="B724" s="1">
        <v>179</v>
      </c>
      <c r="C724" s="26" t="s">
        <v>10775</v>
      </c>
      <c r="D724" t="s">
        <v>169</v>
      </c>
      <c r="E724" s="27" t="s">
        <v>10772</v>
      </c>
      <c r="F724" s="28" t="s">
        <v>722</v>
      </c>
      <c r="G724" s="29">
        <v>1</v>
      </c>
      <c r="H724" s="28">
        <v>0</v>
      </c>
      <c r="I724" s="30">
        <f>ROUND(G724*H724,P4)</f>
        <v>0</v>
      </c>
      <c r="L724" s="31">
        <v>0</v>
      </c>
      <c r="M724" s="24">
        <f>ROUND(G724*L724,P4)</f>
        <v>0</v>
      </c>
      <c r="N724" s="25" t="s">
        <v>169</v>
      </c>
      <c r="O724" s="32">
        <f>M724*AA724</f>
        <v>0</v>
      </c>
      <c r="P724" s="1">
        <v>3</v>
      </c>
      <c r="AA724" s="1">
        <f>IF(P724=1,$O$3,IF(P724=2,$O$4,$O$5))</f>
        <v>0</v>
      </c>
    </row>
    <row r="725">
      <c r="A725" s="1" t="s">
        <v>173</v>
      </c>
      <c r="E725" s="27" t="s">
        <v>10776</v>
      </c>
    </row>
    <row r="726" ht="51">
      <c r="A726" s="1" t="s">
        <v>174</v>
      </c>
      <c r="E726" s="33" t="s">
        <v>10532</v>
      </c>
    </row>
    <row r="727">
      <c r="A727" s="1" t="s">
        <v>176</v>
      </c>
      <c r="E727" s="27" t="s">
        <v>169</v>
      </c>
    </row>
    <row r="728">
      <c r="A728" s="1" t="s">
        <v>167</v>
      </c>
      <c r="B728" s="1">
        <v>180</v>
      </c>
      <c r="C728" s="26" t="s">
        <v>10775</v>
      </c>
      <c r="D728" t="s">
        <v>378</v>
      </c>
      <c r="E728" s="27" t="s">
        <v>10774</v>
      </c>
      <c r="F728" s="28" t="s">
        <v>722</v>
      </c>
      <c r="G728" s="29">
        <v>1</v>
      </c>
      <c r="H728" s="28">
        <v>0</v>
      </c>
      <c r="I728" s="30">
        <f>ROUND(G728*H728,P4)</f>
        <v>0</v>
      </c>
      <c r="L728" s="31">
        <v>0</v>
      </c>
      <c r="M728" s="24">
        <f>ROUND(G728*L728,P4)</f>
        <v>0</v>
      </c>
      <c r="N728" s="25" t="s">
        <v>169</v>
      </c>
      <c r="O728" s="32">
        <f>M728*AA728</f>
        <v>0</v>
      </c>
      <c r="P728" s="1">
        <v>3</v>
      </c>
      <c r="AA728" s="1">
        <f>IF(P728=1,$O$3,IF(P728=2,$O$4,$O$5))</f>
        <v>0</v>
      </c>
    </row>
    <row r="729">
      <c r="A729" s="1" t="s">
        <v>173</v>
      </c>
      <c r="E729" s="27" t="s">
        <v>10776</v>
      </c>
    </row>
    <row r="730" ht="51">
      <c r="A730" s="1" t="s">
        <v>174</v>
      </c>
      <c r="E730" s="33" t="s">
        <v>10532</v>
      </c>
    </row>
    <row r="731">
      <c r="A731" s="1" t="s">
        <v>176</v>
      </c>
      <c r="E731" s="27" t="s">
        <v>169</v>
      </c>
    </row>
    <row r="732">
      <c r="A732" s="1" t="s">
        <v>164</v>
      </c>
      <c r="C732" s="22" t="s">
        <v>10777</v>
      </c>
      <c r="E732" s="23" t="s">
        <v>10778</v>
      </c>
      <c r="L732" s="24">
        <f>SUMIFS(L733:L1104,A733:A1104,"P")</f>
        <v>0</v>
      </c>
      <c r="M732" s="24">
        <f>SUMIFS(M733:M1104,A733:A1104,"P")</f>
        <v>0</v>
      </c>
      <c r="N732" s="25"/>
    </row>
    <row r="733">
      <c r="A733" s="1" t="s">
        <v>167</v>
      </c>
      <c r="B733" s="1">
        <v>181</v>
      </c>
      <c r="C733" s="26" t="s">
        <v>10779</v>
      </c>
      <c r="D733" t="s">
        <v>169</v>
      </c>
      <c r="E733" s="27" t="s">
        <v>10780</v>
      </c>
      <c r="F733" s="28" t="s">
        <v>722</v>
      </c>
      <c r="G733" s="29">
        <v>46</v>
      </c>
      <c r="H733" s="28">
        <v>0</v>
      </c>
      <c r="I733" s="30">
        <f>ROUND(G733*H733,P4)</f>
        <v>0</v>
      </c>
      <c r="L733" s="31">
        <v>0</v>
      </c>
      <c r="M733" s="24">
        <f>ROUND(G733*L733,P4)</f>
        <v>0</v>
      </c>
      <c r="N733" s="25" t="s">
        <v>172</v>
      </c>
      <c r="O733" s="32">
        <f>M733*AA733</f>
        <v>0</v>
      </c>
      <c r="P733" s="1">
        <v>3</v>
      </c>
      <c r="AA733" s="1">
        <f>IF(P733=1,$O$3,IF(P733=2,$O$4,$O$5))</f>
        <v>0</v>
      </c>
    </row>
    <row r="734">
      <c r="A734" s="1" t="s">
        <v>173</v>
      </c>
      <c r="E734" s="27" t="s">
        <v>169</v>
      </c>
    </row>
    <row r="735">
      <c r="A735" s="1" t="s">
        <v>174</v>
      </c>
    </row>
    <row r="736">
      <c r="A736" s="1" t="s">
        <v>176</v>
      </c>
      <c r="E736" s="27" t="s">
        <v>169</v>
      </c>
    </row>
    <row r="737">
      <c r="A737" s="1" t="s">
        <v>167</v>
      </c>
      <c r="B737" s="1">
        <v>182</v>
      </c>
      <c r="C737" s="26" t="s">
        <v>10781</v>
      </c>
      <c r="D737" t="s">
        <v>169</v>
      </c>
      <c r="E737" s="27" t="s">
        <v>10782</v>
      </c>
      <c r="F737" s="28" t="s">
        <v>722</v>
      </c>
      <c r="G737" s="29">
        <v>12</v>
      </c>
      <c r="H737" s="28">
        <v>0</v>
      </c>
      <c r="I737" s="30">
        <f>ROUND(G737*H737,P4)</f>
        <v>0</v>
      </c>
      <c r="L737" s="31">
        <v>0</v>
      </c>
      <c r="M737" s="24">
        <f>ROUND(G737*L737,P4)</f>
        <v>0</v>
      </c>
      <c r="N737" s="25" t="s">
        <v>172</v>
      </c>
      <c r="O737" s="32">
        <f>M737*AA737</f>
        <v>0</v>
      </c>
      <c r="P737" s="1">
        <v>3</v>
      </c>
      <c r="AA737" s="1">
        <f>IF(P737=1,$O$3,IF(P737=2,$O$4,$O$5))</f>
        <v>0</v>
      </c>
    </row>
    <row r="738">
      <c r="A738" s="1" t="s">
        <v>173</v>
      </c>
      <c r="E738" s="27" t="s">
        <v>169</v>
      </c>
    </row>
    <row r="739">
      <c r="A739" s="1" t="s">
        <v>174</v>
      </c>
    </row>
    <row r="740">
      <c r="A740" s="1" t="s">
        <v>176</v>
      </c>
      <c r="E740" s="27" t="s">
        <v>169</v>
      </c>
    </row>
    <row r="741">
      <c r="A741" s="1" t="s">
        <v>167</v>
      </c>
      <c r="B741" s="1">
        <v>183</v>
      </c>
      <c r="C741" s="26" t="s">
        <v>10783</v>
      </c>
      <c r="D741" t="s">
        <v>169</v>
      </c>
      <c r="E741" s="27" t="s">
        <v>10784</v>
      </c>
      <c r="F741" s="28" t="s">
        <v>722</v>
      </c>
      <c r="G741" s="29">
        <v>56</v>
      </c>
      <c r="H741" s="28">
        <v>0</v>
      </c>
      <c r="I741" s="30">
        <f>ROUND(G741*H741,P4)</f>
        <v>0</v>
      </c>
      <c r="L741" s="31">
        <v>0</v>
      </c>
      <c r="M741" s="24">
        <f>ROUND(G741*L741,P4)</f>
        <v>0</v>
      </c>
      <c r="N741" s="25" t="s">
        <v>172</v>
      </c>
      <c r="O741" s="32">
        <f>M741*AA741</f>
        <v>0</v>
      </c>
      <c r="P741" s="1">
        <v>3</v>
      </c>
      <c r="AA741" s="1">
        <f>IF(P741=1,$O$3,IF(P741=2,$O$4,$O$5))</f>
        <v>0</v>
      </c>
    </row>
    <row r="742">
      <c r="A742" s="1" t="s">
        <v>173</v>
      </c>
      <c r="E742" s="27" t="s">
        <v>169</v>
      </c>
    </row>
    <row r="743">
      <c r="A743" s="1" t="s">
        <v>174</v>
      </c>
    </row>
    <row r="744">
      <c r="A744" s="1" t="s">
        <v>176</v>
      </c>
      <c r="E744" s="27" t="s">
        <v>169</v>
      </c>
    </row>
    <row r="745">
      <c r="A745" s="1" t="s">
        <v>167</v>
      </c>
      <c r="B745" s="1">
        <v>184</v>
      </c>
      <c r="C745" s="26" t="s">
        <v>10785</v>
      </c>
      <c r="D745" t="s">
        <v>169</v>
      </c>
      <c r="E745" s="27" t="s">
        <v>10786</v>
      </c>
      <c r="F745" s="28" t="s">
        <v>722</v>
      </c>
      <c r="G745" s="29">
        <v>9</v>
      </c>
      <c r="H745" s="28">
        <v>0</v>
      </c>
      <c r="I745" s="30">
        <f>ROUND(G745*H745,P4)</f>
        <v>0</v>
      </c>
      <c r="L745" s="31">
        <v>0</v>
      </c>
      <c r="M745" s="24">
        <f>ROUND(G745*L745,P4)</f>
        <v>0</v>
      </c>
      <c r="N745" s="25" t="s">
        <v>172</v>
      </c>
      <c r="O745" s="32">
        <f>M745*AA745</f>
        <v>0</v>
      </c>
      <c r="P745" s="1">
        <v>3</v>
      </c>
      <c r="AA745" s="1">
        <f>IF(P745=1,$O$3,IF(P745=2,$O$4,$O$5))</f>
        <v>0</v>
      </c>
    </row>
    <row r="746">
      <c r="A746" s="1" t="s">
        <v>173</v>
      </c>
      <c r="E746" s="27" t="s">
        <v>169</v>
      </c>
    </row>
    <row r="747">
      <c r="A747" s="1" t="s">
        <v>174</v>
      </c>
    </row>
    <row r="748">
      <c r="A748" s="1" t="s">
        <v>176</v>
      </c>
      <c r="E748" s="27" t="s">
        <v>169</v>
      </c>
    </row>
    <row r="749">
      <c r="A749" s="1" t="s">
        <v>167</v>
      </c>
      <c r="B749" s="1">
        <v>185</v>
      </c>
      <c r="C749" s="26" t="s">
        <v>10787</v>
      </c>
      <c r="D749" t="s">
        <v>169</v>
      </c>
      <c r="E749" s="27" t="s">
        <v>10788</v>
      </c>
      <c r="F749" s="28" t="s">
        <v>722</v>
      </c>
      <c r="G749" s="29">
        <v>7</v>
      </c>
      <c r="H749" s="28">
        <v>0</v>
      </c>
      <c r="I749" s="30">
        <f>ROUND(G749*H749,P4)</f>
        <v>0</v>
      </c>
      <c r="L749" s="31">
        <v>0</v>
      </c>
      <c r="M749" s="24">
        <f>ROUND(G749*L749,P4)</f>
        <v>0</v>
      </c>
      <c r="N749" s="25" t="s">
        <v>172</v>
      </c>
      <c r="O749" s="32">
        <f>M749*AA749</f>
        <v>0</v>
      </c>
      <c r="P749" s="1">
        <v>3</v>
      </c>
      <c r="AA749" s="1">
        <f>IF(P749=1,$O$3,IF(P749=2,$O$4,$O$5))</f>
        <v>0</v>
      </c>
    </row>
    <row r="750">
      <c r="A750" s="1" t="s">
        <v>173</v>
      </c>
      <c r="E750" s="27" t="s">
        <v>169</v>
      </c>
    </row>
    <row r="751">
      <c r="A751" s="1" t="s">
        <v>174</v>
      </c>
    </row>
    <row r="752">
      <c r="A752" s="1" t="s">
        <v>176</v>
      </c>
      <c r="E752" s="27" t="s">
        <v>169</v>
      </c>
    </row>
    <row r="753">
      <c r="A753" s="1" t="s">
        <v>167</v>
      </c>
      <c r="B753" s="1">
        <v>186</v>
      </c>
      <c r="C753" s="26" t="s">
        <v>10789</v>
      </c>
      <c r="D753" t="s">
        <v>169</v>
      </c>
      <c r="E753" s="27" t="s">
        <v>10790</v>
      </c>
      <c r="F753" s="28" t="s">
        <v>722</v>
      </c>
      <c r="G753" s="29">
        <v>7</v>
      </c>
      <c r="H753" s="28">
        <v>0</v>
      </c>
      <c r="I753" s="30">
        <f>ROUND(G753*H753,P4)</f>
        <v>0</v>
      </c>
      <c r="L753" s="31">
        <v>0</v>
      </c>
      <c r="M753" s="24">
        <f>ROUND(G753*L753,P4)</f>
        <v>0</v>
      </c>
      <c r="N753" s="25" t="s">
        <v>172</v>
      </c>
      <c r="O753" s="32">
        <f>M753*AA753</f>
        <v>0</v>
      </c>
      <c r="P753" s="1">
        <v>3</v>
      </c>
      <c r="AA753" s="1">
        <f>IF(P753=1,$O$3,IF(P753=2,$O$4,$O$5))</f>
        <v>0</v>
      </c>
    </row>
    <row r="754">
      <c r="A754" s="1" t="s">
        <v>173</v>
      </c>
      <c r="E754" s="27" t="s">
        <v>169</v>
      </c>
    </row>
    <row r="755">
      <c r="A755" s="1" t="s">
        <v>174</v>
      </c>
    </row>
    <row r="756">
      <c r="A756" s="1" t="s">
        <v>176</v>
      </c>
      <c r="E756" s="27" t="s">
        <v>169</v>
      </c>
    </row>
    <row r="757">
      <c r="A757" s="1" t="s">
        <v>167</v>
      </c>
      <c r="B757" s="1">
        <v>187</v>
      </c>
      <c r="C757" s="26" t="s">
        <v>10791</v>
      </c>
      <c r="D757" t="s">
        <v>169</v>
      </c>
      <c r="E757" s="27" t="s">
        <v>10792</v>
      </c>
      <c r="F757" s="28" t="s">
        <v>722</v>
      </c>
      <c r="G757" s="29">
        <v>14</v>
      </c>
      <c r="H757" s="28">
        <v>0</v>
      </c>
      <c r="I757" s="30">
        <f>ROUND(G757*H757,P4)</f>
        <v>0</v>
      </c>
      <c r="L757" s="31">
        <v>0</v>
      </c>
      <c r="M757" s="24">
        <f>ROUND(G757*L757,P4)</f>
        <v>0</v>
      </c>
      <c r="N757" s="25" t="s">
        <v>172</v>
      </c>
      <c r="O757" s="32">
        <f>M757*AA757</f>
        <v>0</v>
      </c>
      <c r="P757" s="1">
        <v>3</v>
      </c>
      <c r="AA757" s="1">
        <f>IF(P757=1,$O$3,IF(P757=2,$O$4,$O$5))</f>
        <v>0</v>
      </c>
    </row>
    <row r="758">
      <c r="A758" s="1" t="s">
        <v>173</v>
      </c>
      <c r="E758" s="27" t="s">
        <v>169</v>
      </c>
    </row>
    <row r="759">
      <c r="A759" s="1" t="s">
        <v>174</v>
      </c>
    </row>
    <row r="760">
      <c r="A760" s="1" t="s">
        <v>176</v>
      </c>
      <c r="E760" s="27" t="s">
        <v>169</v>
      </c>
    </row>
    <row r="761">
      <c r="A761" s="1" t="s">
        <v>167</v>
      </c>
      <c r="B761" s="1">
        <v>188</v>
      </c>
      <c r="C761" s="26" t="s">
        <v>10793</v>
      </c>
      <c r="D761" t="s">
        <v>169</v>
      </c>
      <c r="E761" s="27" t="s">
        <v>10794</v>
      </c>
      <c r="F761" s="28" t="s">
        <v>722</v>
      </c>
      <c r="G761" s="29">
        <v>11</v>
      </c>
      <c r="H761" s="28">
        <v>0</v>
      </c>
      <c r="I761" s="30">
        <f>ROUND(G761*H761,P4)</f>
        <v>0</v>
      </c>
      <c r="L761" s="31">
        <v>0</v>
      </c>
      <c r="M761" s="24">
        <f>ROUND(G761*L761,P4)</f>
        <v>0</v>
      </c>
      <c r="N761" s="25" t="s">
        <v>172</v>
      </c>
      <c r="O761" s="32">
        <f>M761*AA761</f>
        <v>0</v>
      </c>
      <c r="P761" s="1">
        <v>3</v>
      </c>
      <c r="AA761" s="1">
        <f>IF(P761=1,$O$3,IF(P761=2,$O$4,$O$5))</f>
        <v>0</v>
      </c>
    </row>
    <row r="762">
      <c r="A762" s="1" t="s">
        <v>173</v>
      </c>
      <c r="E762" s="27" t="s">
        <v>169</v>
      </c>
    </row>
    <row r="763">
      <c r="A763" s="1" t="s">
        <v>174</v>
      </c>
    </row>
    <row r="764">
      <c r="A764" s="1" t="s">
        <v>176</v>
      </c>
      <c r="E764" s="27" t="s">
        <v>169</v>
      </c>
    </row>
    <row r="765">
      <c r="A765" s="1" t="s">
        <v>167</v>
      </c>
      <c r="B765" s="1">
        <v>189</v>
      </c>
      <c r="C765" s="26" t="s">
        <v>10795</v>
      </c>
      <c r="D765" t="s">
        <v>169</v>
      </c>
      <c r="E765" s="27" t="s">
        <v>10796</v>
      </c>
      <c r="F765" s="28" t="s">
        <v>722</v>
      </c>
      <c r="G765" s="29">
        <v>9</v>
      </c>
      <c r="H765" s="28">
        <v>0</v>
      </c>
      <c r="I765" s="30">
        <f>ROUND(G765*H765,P4)</f>
        <v>0</v>
      </c>
      <c r="L765" s="31">
        <v>0</v>
      </c>
      <c r="M765" s="24">
        <f>ROUND(G765*L765,P4)</f>
        <v>0</v>
      </c>
      <c r="N765" s="25" t="s">
        <v>172</v>
      </c>
      <c r="O765" s="32">
        <f>M765*AA765</f>
        <v>0</v>
      </c>
      <c r="P765" s="1">
        <v>3</v>
      </c>
      <c r="AA765" s="1">
        <f>IF(P765=1,$O$3,IF(P765=2,$O$4,$O$5))</f>
        <v>0</v>
      </c>
    </row>
    <row r="766">
      <c r="A766" s="1" t="s">
        <v>173</v>
      </c>
      <c r="E766" s="27" t="s">
        <v>169</v>
      </c>
    </row>
    <row r="767">
      <c r="A767" s="1" t="s">
        <v>174</v>
      </c>
    </row>
    <row r="768">
      <c r="A768" s="1" t="s">
        <v>176</v>
      </c>
      <c r="E768" s="27" t="s">
        <v>169</v>
      </c>
    </row>
    <row r="769">
      <c r="A769" s="1" t="s">
        <v>167</v>
      </c>
      <c r="B769" s="1">
        <v>190</v>
      </c>
      <c r="C769" s="26" t="s">
        <v>10797</v>
      </c>
      <c r="D769" t="s">
        <v>169</v>
      </c>
      <c r="E769" s="27" t="s">
        <v>10798</v>
      </c>
      <c r="F769" s="28" t="s">
        <v>722</v>
      </c>
      <c r="G769" s="29">
        <v>22</v>
      </c>
      <c r="H769" s="28">
        <v>0</v>
      </c>
      <c r="I769" s="30">
        <f>ROUND(G769*H769,P4)</f>
        <v>0</v>
      </c>
      <c r="L769" s="31">
        <v>0</v>
      </c>
      <c r="M769" s="24">
        <f>ROUND(G769*L769,P4)</f>
        <v>0</v>
      </c>
      <c r="N769" s="25" t="s">
        <v>172</v>
      </c>
      <c r="O769" s="32">
        <f>M769*AA769</f>
        <v>0</v>
      </c>
      <c r="P769" s="1">
        <v>3</v>
      </c>
      <c r="AA769" s="1">
        <f>IF(P769=1,$O$3,IF(P769=2,$O$4,$O$5))</f>
        <v>0</v>
      </c>
    </row>
    <row r="770">
      <c r="A770" s="1" t="s">
        <v>173</v>
      </c>
      <c r="E770" s="27" t="s">
        <v>169</v>
      </c>
    </row>
    <row r="771">
      <c r="A771" s="1" t="s">
        <v>174</v>
      </c>
    </row>
    <row r="772">
      <c r="A772" s="1" t="s">
        <v>176</v>
      </c>
      <c r="E772" s="27" t="s">
        <v>169</v>
      </c>
    </row>
    <row r="773" ht="25.5">
      <c r="A773" s="1" t="s">
        <v>167</v>
      </c>
      <c r="B773" s="1">
        <v>191</v>
      </c>
      <c r="C773" s="26" t="s">
        <v>10799</v>
      </c>
      <c r="D773" t="s">
        <v>169</v>
      </c>
      <c r="E773" s="27" t="s">
        <v>10800</v>
      </c>
      <c r="F773" s="28" t="s">
        <v>722</v>
      </c>
      <c r="G773" s="29">
        <v>12</v>
      </c>
      <c r="H773" s="28">
        <v>0</v>
      </c>
      <c r="I773" s="30">
        <f>ROUND(G773*H773,P4)</f>
        <v>0</v>
      </c>
      <c r="L773" s="31">
        <v>0</v>
      </c>
      <c r="M773" s="24">
        <f>ROUND(G773*L773,P4)</f>
        <v>0</v>
      </c>
      <c r="N773" s="25" t="s">
        <v>172</v>
      </c>
      <c r="O773" s="32">
        <f>M773*AA773</f>
        <v>0</v>
      </c>
      <c r="P773" s="1">
        <v>3</v>
      </c>
      <c r="AA773" s="1">
        <f>IF(P773=1,$O$3,IF(P773=2,$O$4,$O$5))</f>
        <v>0</v>
      </c>
    </row>
    <row r="774">
      <c r="A774" s="1" t="s">
        <v>173</v>
      </c>
      <c r="E774" s="27" t="s">
        <v>169</v>
      </c>
    </row>
    <row r="775">
      <c r="A775" s="1" t="s">
        <v>174</v>
      </c>
    </row>
    <row r="776">
      <c r="A776" s="1" t="s">
        <v>176</v>
      </c>
      <c r="E776" s="27" t="s">
        <v>10801</v>
      </c>
    </row>
    <row r="777">
      <c r="A777" s="1" t="s">
        <v>167</v>
      </c>
      <c r="B777" s="1">
        <v>192</v>
      </c>
      <c r="C777" s="26" t="s">
        <v>10802</v>
      </c>
      <c r="D777" t="s">
        <v>169</v>
      </c>
      <c r="E777" s="27" t="s">
        <v>10803</v>
      </c>
      <c r="F777" s="28" t="s">
        <v>722</v>
      </c>
      <c r="G777" s="29">
        <v>18</v>
      </c>
      <c r="H777" s="28">
        <v>0</v>
      </c>
      <c r="I777" s="30">
        <f>ROUND(G777*H777,P4)</f>
        <v>0</v>
      </c>
      <c r="L777" s="31">
        <v>0</v>
      </c>
      <c r="M777" s="24">
        <f>ROUND(G777*L777,P4)</f>
        <v>0</v>
      </c>
      <c r="N777" s="25" t="s">
        <v>172</v>
      </c>
      <c r="O777" s="32">
        <f>M777*AA777</f>
        <v>0</v>
      </c>
      <c r="P777" s="1">
        <v>3</v>
      </c>
      <c r="AA777" s="1">
        <f>IF(P777=1,$O$3,IF(P777=2,$O$4,$O$5))</f>
        <v>0</v>
      </c>
    </row>
    <row r="778">
      <c r="A778" s="1" t="s">
        <v>173</v>
      </c>
      <c r="E778" s="27" t="s">
        <v>169</v>
      </c>
    </row>
    <row r="779">
      <c r="A779" s="1" t="s">
        <v>174</v>
      </c>
    </row>
    <row r="780">
      <c r="A780" s="1" t="s">
        <v>176</v>
      </c>
      <c r="E780" s="27" t="s">
        <v>169</v>
      </c>
    </row>
    <row r="781">
      <c r="A781" s="1" t="s">
        <v>167</v>
      </c>
      <c r="B781" s="1">
        <v>193</v>
      </c>
      <c r="C781" s="26" t="s">
        <v>10802</v>
      </c>
      <c r="D781" t="s">
        <v>378</v>
      </c>
      <c r="E781" s="27" t="s">
        <v>10803</v>
      </c>
      <c r="F781" s="28" t="s">
        <v>722</v>
      </c>
      <c r="G781" s="29">
        <v>7</v>
      </c>
      <c r="H781" s="28">
        <v>0</v>
      </c>
      <c r="I781" s="30">
        <f>ROUND(G781*H781,P4)</f>
        <v>0</v>
      </c>
      <c r="L781" s="31">
        <v>0</v>
      </c>
      <c r="M781" s="24">
        <f>ROUND(G781*L781,P4)</f>
        <v>0</v>
      </c>
      <c r="N781" s="25" t="s">
        <v>172</v>
      </c>
      <c r="O781" s="32">
        <f>M781*AA781</f>
        <v>0</v>
      </c>
      <c r="P781" s="1">
        <v>3</v>
      </c>
      <c r="AA781" s="1">
        <f>IF(P781=1,$O$3,IF(P781=2,$O$4,$O$5))</f>
        <v>0</v>
      </c>
    </row>
    <row r="782">
      <c r="A782" s="1" t="s">
        <v>173</v>
      </c>
      <c r="E782" s="27" t="s">
        <v>169</v>
      </c>
    </row>
    <row r="783">
      <c r="A783" s="1" t="s">
        <v>174</v>
      </c>
    </row>
    <row r="784">
      <c r="A784" s="1" t="s">
        <v>176</v>
      </c>
      <c r="E784" s="27" t="s">
        <v>10804</v>
      </c>
    </row>
    <row r="785">
      <c r="A785" s="1" t="s">
        <v>167</v>
      </c>
      <c r="B785" s="1">
        <v>194</v>
      </c>
      <c r="C785" s="26" t="s">
        <v>10805</v>
      </c>
      <c r="D785" t="s">
        <v>169</v>
      </c>
      <c r="E785" s="27" t="s">
        <v>10806</v>
      </c>
      <c r="F785" s="28" t="s">
        <v>2815</v>
      </c>
      <c r="G785" s="29">
        <v>17435.23</v>
      </c>
      <c r="H785" s="28">
        <v>0</v>
      </c>
      <c r="I785" s="30">
        <f>ROUND(G785*H785,P4)</f>
        <v>0</v>
      </c>
      <c r="L785" s="31">
        <v>0</v>
      </c>
      <c r="M785" s="24">
        <f>ROUND(G785*L785,P4)</f>
        <v>0</v>
      </c>
      <c r="N785" s="25" t="s">
        <v>172</v>
      </c>
      <c r="O785" s="32">
        <f>M785*AA785</f>
        <v>0</v>
      </c>
      <c r="P785" s="1">
        <v>3</v>
      </c>
      <c r="AA785" s="1">
        <f>IF(P785=1,$O$3,IF(P785=2,$O$4,$O$5))</f>
        <v>0</v>
      </c>
    </row>
    <row r="786">
      <c r="A786" s="1" t="s">
        <v>173</v>
      </c>
      <c r="E786" s="27" t="s">
        <v>169</v>
      </c>
    </row>
    <row r="787">
      <c r="A787" s="1" t="s">
        <v>174</v>
      </c>
    </row>
    <row r="788">
      <c r="A788" s="1" t="s">
        <v>176</v>
      </c>
      <c r="E788" s="27" t="s">
        <v>169</v>
      </c>
    </row>
    <row r="789">
      <c r="A789" s="1" t="s">
        <v>167</v>
      </c>
      <c r="B789" s="1">
        <v>195</v>
      </c>
      <c r="C789" s="26" t="s">
        <v>10807</v>
      </c>
      <c r="D789" t="s">
        <v>169</v>
      </c>
      <c r="E789" s="27" t="s">
        <v>10808</v>
      </c>
      <c r="F789" s="28" t="s">
        <v>308</v>
      </c>
      <c r="G789" s="29">
        <v>15</v>
      </c>
      <c r="H789" s="28">
        <v>0</v>
      </c>
      <c r="I789" s="30">
        <f>ROUND(G789*H789,P4)</f>
        <v>0</v>
      </c>
      <c r="L789" s="31">
        <v>0</v>
      </c>
      <c r="M789" s="24">
        <f>ROUND(G789*L789,P4)</f>
        <v>0</v>
      </c>
      <c r="N789" s="25" t="s">
        <v>172</v>
      </c>
      <c r="O789" s="32">
        <f>M789*AA789</f>
        <v>0</v>
      </c>
      <c r="P789" s="1">
        <v>3</v>
      </c>
      <c r="AA789" s="1">
        <f>IF(P789=1,$O$3,IF(P789=2,$O$4,$O$5))</f>
        <v>0</v>
      </c>
    </row>
    <row r="790">
      <c r="A790" s="1" t="s">
        <v>173</v>
      </c>
      <c r="E790" s="27" t="s">
        <v>169</v>
      </c>
    </row>
    <row r="791">
      <c r="A791" s="1" t="s">
        <v>174</v>
      </c>
    </row>
    <row r="792">
      <c r="A792" s="1" t="s">
        <v>176</v>
      </c>
      <c r="E792" s="27" t="s">
        <v>169</v>
      </c>
    </row>
    <row r="793">
      <c r="A793" s="1" t="s">
        <v>167</v>
      </c>
      <c r="B793" s="1">
        <v>196</v>
      </c>
      <c r="C793" s="26" t="s">
        <v>10809</v>
      </c>
      <c r="D793" t="s">
        <v>169</v>
      </c>
      <c r="E793" s="27" t="s">
        <v>10810</v>
      </c>
      <c r="F793" s="28" t="s">
        <v>722</v>
      </c>
      <c r="G793" s="29">
        <v>12</v>
      </c>
      <c r="H793" s="28">
        <v>0</v>
      </c>
      <c r="I793" s="30">
        <f>ROUND(G793*H793,P4)</f>
        <v>0</v>
      </c>
      <c r="L793" s="31">
        <v>0</v>
      </c>
      <c r="M793" s="24">
        <f>ROUND(G793*L793,P4)</f>
        <v>0</v>
      </c>
      <c r="N793" s="25" t="s">
        <v>169</v>
      </c>
      <c r="O793" s="32">
        <f>M793*AA793</f>
        <v>0</v>
      </c>
      <c r="P793" s="1">
        <v>3</v>
      </c>
      <c r="AA793" s="1">
        <f>IF(P793=1,$O$3,IF(P793=2,$O$4,$O$5))</f>
        <v>0</v>
      </c>
    </row>
    <row r="794" ht="38.25">
      <c r="A794" s="1" t="s">
        <v>173</v>
      </c>
      <c r="E794" s="27" t="s">
        <v>10811</v>
      </c>
    </row>
    <row r="795">
      <c r="A795" s="1" t="s">
        <v>174</v>
      </c>
    </row>
    <row r="796">
      <c r="A796" s="1" t="s">
        <v>176</v>
      </c>
      <c r="E796" s="27" t="s">
        <v>169</v>
      </c>
    </row>
    <row r="797">
      <c r="A797" s="1" t="s">
        <v>167</v>
      </c>
      <c r="B797" s="1">
        <v>197</v>
      </c>
      <c r="C797" s="26" t="s">
        <v>10809</v>
      </c>
      <c r="D797" t="s">
        <v>378</v>
      </c>
      <c r="E797" s="27" t="s">
        <v>10812</v>
      </c>
      <c r="F797" s="28" t="s">
        <v>722</v>
      </c>
      <c r="G797" s="29">
        <v>12</v>
      </c>
      <c r="H797" s="28">
        <v>0</v>
      </c>
      <c r="I797" s="30">
        <f>ROUND(G797*H797,P4)</f>
        <v>0</v>
      </c>
      <c r="L797" s="31">
        <v>0</v>
      </c>
      <c r="M797" s="24">
        <f>ROUND(G797*L797,P4)</f>
        <v>0</v>
      </c>
      <c r="N797" s="25" t="s">
        <v>169</v>
      </c>
      <c r="O797" s="32">
        <f>M797*AA797</f>
        <v>0</v>
      </c>
      <c r="P797" s="1">
        <v>3</v>
      </c>
      <c r="AA797" s="1">
        <f>IF(P797=1,$O$3,IF(P797=2,$O$4,$O$5))</f>
        <v>0</v>
      </c>
    </row>
    <row r="798" ht="38.25">
      <c r="A798" s="1" t="s">
        <v>173</v>
      </c>
      <c r="E798" s="27" t="s">
        <v>10811</v>
      </c>
    </row>
    <row r="799">
      <c r="A799" s="1" t="s">
        <v>174</v>
      </c>
    </row>
    <row r="800">
      <c r="A800" s="1" t="s">
        <v>176</v>
      </c>
      <c r="E800" s="27" t="s">
        <v>169</v>
      </c>
    </row>
    <row r="801">
      <c r="A801" s="1" t="s">
        <v>167</v>
      </c>
      <c r="B801" s="1">
        <v>198</v>
      </c>
      <c r="C801" s="26" t="s">
        <v>10813</v>
      </c>
      <c r="D801" t="s">
        <v>169</v>
      </c>
      <c r="E801" s="27" t="s">
        <v>10814</v>
      </c>
      <c r="F801" s="28" t="s">
        <v>722</v>
      </c>
      <c r="G801" s="29">
        <v>26</v>
      </c>
      <c r="H801" s="28">
        <v>0</v>
      </c>
      <c r="I801" s="30">
        <f>ROUND(G801*H801,P4)</f>
        <v>0</v>
      </c>
      <c r="L801" s="31">
        <v>0</v>
      </c>
      <c r="M801" s="24">
        <f>ROUND(G801*L801,P4)</f>
        <v>0</v>
      </c>
      <c r="N801" s="25" t="s">
        <v>169</v>
      </c>
      <c r="O801" s="32">
        <f>M801*AA801</f>
        <v>0</v>
      </c>
      <c r="P801" s="1">
        <v>3</v>
      </c>
      <c r="AA801" s="1">
        <f>IF(P801=1,$O$3,IF(P801=2,$O$4,$O$5))</f>
        <v>0</v>
      </c>
    </row>
    <row r="802">
      <c r="A802" s="1" t="s">
        <v>173</v>
      </c>
      <c r="E802" s="27" t="s">
        <v>10815</v>
      </c>
    </row>
    <row r="803">
      <c r="A803" s="1" t="s">
        <v>174</v>
      </c>
    </row>
    <row r="804" ht="38.25">
      <c r="A804" s="1" t="s">
        <v>176</v>
      </c>
      <c r="E804" s="27" t="s">
        <v>10816</v>
      </c>
    </row>
    <row r="805">
      <c r="A805" s="1" t="s">
        <v>167</v>
      </c>
      <c r="B805" s="1">
        <v>199</v>
      </c>
      <c r="C805" s="26" t="s">
        <v>10813</v>
      </c>
      <c r="D805" t="s">
        <v>378</v>
      </c>
      <c r="E805" s="27" t="s">
        <v>10817</v>
      </c>
      <c r="F805" s="28" t="s">
        <v>722</v>
      </c>
      <c r="G805" s="29">
        <v>26</v>
      </c>
      <c r="H805" s="28">
        <v>0</v>
      </c>
      <c r="I805" s="30">
        <f>ROUND(G805*H805,P4)</f>
        <v>0</v>
      </c>
      <c r="L805" s="31">
        <v>0</v>
      </c>
      <c r="M805" s="24">
        <f>ROUND(G805*L805,P4)</f>
        <v>0</v>
      </c>
      <c r="N805" s="25" t="s">
        <v>169</v>
      </c>
      <c r="O805" s="32">
        <f>M805*AA805</f>
        <v>0</v>
      </c>
      <c r="P805" s="1">
        <v>3</v>
      </c>
      <c r="AA805" s="1">
        <f>IF(P805=1,$O$3,IF(P805=2,$O$4,$O$5))</f>
        <v>0</v>
      </c>
    </row>
    <row r="806">
      <c r="A806" s="1" t="s">
        <v>173</v>
      </c>
      <c r="E806" s="27" t="s">
        <v>10815</v>
      </c>
    </row>
    <row r="807">
      <c r="A807" s="1" t="s">
        <v>174</v>
      </c>
    </row>
    <row r="808" ht="38.25">
      <c r="A808" s="1" t="s">
        <v>176</v>
      </c>
      <c r="E808" s="27" t="s">
        <v>10816</v>
      </c>
    </row>
    <row r="809">
      <c r="A809" s="1" t="s">
        <v>167</v>
      </c>
      <c r="B809" s="1">
        <v>200</v>
      </c>
      <c r="C809" s="26" t="s">
        <v>10818</v>
      </c>
      <c r="D809" t="s">
        <v>169</v>
      </c>
      <c r="E809" s="27" t="s">
        <v>10819</v>
      </c>
      <c r="F809" s="28" t="s">
        <v>722</v>
      </c>
      <c r="G809" s="29">
        <v>5</v>
      </c>
      <c r="H809" s="28">
        <v>0</v>
      </c>
      <c r="I809" s="30">
        <f>ROUND(G809*H809,P4)</f>
        <v>0</v>
      </c>
      <c r="L809" s="31">
        <v>0</v>
      </c>
      <c r="M809" s="24">
        <f>ROUND(G809*L809,P4)</f>
        <v>0</v>
      </c>
      <c r="N809" s="25" t="s">
        <v>169</v>
      </c>
      <c r="O809" s="32">
        <f>M809*AA809</f>
        <v>0</v>
      </c>
      <c r="P809" s="1">
        <v>3</v>
      </c>
      <c r="AA809" s="1">
        <f>IF(P809=1,$O$3,IF(P809=2,$O$4,$O$5))</f>
        <v>0</v>
      </c>
    </row>
    <row r="810">
      <c r="A810" s="1" t="s">
        <v>173</v>
      </c>
      <c r="E810" s="27" t="s">
        <v>10820</v>
      </c>
    </row>
    <row r="811">
      <c r="A811" s="1" t="s">
        <v>174</v>
      </c>
    </row>
    <row r="812">
      <c r="A812" s="1" t="s">
        <v>176</v>
      </c>
      <c r="E812" s="27" t="s">
        <v>10821</v>
      </c>
    </row>
    <row r="813">
      <c r="A813" s="1" t="s">
        <v>167</v>
      </c>
      <c r="B813" s="1">
        <v>201</v>
      </c>
      <c r="C813" s="26" t="s">
        <v>10818</v>
      </c>
      <c r="D813" t="s">
        <v>378</v>
      </c>
      <c r="E813" s="27" t="s">
        <v>10822</v>
      </c>
      <c r="F813" s="28" t="s">
        <v>722</v>
      </c>
      <c r="G813" s="29">
        <v>5</v>
      </c>
      <c r="H813" s="28">
        <v>0</v>
      </c>
      <c r="I813" s="30">
        <f>ROUND(G813*H813,P4)</f>
        <v>0</v>
      </c>
      <c r="L813" s="31">
        <v>0</v>
      </c>
      <c r="M813" s="24">
        <f>ROUND(G813*L813,P4)</f>
        <v>0</v>
      </c>
      <c r="N813" s="25" t="s">
        <v>169</v>
      </c>
      <c r="O813" s="32">
        <f>M813*AA813</f>
        <v>0</v>
      </c>
      <c r="P813" s="1">
        <v>3</v>
      </c>
      <c r="AA813" s="1">
        <f>IF(P813=1,$O$3,IF(P813=2,$O$4,$O$5))</f>
        <v>0</v>
      </c>
    </row>
    <row r="814">
      <c r="A814" s="1" t="s">
        <v>173</v>
      </c>
      <c r="E814" s="27" t="s">
        <v>10820</v>
      </c>
    </row>
    <row r="815">
      <c r="A815" s="1" t="s">
        <v>174</v>
      </c>
    </row>
    <row r="816">
      <c r="A816" s="1" t="s">
        <v>176</v>
      </c>
      <c r="E816" s="27" t="s">
        <v>10821</v>
      </c>
    </row>
    <row r="817">
      <c r="A817" s="1" t="s">
        <v>167</v>
      </c>
      <c r="B817" s="1">
        <v>202</v>
      </c>
      <c r="C817" s="26" t="s">
        <v>10823</v>
      </c>
      <c r="D817" t="s">
        <v>169</v>
      </c>
      <c r="E817" s="27" t="s">
        <v>10824</v>
      </c>
      <c r="F817" s="28" t="s">
        <v>722</v>
      </c>
      <c r="G817" s="29">
        <v>2</v>
      </c>
      <c r="H817" s="28">
        <v>0</v>
      </c>
      <c r="I817" s="30">
        <f>ROUND(G817*H817,P4)</f>
        <v>0</v>
      </c>
      <c r="L817" s="31">
        <v>0</v>
      </c>
      <c r="M817" s="24">
        <f>ROUND(G817*L817,P4)</f>
        <v>0</v>
      </c>
      <c r="N817" s="25" t="s">
        <v>169</v>
      </c>
      <c r="O817" s="32">
        <f>M817*AA817</f>
        <v>0</v>
      </c>
      <c r="P817" s="1">
        <v>3</v>
      </c>
      <c r="AA817" s="1">
        <f>IF(P817=1,$O$3,IF(P817=2,$O$4,$O$5))</f>
        <v>0</v>
      </c>
    </row>
    <row r="818">
      <c r="A818" s="1" t="s">
        <v>173</v>
      </c>
      <c r="E818" s="27" t="s">
        <v>10825</v>
      </c>
    </row>
    <row r="819">
      <c r="A819" s="1" t="s">
        <v>174</v>
      </c>
    </row>
    <row r="820" ht="63.75">
      <c r="A820" s="1" t="s">
        <v>176</v>
      </c>
      <c r="E820" s="27" t="s">
        <v>10826</v>
      </c>
    </row>
    <row r="821">
      <c r="A821" s="1" t="s">
        <v>167</v>
      </c>
      <c r="B821" s="1">
        <v>203</v>
      </c>
      <c r="C821" s="26" t="s">
        <v>10823</v>
      </c>
      <c r="D821" t="s">
        <v>378</v>
      </c>
      <c r="E821" s="27" t="s">
        <v>10827</v>
      </c>
      <c r="F821" s="28" t="s">
        <v>722</v>
      </c>
      <c r="G821" s="29">
        <v>2</v>
      </c>
      <c r="H821" s="28">
        <v>0</v>
      </c>
      <c r="I821" s="30">
        <f>ROUND(G821*H821,P4)</f>
        <v>0</v>
      </c>
      <c r="L821" s="31">
        <v>0</v>
      </c>
      <c r="M821" s="24">
        <f>ROUND(G821*L821,P4)</f>
        <v>0</v>
      </c>
      <c r="N821" s="25" t="s">
        <v>169</v>
      </c>
      <c r="O821" s="32">
        <f>M821*AA821</f>
        <v>0</v>
      </c>
      <c r="P821" s="1">
        <v>3</v>
      </c>
      <c r="AA821" s="1">
        <f>IF(P821=1,$O$3,IF(P821=2,$O$4,$O$5))</f>
        <v>0</v>
      </c>
    </row>
    <row r="822">
      <c r="A822" s="1" t="s">
        <v>173</v>
      </c>
      <c r="E822" s="27" t="s">
        <v>10825</v>
      </c>
    </row>
    <row r="823">
      <c r="A823" s="1" t="s">
        <v>174</v>
      </c>
    </row>
    <row r="824" ht="63.75">
      <c r="A824" s="1" t="s">
        <v>176</v>
      </c>
      <c r="E824" s="27" t="s">
        <v>10826</v>
      </c>
    </row>
    <row r="825">
      <c r="A825" s="1" t="s">
        <v>167</v>
      </c>
      <c r="B825" s="1">
        <v>204</v>
      </c>
      <c r="C825" s="26" t="s">
        <v>10828</v>
      </c>
      <c r="D825" t="s">
        <v>169</v>
      </c>
      <c r="E825" s="27" t="s">
        <v>10829</v>
      </c>
      <c r="F825" s="28" t="s">
        <v>722</v>
      </c>
      <c r="G825" s="29">
        <v>1</v>
      </c>
      <c r="H825" s="28">
        <v>0</v>
      </c>
      <c r="I825" s="30">
        <f>ROUND(G825*H825,P4)</f>
        <v>0</v>
      </c>
      <c r="L825" s="31">
        <v>0</v>
      </c>
      <c r="M825" s="24">
        <f>ROUND(G825*L825,P4)</f>
        <v>0</v>
      </c>
      <c r="N825" s="25" t="s">
        <v>169</v>
      </c>
      <c r="O825" s="32">
        <f>M825*AA825</f>
        <v>0</v>
      </c>
      <c r="P825" s="1">
        <v>3</v>
      </c>
      <c r="AA825" s="1">
        <f>IF(P825=1,$O$3,IF(P825=2,$O$4,$O$5))</f>
        <v>0</v>
      </c>
    </row>
    <row r="826">
      <c r="A826" s="1" t="s">
        <v>173</v>
      </c>
      <c r="E826" s="27" t="s">
        <v>10830</v>
      </c>
    </row>
    <row r="827">
      <c r="A827" s="1" t="s">
        <v>174</v>
      </c>
    </row>
    <row r="828" ht="51">
      <c r="A828" s="1" t="s">
        <v>176</v>
      </c>
      <c r="E828" s="27" t="s">
        <v>10831</v>
      </c>
    </row>
    <row r="829">
      <c r="A829" s="1" t="s">
        <v>167</v>
      </c>
      <c r="B829" s="1">
        <v>205</v>
      </c>
      <c r="C829" s="26" t="s">
        <v>10828</v>
      </c>
      <c r="D829" t="s">
        <v>378</v>
      </c>
      <c r="E829" s="27" t="s">
        <v>10832</v>
      </c>
      <c r="F829" s="28" t="s">
        <v>722</v>
      </c>
      <c r="G829" s="29">
        <v>1</v>
      </c>
      <c r="H829" s="28">
        <v>0</v>
      </c>
      <c r="I829" s="30">
        <f>ROUND(G829*H829,P4)</f>
        <v>0</v>
      </c>
      <c r="L829" s="31">
        <v>0</v>
      </c>
      <c r="M829" s="24">
        <f>ROUND(G829*L829,P4)</f>
        <v>0</v>
      </c>
      <c r="N829" s="25" t="s">
        <v>169</v>
      </c>
      <c r="O829" s="32">
        <f>M829*AA829</f>
        <v>0</v>
      </c>
      <c r="P829" s="1">
        <v>3</v>
      </c>
      <c r="AA829" s="1">
        <f>IF(P829=1,$O$3,IF(P829=2,$O$4,$O$5))</f>
        <v>0</v>
      </c>
    </row>
    <row r="830">
      <c r="A830" s="1" t="s">
        <v>173</v>
      </c>
      <c r="E830" s="27" t="s">
        <v>10830</v>
      </c>
    </row>
    <row r="831">
      <c r="A831" s="1" t="s">
        <v>174</v>
      </c>
    </row>
    <row r="832" ht="51">
      <c r="A832" s="1" t="s">
        <v>176</v>
      </c>
      <c r="E832" s="27" t="s">
        <v>10831</v>
      </c>
    </row>
    <row r="833">
      <c r="A833" s="1" t="s">
        <v>167</v>
      </c>
      <c r="B833" s="1">
        <v>206</v>
      </c>
      <c r="C833" s="26" t="s">
        <v>10833</v>
      </c>
      <c r="D833" t="s">
        <v>169</v>
      </c>
      <c r="E833" s="27" t="s">
        <v>10834</v>
      </c>
      <c r="F833" s="28" t="s">
        <v>722</v>
      </c>
      <c r="G833" s="29">
        <v>9</v>
      </c>
      <c r="H833" s="28">
        <v>0</v>
      </c>
      <c r="I833" s="30">
        <f>ROUND(G833*H833,P4)</f>
        <v>0</v>
      </c>
      <c r="L833" s="31">
        <v>0</v>
      </c>
      <c r="M833" s="24">
        <f>ROUND(G833*L833,P4)</f>
        <v>0</v>
      </c>
      <c r="N833" s="25" t="s">
        <v>169</v>
      </c>
      <c r="O833" s="32">
        <f>M833*AA833</f>
        <v>0</v>
      </c>
      <c r="P833" s="1">
        <v>3</v>
      </c>
      <c r="AA833" s="1">
        <f>IF(P833=1,$O$3,IF(P833=2,$O$4,$O$5))</f>
        <v>0</v>
      </c>
    </row>
    <row r="834">
      <c r="A834" s="1" t="s">
        <v>173</v>
      </c>
      <c r="E834" s="27" t="s">
        <v>10835</v>
      </c>
    </row>
    <row r="835">
      <c r="A835" s="1" t="s">
        <v>174</v>
      </c>
    </row>
    <row r="836" ht="38.25">
      <c r="A836" s="1" t="s">
        <v>176</v>
      </c>
      <c r="E836" s="27" t="s">
        <v>10836</v>
      </c>
    </row>
    <row r="837">
      <c r="A837" s="1" t="s">
        <v>167</v>
      </c>
      <c r="B837" s="1">
        <v>207</v>
      </c>
      <c r="C837" s="26" t="s">
        <v>10833</v>
      </c>
      <c r="D837" t="s">
        <v>378</v>
      </c>
      <c r="E837" s="27" t="s">
        <v>10837</v>
      </c>
      <c r="F837" s="28" t="s">
        <v>722</v>
      </c>
      <c r="G837" s="29">
        <v>9</v>
      </c>
      <c r="H837" s="28">
        <v>0</v>
      </c>
      <c r="I837" s="30">
        <f>ROUND(G837*H837,P4)</f>
        <v>0</v>
      </c>
      <c r="L837" s="31">
        <v>0</v>
      </c>
      <c r="M837" s="24">
        <f>ROUND(G837*L837,P4)</f>
        <v>0</v>
      </c>
      <c r="N837" s="25" t="s">
        <v>169</v>
      </c>
      <c r="O837" s="32">
        <f>M837*AA837</f>
        <v>0</v>
      </c>
      <c r="P837" s="1">
        <v>3</v>
      </c>
      <c r="AA837" s="1">
        <f>IF(P837=1,$O$3,IF(P837=2,$O$4,$O$5))</f>
        <v>0</v>
      </c>
    </row>
    <row r="838">
      <c r="A838" s="1" t="s">
        <v>173</v>
      </c>
      <c r="E838" s="27" t="s">
        <v>10835</v>
      </c>
    </row>
    <row r="839">
      <c r="A839" s="1" t="s">
        <v>174</v>
      </c>
    </row>
    <row r="840" ht="38.25">
      <c r="A840" s="1" t="s">
        <v>176</v>
      </c>
      <c r="E840" s="27" t="s">
        <v>10836</v>
      </c>
    </row>
    <row r="841">
      <c r="A841" s="1" t="s">
        <v>167</v>
      </c>
      <c r="B841" s="1">
        <v>208</v>
      </c>
      <c r="C841" s="26" t="s">
        <v>10838</v>
      </c>
      <c r="D841" t="s">
        <v>169</v>
      </c>
      <c r="E841" s="27" t="s">
        <v>10839</v>
      </c>
      <c r="F841" s="28" t="s">
        <v>722</v>
      </c>
      <c r="G841" s="29">
        <v>3</v>
      </c>
      <c r="H841" s="28">
        <v>0</v>
      </c>
      <c r="I841" s="30">
        <f>ROUND(G841*H841,P4)</f>
        <v>0</v>
      </c>
      <c r="L841" s="31">
        <v>0</v>
      </c>
      <c r="M841" s="24">
        <f>ROUND(G841*L841,P4)</f>
        <v>0</v>
      </c>
      <c r="N841" s="25" t="s">
        <v>169</v>
      </c>
      <c r="O841" s="32">
        <f>M841*AA841</f>
        <v>0</v>
      </c>
      <c r="P841" s="1">
        <v>3</v>
      </c>
      <c r="AA841" s="1">
        <f>IF(P841=1,$O$3,IF(P841=2,$O$4,$O$5))</f>
        <v>0</v>
      </c>
    </row>
    <row r="842" ht="25.5">
      <c r="A842" s="1" t="s">
        <v>173</v>
      </c>
      <c r="E842" s="27" t="s">
        <v>10840</v>
      </c>
    </row>
    <row r="843">
      <c r="A843" s="1" t="s">
        <v>174</v>
      </c>
    </row>
    <row r="844" ht="38.25">
      <c r="A844" s="1" t="s">
        <v>176</v>
      </c>
      <c r="E844" s="27" t="s">
        <v>10836</v>
      </c>
    </row>
    <row r="845">
      <c r="A845" s="1" t="s">
        <v>167</v>
      </c>
      <c r="B845" s="1">
        <v>209</v>
      </c>
      <c r="C845" s="26" t="s">
        <v>10838</v>
      </c>
      <c r="D845" t="s">
        <v>378</v>
      </c>
      <c r="E845" s="27" t="s">
        <v>10841</v>
      </c>
      <c r="F845" s="28" t="s">
        <v>722</v>
      </c>
      <c r="G845" s="29">
        <v>3</v>
      </c>
      <c r="H845" s="28">
        <v>0</v>
      </c>
      <c r="I845" s="30">
        <f>ROUND(G845*H845,P4)</f>
        <v>0</v>
      </c>
      <c r="L845" s="31">
        <v>0</v>
      </c>
      <c r="M845" s="24">
        <f>ROUND(G845*L845,P4)</f>
        <v>0</v>
      </c>
      <c r="N845" s="25" t="s">
        <v>169</v>
      </c>
      <c r="O845" s="32">
        <f>M845*AA845</f>
        <v>0</v>
      </c>
      <c r="P845" s="1">
        <v>3</v>
      </c>
      <c r="AA845" s="1">
        <f>IF(P845=1,$O$3,IF(P845=2,$O$4,$O$5))</f>
        <v>0</v>
      </c>
    </row>
    <row r="846" ht="25.5">
      <c r="A846" s="1" t="s">
        <v>173</v>
      </c>
      <c r="E846" s="27" t="s">
        <v>10840</v>
      </c>
    </row>
    <row r="847">
      <c r="A847" s="1" t="s">
        <v>174</v>
      </c>
    </row>
    <row r="848" ht="38.25">
      <c r="A848" s="1" t="s">
        <v>176</v>
      </c>
      <c r="E848" s="27" t="s">
        <v>10836</v>
      </c>
    </row>
    <row r="849">
      <c r="A849" s="1" t="s">
        <v>167</v>
      </c>
      <c r="B849" s="1">
        <v>210</v>
      </c>
      <c r="C849" s="26" t="s">
        <v>10842</v>
      </c>
      <c r="D849" t="s">
        <v>169</v>
      </c>
      <c r="E849" s="27" t="s">
        <v>10843</v>
      </c>
      <c r="F849" s="28" t="s">
        <v>722</v>
      </c>
      <c r="G849" s="29">
        <v>11</v>
      </c>
      <c r="H849" s="28">
        <v>0</v>
      </c>
      <c r="I849" s="30">
        <f>ROUND(G849*H849,P4)</f>
        <v>0</v>
      </c>
      <c r="L849" s="31">
        <v>0</v>
      </c>
      <c r="M849" s="24">
        <f>ROUND(G849*L849,P4)</f>
        <v>0</v>
      </c>
      <c r="N849" s="25" t="s">
        <v>169</v>
      </c>
      <c r="O849" s="32">
        <f>M849*AA849</f>
        <v>0</v>
      </c>
      <c r="P849" s="1">
        <v>3</v>
      </c>
      <c r="AA849" s="1">
        <f>IF(P849=1,$O$3,IF(P849=2,$O$4,$O$5))</f>
        <v>0</v>
      </c>
    </row>
    <row r="850">
      <c r="A850" s="1" t="s">
        <v>173</v>
      </c>
      <c r="E850" s="27" t="s">
        <v>10844</v>
      </c>
    </row>
    <row r="851">
      <c r="A851" s="1" t="s">
        <v>174</v>
      </c>
    </row>
    <row r="852" ht="25.5">
      <c r="A852" s="1" t="s">
        <v>176</v>
      </c>
      <c r="E852" s="27" t="s">
        <v>10845</v>
      </c>
    </row>
    <row r="853">
      <c r="A853" s="1" t="s">
        <v>167</v>
      </c>
      <c r="B853" s="1">
        <v>211</v>
      </c>
      <c r="C853" s="26" t="s">
        <v>10842</v>
      </c>
      <c r="D853" t="s">
        <v>378</v>
      </c>
      <c r="E853" s="27" t="s">
        <v>10846</v>
      </c>
      <c r="F853" s="28" t="s">
        <v>722</v>
      </c>
      <c r="G853" s="29">
        <v>11</v>
      </c>
      <c r="H853" s="28">
        <v>0</v>
      </c>
      <c r="I853" s="30">
        <f>ROUND(G853*H853,P4)</f>
        <v>0</v>
      </c>
      <c r="L853" s="31">
        <v>0</v>
      </c>
      <c r="M853" s="24">
        <f>ROUND(G853*L853,P4)</f>
        <v>0</v>
      </c>
      <c r="N853" s="25" t="s">
        <v>169</v>
      </c>
      <c r="O853" s="32">
        <f>M853*AA853</f>
        <v>0</v>
      </c>
      <c r="P853" s="1">
        <v>3</v>
      </c>
      <c r="AA853" s="1">
        <f>IF(P853=1,$O$3,IF(P853=2,$O$4,$O$5))</f>
        <v>0</v>
      </c>
    </row>
    <row r="854">
      <c r="A854" s="1" t="s">
        <v>173</v>
      </c>
      <c r="E854" s="27" t="s">
        <v>10844</v>
      </c>
    </row>
    <row r="855">
      <c r="A855" s="1" t="s">
        <v>174</v>
      </c>
    </row>
    <row r="856" ht="25.5">
      <c r="A856" s="1" t="s">
        <v>176</v>
      </c>
      <c r="E856" s="27" t="s">
        <v>10845</v>
      </c>
    </row>
    <row r="857">
      <c r="A857" s="1" t="s">
        <v>167</v>
      </c>
      <c r="B857" s="1">
        <v>212</v>
      </c>
      <c r="C857" s="26" t="s">
        <v>10847</v>
      </c>
      <c r="D857" t="s">
        <v>169</v>
      </c>
      <c r="E857" s="27" t="s">
        <v>10848</v>
      </c>
      <c r="F857" s="28" t="s">
        <v>722</v>
      </c>
      <c r="G857" s="29">
        <v>2</v>
      </c>
      <c r="H857" s="28">
        <v>0</v>
      </c>
      <c r="I857" s="30">
        <f>ROUND(G857*H857,P4)</f>
        <v>0</v>
      </c>
      <c r="L857" s="31">
        <v>0</v>
      </c>
      <c r="M857" s="24">
        <f>ROUND(G857*L857,P4)</f>
        <v>0</v>
      </c>
      <c r="N857" s="25" t="s">
        <v>169</v>
      </c>
      <c r="O857" s="32">
        <f>M857*AA857</f>
        <v>0</v>
      </c>
      <c r="P857" s="1">
        <v>3</v>
      </c>
      <c r="AA857" s="1">
        <f>IF(P857=1,$O$3,IF(P857=2,$O$4,$O$5))</f>
        <v>0</v>
      </c>
    </row>
    <row r="858">
      <c r="A858" s="1" t="s">
        <v>173</v>
      </c>
      <c r="E858" s="27" t="s">
        <v>10849</v>
      </c>
    </row>
    <row r="859">
      <c r="A859" s="1" t="s">
        <v>174</v>
      </c>
    </row>
    <row r="860">
      <c r="A860" s="1" t="s">
        <v>176</v>
      </c>
      <c r="E860" s="27" t="s">
        <v>10850</v>
      </c>
    </row>
    <row r="861">
      <c r="A861" s="1" t="s">
        <v>167</v>
      </c>
      <c r="B861" s="1">
        <v>213</v>
      </c>
      <c r="C861" s="26" t="s">
        <v>10847</v>
      </c>
      <c r="D861" t="s">
        <v>378</v>
      </c>
      <c r="E861" s="27" t="s">
        <v>10851</v>
      </c>
      <c r="F861" s="28" t="s">
        <v>722</v>
      </c>
      <c r="G861" s="29">
        <v>2</v>
      </c>
      <c r="H861" s="28">
        <v>0</v>
      </c>
      <c r="I861" s="30">
        <f>ROUND(G861*H861,P4)</f>
        <v>0</v>
      </c>
      <c r="L861" s="31">
        <v>0</v>
      </c>
      <c r="M861" s="24">
        <f>ROUND(G861*L861,P4)</f>
        <v>0</v>
      </c>
      <c r="N861" s="25" t="s">
        <v>169</v>
      </c>
      <c r="O861" s="32">
        <f>M861*AA861</f>
        <v>0</v>
      </c>
      <c r="P861" s="1">
        <v>3</v>
      </c>
      <c r="AA861" s="1">
        <f>IF(P861=1,$O$3,IF(P861=2,$O$4,$O$5))</f>
        <v>0</v>
      </c>
    </row>
    <row r="862">
      <c r="A862" s="1" t="s">
        <v>173</v>
      </c>
      <c r="E862" s="27" t="s">
        <v>10849</v>
      </c>
    </row>
    <row r="863">
      <c r="A863" s="1" t="s">
        <v>174</v>
      </c>
    </row>
    <row r="864">
      <c r="A864" s="1" t="s">
        <v>176</v>
      </c>
      <c r="E864" s="27" t="s">
        <v>10850</v>
      </c>
    </row>
    <row r="865">
      <c r="A865" s="1" t="s">
        <v>167</v>
      </c>
      <c r="B865" s="1">
        <v>214</v>
      </c>
      <c r="C865" s="26" t="s">
        <v>10852</v>
      </c>
      <c r="D865" t="s">
        <v>169</v>
      </c>
      <c r="E865" s="27" t="s">
        <v>10853</v>
      </c>
      <c r="F865" s="28" t="s">
        <v>722</v>
      </c>
      <c r="G865" s="29">
        <v>15</v>
      </c>
      <c r="H865" s="28">
        <v>0</v>
      </c>
      <c r="I865" s="30">
        <f>ROUND(G865*H865,P4)</f>
        <v>0</v>
      </c>
      <c r="L865" s="31">
        <v>0</v>
      </c>
      <c r="M865" s="24">
        <f>ROUND(G865*L865,P4)</f>
        <v>0</v>
      </c>
      <c r="N865" s="25" t="s">
        <v>169</v>
      </c>
      <c r="O865" s="32">
        <f>M865*AA865</f>
        <v>0</v>
      </c>
      <c r="P865" s="1">
        <v>3</v>
      </c>
      <c r="AA865" s="1">
        <f>IF(P865=1,$O$3,IF(P865=2,$O$4,$O$5))</f>
        <v>0</v>
      </c>
    </row>
    <row r="866">
      <c r="A866" s="1" t="s">
        <v>173</v>
      </c>
      <c r="E866" s="27" t="s">
        <v>10844</v>
      </c>
    </row>
    <row r="867">
      <c r="A867" s="1" t="s">
        <v>174</v>
      </c>
    </row>
    <row r="868" ht="25.5">
      <c r="A868" s="1" t="s">
        <v>176</v>
      </c>
      <c r="E868" s="27" t="s">
        <v>10854</v>
      </c>
    </row>
    <row r="869">
      <c r="A869" s="1" t="s">
        <v>167</v>
      </c>
      <c r="B869" s="1">
        <v>215</v>
      </c>
      <c r="C869" s="26" t="s">
        <v>10852</v>
      </c>
      <c r="D869" t="s">
        <v>378</v>
      </c>
      <c r="E869" s="27" t="s">
        <v>10855</v>
      </c>
      <c r="F869" s="28" t="s">
        <v>722</v>
      </c>
      <c r="G869" s="29">
        <v>15</v>
      </c>
      <c r="H869" s="28">
        <v>0</v>
      </c>
      <c r="I869" s="30">
        <f>ROUND(G869*H869,P4)</f>
        <v>0</v>
      </c>
      <c r="L869" s="31">
        <v>0</v>
      </c>
      <c r="M869" s="24">
        <f>ROUND(G869*L869,P4)</f>
        <v>0</v>
      </c>
      <c r="N869" s="25" t="s">
        <v>169</v>
      </c>
      <c r="O869" s="32">
        <f>M869*AA869</f>
        <v>0</v>
      </c>
      <c r="P869" s="1">
        <v>3</v>
      </c>
      <c r="AA869" s="1">
        <f>IF(P869=1,$O$3,IF(P869=2,$O$4,$O$5))</f>
        <v>0</v>
      </c>
    </row>
    <row r="870">
      <c r="A870" s="1" t="s">
        <v>173</v>
      </c>
      <c r="E870" s="27" t="s">
        <v>10844</v>
      </c>
    </row>
    <row r="871">
      <c r="A871" s="1" t="s">
        <v>174</v>
      </c>
    </row>
    <row r="872" ht="25.5">
      <c r="A872" s="1" t="s">
        <v>176</v>
      </c>
      <c r="E872" s="27" t="s">
        <v>10854</v>
      </c>
    </row>
    <row r="873">
      <c r="A873" s="1" t="s">
        <v>167</v>
      </c>
      <c r="B873" s="1">
        <v>216</v>
      </c>
      <c r="C873" s="26" t="s">
        <v>10856</v>
      </c>
      <c r="D873" t="s">
        <v>169</v>
      </c>
      <c r="E873" s="27" t="s">
        <v>10857</v>
      </c>
      <c r="F873" s="28" t="s">
        <v>722</v>
      </c>
      <c r="G873" s="29">
        <v>12</v>
      </c>
      <c r="H873" s="28">
        <v>0</v>
      </c>
      <c r="I873" s="30">
        <f>ROUND(G873*H873,P4)</f>
        <v>0</v>
      </c>
      <c r="L873" s="31">
        <v>0</v>
      </c>
      <c r="M873" s="24">
        <f>ROUND(G873*L873,P4)</f>
        <v>0</v>
      </c>
      <c r="N873" s="25" t="s">
        <v>169</v>
      </c>
      <c r="O873" s="32">
        <f>M873*AA873</f>
        <v>0</v>
      </c>
      <c r="P873" s="1">
        <v>3</v>
      </c>
      <c r="AA873" s="1">
        <f>IF(P873=1,$O$3,IF(P873=2,$O$4,$O$5))</f>
        <v>0</v>
      </c>
    </row>
    <row r="874">
      <c r="A874" s="1" t="s">
        <v>173</v>
      </c>
      <c r="E874" s="27" t="s">
        <v>10844</v>
      </c>
    </row>
    <row r="875">
      <c r="A875" s="1" t="s">
        <v>174</v>
      </c>
    </row>
    <row r="876" ht="25.5">
      <c r="A876" s="1" t="s">
        <v>176</v>
      </c>
      <c r="E876" s="27" t="s">
        <v>10845</v>
      </c>
    </row>
    <row r="877">
      <c r="A877" s="1" t="s">
        <v>167</v>
      </c>
      <c r="B877" s="1">
        <v>217</v>
      </c>
      <c r="C877" s="26" t="s">
        <v>10856</v>
      </c>
      <c r="D877" t="s">
        <v>378</v>
      </c>
      <c r="E877" s="27" t="s">
        <v>10858</v>
      </c>
      <c r="F877" s="28" t="s">
        <v>722</v>
      </c>
      <c r="G877" s="29">
        <v>12</v>
      </c>
      <c r="H877" s="28">
        <v>0</v>
      </c>
      <c r="I877" s="30">
        <f>ROUND(G877*H877,P4)</f>
        <v>0</v>
      </c>
      <c r="L877" s="31">
        <v>0</v>
      </c>
      <c r="M877" s="24">
        <f>ROUND(G877*L877,P4)</f>
        <v>0</v>
      </c>
      <c r="N877" s="25" t="s">
        <v>169</v>
      </c>
      <c r="O877" s="32">
        <f>M877*AA877</f>
        <v>0</v>
      </c>
      <c r="P877" s="1">
        <v>3</v>
      </c>
      <c r="AA877" s="1">
        <f>IF(P877=1,$O$3,IF(P877=2,$O$4,$O$5))</f>
        <v>0</v>
      </c>
    </row>
    <row r="878">
      <c r="A878" s="1" t="s">
        <v>173</v>
      </c>
      <c r="E878" s="27" t="s">
        <v>10844</v>
      </c>
    </row>
    <row r="879">
      <c r="A879" s="1" t="s">
        <v>174</v>
      </c>
    </row>
    <row r="880" ht="25.5">
      <c r="A880" s="1" t="s">
        <v>176</v>
      </c>
      <c r="E880" s="27" t="s">
        <v>10845</v>
      </c>
    </row>
    <row r="881">
      <c r="A881" s="1" t="s">
        <v>167</v>
      </c>
      <c r="B881" s="1">
        <v>218</v>
      </c>
      <c r="C881" s="26" t="s">
        <v>10859</v>
      </c>
      <c r="D881" t="s">
        <v>169</v>
      </c>
      <c r="E881" s="27" t="s">
        <v>10860</v>
      </c>
      <c r="F881" s="28" t="s">
        <v>722</v>
      </c>
      <c r="G881" s="29">
        <v>2</v>
      </c>
      <c r="H881" s="28">
        <v>0</v>
      </c>
      <c r="I881" s="30">
        <f>ROUND(G881*H881,P4)</f>
        <v>0</v>
      </c>
      <c r="L881" s="31">
        <v>0</v>
      </c>
      <c r="M881" s="24">
        <f>ROUND(G881*L881,P4)</f>
        <v>0</v>
      </c>
      <c r="N881" s="25" t="s">
        <v>169</v>
      </c>
      <c r="O881" s="32">
        <f>M881*AA881</f>
        <v>0</v>
      </c>
      <c r="P881" s="1">
        <v>3</v>
      </c>
      <c r="AA881" s="1">
        <f>IF(P881=1,$O$3,IF(P881=2,$O$4,$O$5))</f>
        <v>0</v>
      </c>
    </row>
    <row r="882">
      <c r="A882" s="1" t="s">
        <v>173</v>
      </c>
      <c r="E882" s="27" t="s">
        <v>10861</v>
      </c>
    </row>
    <row r="883">
      <c r="A883" s="1" t="s">
        <v>174</v>
      </c>
    </row>
    <row r="884" ht="51">
      <c r="A884" s="1" t="s">
        <v>176</v>
      </c>
      <c r="E884" s="27" t="s">
        <v>10862</v>
      </c>
    </row>
    <row r="885">
      <c r="A885" s="1" t="s">
        <v>167</v>
      </c>
      <c r="B885" s="1">
        <v>219</v>
      </c>
      <c r="C885" s="26" t="s">
        <v>10859</v>
      </c>
      <c r="D885" t="s">
        <v>378</v>
      </c>
      <c r="E885" s="27" t="s">
        <v>10863</v>
      </c>
      <c r="F885" s="28" t="s">
        <v>722</v>
      </c>
      <c r="G885" s="29">
        <v>2</v>
      </c>
      <c r="H885" s="28">
        <v>0</v>
      </c>
      <c r="I885" s="30">
        <f>ROUND(G885*H885,P4)</f>
        <v>0</v>
      </c>
      <c r="L885" s="31">
        <v>0</v>
      </c>
      <c r="M885" s="24">
        <f>ROUND(G885*L885,P4)</f>
        <v>0</v>
      </c>
      <c r="N885" s="25" t="s">
        <v>169</v>
      </c>
      <c r="O885" s="32">
        <f>M885*AA885</f>
        <v>0</v>
      </c>
      <c r="P885" s="1">
        <v>3</v>
      </c>
      <c r="AA885" s="1">
        <f>IF(P885=1,$O$3,IF(P885=2,$O$4,$O$5))</f>
        <v>0</v>
      </c>
    </row>
    <row r="886">
      <c r="A886" s="1" t="s">
        <v>173</v>
      </c>
      <c r="E886" s="27" t="s">
        <v>10861</v>
      </c>
    </row>
    <row r="887">
      <c r="A887" s="1" t="s">
        <v>174</v>
      </c>
    </row>
    <row r="888" ht="51">
      <c r="A888" s="1" t="s">
        <v>176</v>
      </c>
      <c r="E888" s="27" t="s">
        <v>10862</v>
      </c>
    </row>
    <row r="889">
      <c r="A889" s="1" t="s">
        <v>167</v>
      </c>
      <c r="B889" s="1">
        <v>220</v>
      </c>
      <c r="C889" s="26" t="s">
        <v>10864</v>
      </c>
      <c r="D889" t="s">
        <v>169</v>
      </c>
      <c r="E889" s="27" t="s">
        <v>10865</v>
      </c>
      <c r="F889" s="28" t="s">
        <v>722</v>
      </c>
      <c r="G889" s="29">
        <v>1</v>
      </c>
      <c r="H889" s="28">
        <v>0</v>
      </c>
      <c r="I889" s="30">
        <f>ROUND(G889*H889,P4)</f>
        <v>0</v>
      </c>
      <c r="L889" s="31">
        <v>0</v>
      </c>
      <c r="M889" s="24">
        <f>ROUND(G889*L889,P4)</f>
        <v>0</v>
      </c>
      <c r="N889" s="25" t="s">
        <v>169</v>
      </c>
      <c r="O889" s="32">
        <f>M889*AA889</f>
        <v>0</v>
      </c>
      <c r="P889" s="1">
        <v>3</v>
      </c>
      <c r="AA889" s="1">
        <f>IF(P889=1,$O$3,IF(P889=2,$O$4,$O$5))</f>
        <v>0</v>
      </c>
    </row>
    <row r="890">
      <c r="A890" s="1" t="s">
        <v>173</v>
      </c>
      <c r="E890" s="27" t="s">
        <v>10866</v>
      </c>
    </row>
    <row r="891">
      <c r="A891" s="1" t="s">
        <v>174</v>
      </c>
    </row>
    <row r="892" ht="51">
      <c r="A892" s="1" t="s">
        <v>176</v>
      </c>
      <c r="E892" s="27" t="s">
        <v>10867</v>
      </c>
    </row>
    <row r="893">
      <c r="A893" s="1" t="s">
        <v>167</v>
      </c>
      <c r="B893" s="1">
        <v>221</v>
      </c>
      <c r="C893" s="26" t="s">
        <v>10864</v>
      </c>
      <c r="D893" t="s">
        <v>378</v>
      </c>
      <c r="E893" s="27" t="s">
        <v>10868</v>
      </c>
      <c r="F893" s="28" t="s">
        <v>722</v>
      </c>
      <c r="G893" s="29">
        <v>1</v>
      </c>
      <c r="H893" s="28">
        <v>0</v>
      </c>
      <c r="I893" s="30">
        <f>ROUND(G893*H893,P4)</f>
        <v>0</v>
      </c>
      <c r="L893" s="31">
        <v>0</v>
      </c>
      <c r="M893" s="24">
        <f>ROUND(G893*L893,P4)</f>
        <v>0</v>
      </c>
      <c r="N893" s="25" t="s">
        <v>169</v>
      </c>
      <c r="O893" s="32">
        <f>M893*AA893</f>
        <v>0</v>
      </c>
      <c r="P893" s="1">
        <v>3</v>
      </c>
      <c r="AA893" s="1">
        <f>IF(P893=1,$O$3,IF(P893=2,$O$4,$O$5))</f>
        <v>0</v>
      </c>
    </row>
    <row r="894">
      <c r="A894" s="1" t="s">
        <v>173</v>
      </c>
      <c r="E894" s="27" t="s">
        <v>10866</v>
      </c>
    </row>
    <row r="895">
      <c r="A895" s="1" t="s">
        <v>174</v>
      </c>
    </row>
    <row r="896" ht="51">
      <c r="A896" s="1" t="s">
        <v>176</v>
      </c>
      <c r="E896" s="27" t="s">
        <v>10867</v>
      </c>
    </row>
    <row r="897">
      <c r="A897" s="1" t="s">
        <v>167</v>
      </c>
      <c r="B897" s="1">
        <v>222</v>
      </c>
      <c r="C897" s="26" t="s">
        <v>10869</v>
      </c>
      <c r="D897" t="s">
        <v>169</v>
      </c>
      <c r="E897" s="27" t="s">
        <v>10870</v>
      </c>
      <c r="F897" s="28" t="s">
        <v>722</v>
      </c>
      <c r="G897" s="29">
        <v>11</v>
      </c>
      <c r="H897" s="28">
        <v>0</v>
      </c>
      <c r="I897" s="30">
        <f>ROUND(G897*H897,P4)</f>
        <v>0</v>
      </c>
      <c r="L897" s="31">
        <v>0</v>
      </c>
      <c r="M897" s="24">
        <f>ROUND(G897*L897,P4)</f>
        <v>0</v>
      </c>
      <c r="N897" s="25" t="s">
        <v>169</v>
      </c>
      <c r="O897" s="32">
        <f>M897*AA897</f>
        <v>0</v>
      </c>
      <c r="P897" s="1">
        <v>3</v>
      </c>
      <c r="AA897" s="1">
        <f>IF(P897=1,$O$3,IF(P897=2,$O$4,$O$5))</f>
        <v>0</v>
      </c>
    </row>
    <row r="898">
      <c r="A898" s="1" t="s">
        <v>173</v>
      </c>
      <c r="E898" s="27" t="s">
        <v>10871</v>
      </c>
    </row>
    <row r="899">
      <c r="A899" s="1" t="s">
        <v>174</v>
      </c>
    </row>
    <row r="900" ht="25.5">
      <c r="A900" s="1" t="s">
        <v>176</v>
      </c>
      <c r="E900" s="27" t="s">
        <v>10872</v>
      </c>
    </row>
    <row r="901">
      <c r="A901" s="1" t="s">
        <v>167</v>
      </c>
      <c r="B901" s="1">
        <v>223</v>
      </c>
      <c r="C901" s="26" t="s">
        <v>10869</v>
      </c>
      <c r="D901" t="s">
        <v>378</v>
      </c>
      <c r="E901" s="27" t="s">
        <v>10873</v>
      </c>
      <c r="F901" s="28" t="s">
        <v>722</v>
      </c>
      <c r="G901" s="29">
        <v>11</v>
      </c>
      <c r="H901" s="28">
        <v>0</v>
      </c>
      <c r="I901" s="30">
        <f>ROUND(G901*H901,P4)</f>
        <v>0</v>
      </c>
      <c r="L901" s="31">
        <v>0</v>
      </c>
      <c r="M901" s="24">
        <f>ROUND(G901*L901,P4)</f>
        <v>0</v>
      </c>
      <c r="N901" s="25" t="s">
        <v>169</v>
      </c>
      <c r="O901" s="32">
        <f>M901*AA901</f>
        <v>0</v>
      </c>
      <c r="P901" s="1">
        <v>3</v>
      </c>
      <c r="AA901" s="1">
        <f>IF(P901=1,$O$3,IF(P901=2,$O$4,$O$5))</f>
        <v>0</v>
      </c>
    </row>
    <row r="902">
      <c r="A902" s="1" t="s">
        <v>173</v>
      </c>
      <c r="E902" s="27" t="s">
        <v>10871</v>
      </c>
    </row>
    <row r="903">
      <c r="A903" s="1" t="s">
        <v>174</v>
      </c>
    </row>
    <row r="904" ht="25.5">
      <c r="A904" s="1" t="s">
        <v>176</v>
      </c>
      <c r="E904" s="27" t="s">
        <v>10872</v>
      </c>
    </row>
    <row r="905">
      <c r="A905" s="1" t="s">
        <v>167</v>
      </c>
      <c r="B905" s="1">
        <v>224</v>
      </c>
      <c r="C905" s="26" t="s">
        <v>10874</v>
      </c>
      <c r="D905" t="s">
        <v>169</v>
      </c>
      <c r="E905" s="27" t="s">
        <v>10875</v>
      </c>
      <c r="F905" s="28" t="s">
        <v>722</v>
      </c>
      <c r="G905" s="29">
        <v>2</v>
      </c>
      <c r="H905" s="28">
        <v>0</v>
      </c>
      <c r="I905" s="30">
        <f>ROUND(G905*H905,P4)</f>
        <v>0</v>
      </c>
      <c r="L905" s="31">
        <v>0</v>
      </c>
      <c r="M905" s="24">
        <f>ROUND(G905*L905,P4)</f>
        <v>0</v>
      </c>
      <c r="N905" s="25" t="s">
        <v>169</v>
      </c>
      <c r="O905" s="32">
        <f>M905*AA905</f>
        <v>0</v>
      </c>
      <c r="P905" s="1">
        <v>3</v>
      </c>
      <c r="AA905" s="1">
        <f>IF(P905=1,$O$3,IF(P905=2,$O$4,$O$5))</f>
        <v>0</v>
      </c>
    </row>
    <row r="906">
      <c r="A906" s="1" t="s">
        <v>173</v>
      </c>
      <c r="E906" s="27" t="s">
        <v>10876</v>
      </c>
    </row>
    <row r="907">
      <c r="A907" s="1" t="s">
        <v>174</v>
      </c>
    </row>
    <row r="908" ht="25.5">
      <c r="A908" s="1" t="s">
        <v>176</v>
      </c>
      <c r="E908" s="27" t="s">
        <v>10872</v>
      </c>
    </row>
    <row r="909">
      <c r="A909" s="1" t="s">
        <v>167</v>
      </c>
      <c r="B909" s="1">
        <v>225</v>
      </c>
      <c r="C909" s="26" t="s">
        <v>10874</v>
      </c>
      <c r="D909" t="s">
        <v>378</v>
      </c>
      <c r="E909" s="27" t="s">
        <v>10877</v>
      </c>
      <c r="F909" s="28" t="s">
        <v>722</v>
      </c>
      <c r="G909" s="29">
        <v>2</v>
      </c>
      <c r="H909" s="28">
        <v>0</v>
      </c>
      <c r="I909" s="30">
        <f>ROUND(G909*H909,P4)</f>
        <v>0</v>
      </c>
      <c r="L909" s="31">
        <v>0</v>
      </c>
      <c r="M909" s="24">
        <f>ROUND(G909*L909,P4)</f>
        <v>0</v>
      </c>
      <c r="N909" s="25" t="s">
        <v>169</v>
      </c>
      <c r="O909" s="32">
        <f>M909*AA909</f>
        <v>0</v>
      </c>
      <c r="P909" s="1">
        <v>3</v>
      </c>
      <c r="AA909" s="1">
        <f>IF(P909=1,$O$3,IF(P909=2,$O$4,$O$5))</f>
        <v>0</v>
      </c>
    </row>
    <row r="910">
      <c r="A910" s="1" t="s">
        <v>173</v>
      </c>
      <c r="E910" s="27" t="s">
        <v>10876</v>
      </c>
    </row>
    <row r="911">
      <c r="A911" s="1" t="s">
        <v>174</v>
      </c>
    </row>
    <row r="912" ht="25.5">
      <c r="A912" s="1" t="s">
        <v>176</v>
      </c>
      <c r="E912" s="27" t="s">
        <v>10872</v>
      </c>
    </row>
    <row r="913">
      <c r="A913" s="1" t="s">
        <v>167</v>
      </c>
      <c r="B913" s="1">
        <v>226</v>
      </c>
      <c r="C913" s="26" t="s">
        <v>10878</v>
      </c>
      <c r="D913" t="s">
        <v>169</v>
      </c>
      <c r="E913" s="27" t="s">
        <v>10879</v>
      </c>
      <c r="F913" s="28" t="s">
        <v>722</v>
      </c>
      <c r="G913" s="29">
        <v>2</v>
      </c>
      <c r="H913" s="28">
        <v>0</v>
      </c>
      <c r="I913" s="30">
        <f>ROUND(G913*H913,P4)</f>
        <v>0</v>
      </c>
      <c r="L913" s="31">
        <v>0</v>
      </c>
      <c r="M913" s="24">
        <f>ROUND(G913*L913,P4)</f>
        <v>0</v>
      </c>
      <c r="N913" s="25" t="s">
        <v>169</v>
      </c>
      <c r="O913" s="32">
        <f>M913*AA913</f>
        <v>0</v>
      </c>
      <c r="P913" s="1">
        <v>3</v>
      </c>
      <c r="AA913" s="1">
        <f>IF(P913=1,$O$3,IF(P913=2,$O$4,$O$5))</f>
        <v>0</v>
      </c>
    </row>
    <row r="914">
      <c r="A914" s="1" t="s">
        <v>173</v>
      </c>
      <c r="E914" s="27" t="s">
        <v>10880</v>
      </c>
    </row>
    <row r="915">
      <c r="A915" s="1" t="s">
        <v>174</v>
      </c>
    </row>
    <row r="916" ht="25.5">
      <c r="A916" s="1" t="s">
        <v>176</v>
      </c>
      <c r="E916" s="27" t="s">
        <v>10881</v>
      </c>
    </row>
    <row r="917">
      <c r="A917" s="1" t="s">
        <v>167</v>
      </c>
      <c r="B917" s="1">
        <v>227</v>
      </c>
      <c r="C917" s="26" t="s">
        <v>10878</v>
      </c>
      <c r="D917" t="s">
        <v>378</v>
      </c>
      <c r="E917" s="27" t="s">
        <v>10882</v>
      </c>
      <c r="F917" s="28" t="s">
        <v>722</v>
      </c>
      <c r="G917" s="29">
        <v>2</v>
      </c>
      <c r="H917" s="28">
        <v>0</v>
      </c>
      <c r="I917" s="30">
        <f>ROUND(G917*H917,P4)</f>
        <v>0</v>
      </c>
      <c r="L917" s="31">
        <v>0</v>
      </c>
      <c r="M917" s="24">
        <f>ROUND(G917*L917,P4)</f>
        <v>0</v>
      </c>
      <c r="N917" s="25" t="s">
        <v>169</v>
      </c>
      <c r="O917" s="32">
        <f>M917*AA917</f>
        <v>0</v>
      </c>
      <c r="P917" s="1">
        <v>3</v>
      </c>
      <c r="AA917" s="1">
        <f>IF(P917=1,$O$3,IF(P917=2,$O$4,$O$5))</f>
        <v>0</v>
      </c>
    </row>
    <row r="918">
      <c r="A918" s="1" t="s">
        <v>173</v>
      </c>
      <c r="E918" s="27" t="s">
        <v>10880</v>
      </c>
    </row>
    <row r="919">
      <c r="A919" s="1" t="s">
        <v>174</v>
      </c>
    </row>
    <row r="920" ht="25.5">
      <c r="A920" s="1" t="s">
        <v>176</v>
      </c>
      <c r="E920" s="27" t="s">
        <v>10881</v>
      </c>
    </row>
    <row r="921">
      <c r="A921" s="1" t="s">
        <v>167</v>
      </c>
      <c r="B921" s="1">
        <v>228</v>
      </c>
      <c r="C921" s="26" t="s">
        <v>10883</v>
      </c>
      <c r="D921" t="s">
        <v>169</v>
      </c>
      <c r="E921" s="27" t="s">
        <v>10884</v>
      </c>
      <c r="F921" s="28" t="s">
        <v>722</v>
      </c>
      <c r="G921" s="29">
        <v>4</v>
      </c>
      <c r="H921" s="28">
        <v>0</v>
      </c>
      <c r="I921" s="30">
        <f>ROUND(G921*H921,P4)</f>
        <v>0</v>
      </c>
      <c r="L921" s="31">
        <v>0</v>
      </c>
      <c r="M921" s="24">
        <f>ROUND(G921*L921,P4)</f>
        <v>0</v>
      </c>
      <c r="N921" s="25" t="s">
        <v>169</v>
      </c>
      <c r="O921" s="32">
        <f>M921*AA921</f>
        <v>0</v>
      </c>
      <c r="P921" s="1">
        <v>3</v>
      </c>
      <c r="AA921" s="1">
        <f>IF(P921=1,$O$3,IF(P921=2,$O$4,$O$5))</f>
        <v>0</v>
      </c>
    </row>
    <row r="922">
      <c r="A922" s="1" t="s">
        <v>173</v>
      </c>
      <c r="E922" s="27" t="s">
        <v>10880</v>
      </c>
    </row>
    <row r="923">
      <c r="A923" s="1" t="s">
        <v>174</v>
      </c>
    </row>
    <row r="924" ht="25.5">
      <c r="A924" s="1" t="s">
        <v>176</v>
      </c>
      <c r="E924" s="27" t="s">
        <v>10885</v>
      </c>
    </row>
    <row r="925">
      <c r="A925" s="1" t="s">
        <v>167</v>
      </c>
      <c r="B925" s="1">
        <v>229</v>
      </c>
      <c r="C925" s="26" t="s">
        <v>10883</v>
      </c>
      <c r="D925" t="s">
        <v>378</v>
      </c>
      <c r="E925" s="27" t="s">
        <v>10886</v>
      </c>
      <c r="F925" s="28" t="s">
        <v>722</v>
      </c>
      <c r="G925" s="29">
        <v>4</v>
      </c>
      <c r="H925" s="28">
        <v>0</v>
      </c>
      <c r="I925" s="30">
        <f>ROUND(G925*H925,P4)</f>
        <v>0</v>
      </c>
      <c r="L925" s="31">
        <v>0</v>
      </c>
      <c r="M925" s="24">
        <f>ROUND(G925*L925,P4)</f>
        <v>0</v>
      </c>
      <c r="N925" s="25" t="s">
        <v>169</v>
      </c>
      <c r="O925" s="32">
        <f>M925*AA925</f>
        <v>0</v>
      </c>
      <c r="P925" s="1">
        <v>3</v>
      </c>
      <c r="AA925" s="1">
        <f>IF(P925=1,$O$3,IF(P925=2,$O$4,$O$5))</f>
        <v>0</v>
      </c>
    </row>
    <row r="926">
      <c r="A926" s="1" t="s">
        <v>173</v>
      </c>
      <c r="E926" s="27" t="s">
        <v>10880</v>
      </c>
    </row>
    <row r="927">
      <c r="A927" s="1" t="s">
        <v>174</v>
      </c>
    </row>
    <row r="928" ht="25.5">
      <c r="A928" s="1" t="s">
        <v>176</v>
      </c>
      <c r="E928" s="27" t="s">
        <v>10885</v>
      </c>
    </row>
    <row r="929">
      <c r="A929" s="1" t="s">
        <v>167</v>
      </c>
      <c r="B929" s="1">
        <v>230</v>
      </c>
      <c r="C929" s="26" t="s">
        <v>10887</v>
      </c>
      <c r="D929" t="s">
        <v>169</v>
      </c>
      <c r="E929" s="27" t="s">
        <v>10888</v>
      </c>
      <c r="F929" s="28" t="s">
        <v>722</v>
      </c>
      <c r="G929" s="29">
        <v>1</v>
      </c>
      <c r="H929" s="28">
        <v>0</v>
      </c>
      <c r="I929" s="30">
        <f>ROUND(G929*H929,P4)</f>
        <v>0</v>
      </c>
      <c r="L929" s="31">
        <v>0</v>
      </c>
      <c r="M929" s="24">
        <f>ROUND(G929*L929,P4)</f>
        <v>0</v>
      </c>
      <c r="N929" s="25" t="s">
        <v>169</v>
      </c>
      <c r="O929" s="32">
        <f>M929*AA929</f>
        <v>0</v>
      </c>
      <c r="P929" s="1">
        <v>3</v>
      </c>
      <c r="AA929" s="1">
        <f>IF(P929=1,$O$3,IF(P929=2,$O$4,$O$5))</f>
        <v>0</v>
      </c>
    </row>
    <row r="930">
      <c r="A930" s="1" t="s">
        <v>173</v>
      </c>
      <c r="E930" s="27" t="s">
        <v>10889</v>
      </c>
    </row>
    <row r="931">
      <c r="A931" s="1" t="s">
        <v>174</v>
      </c>
    </row>
    <row r="932">
      <c r="A932" s="1" t="s">
        <v>176</v>
      </c>
      <c r="E932" s="27" t="s">
        <v>169</v>
      </c>
    </row>
    <row r="933">
      <c r="A933" s="1" t="s">
        <v>167</v>
      </c>
      <c r="B933" s="1">
        <v>231</v>
      </c>
      <c r="C933" s="26" t="s">
        <v>10887</v>
      </c>
      <c r="D933" t="s">
        <v>378</v>
      </c>
      <c r="E933" s="27" t="s">
        <v>10890</v>
      </c>
      <c r="F933" s="28" t="s">
        <v>722</v>
      </c>
      <c r="G933" s="29">
        <v>1</v>
      </c>
      <c r="H933" s="28">
        <v>0</v>
      </c>
      <c r="I933" s="30">
        <f>ROUND(G933*H933,P4)</f>
        <v>0</v>
      </c>
      <c r="L933" s="31">
        <v>0</v>
      </c>
      <c r="M933" s="24">
        <f>ROUND(G933*L933,P4)</f>
        <v>0</v>
      </c>
      <c r="N933" s="25" t="s">
        <v>169</v>
      </c>
      <c r="O933" s="32">
        <f>M933*AA933</f>
        <v>0</v>
      </c>
      <c r="P933" s="1">
        <v>3</v>
      </c>
      <c r="AA933" s="1">
        <f>IF(P933=1,$O$3,IF(P933=2,$O$4,$O$5))</f>
        <v>0</v>
      </c>
    </row>
    <row r="934">
      <c r="A934" s="1" t="s">
        <v>173</v>
      </c>
      <c r="E934" s="27" t="s">
        <v>10889</v>
      </c>
    </row>
    <row r="935">
      <c r="A935" s="1" t="s">
        <v>174</v>
      </c>
    </row>
    <row r="936">
      <c r="A936" s="1" t="s">
        <v>176</v>
      </c>
      <c r="E936" s="27" t="s">
        <v>169</v>
      </c>
    </row>
    <row r="937">
      <c r="A937" s="1" t="s">
        <v>167</v>
      </c>
      <c r="B937" s="1">
        <v>232</v>
      </c>
      <c r="C937" s="26" t="s">
        <v>10891</v>
      </c>
      <c r="D937" t="s">
        <v>169</v>
      </c>
      <c r="E937" s="27" t="s">
        <v>10892</v>
      </c>
      <c r="F937" s="28" t="s">
        <v>722</v>
      </c>
      <c r="G937" s="29">
        <v>1</v>
      </c>
      <c r="H937" s="28">
        <v>0</v>
      </c>
      <c r="I937" s="30">
        <f>ROUND(G937*H937,P4)</f>
        <v>0</v>
      </c>
      <c r="L937" s="31">
        <v>0</v>
      </c>
      <c r="M937" s="24">
        <f>ROUND(G937*L937,P4)</f>
        <v>0</v>
      </c>
      <c r="N937" s="25" t="s">
        <v>169</v>
      </c>
      <c r="O937" s="32">
        <f>M937*AA937</f>
        <v>0</v>
      </c>
      <c r="P937" s="1">
        <v>3</v>
      </c>
      <c r="AA937" s="1">
        <f>IF(P937=1,$O$3,IF(P937=2,$O$4,$O$5))</f>
        <v>0</v>
      </c>
    </row>
    <row r="938">
      <c r="A938" s="1" t="s">
        <v>173</v>
      </c>
      <c r="E938" s="27" t="s">
        <v>10893</v>
      </c>
    </row>
    <row r="939">
      <c r="A939" s="1" t="s">
        <v>174</v>
      </c>
    </row>
    <row r="940">
      <c r="A940" s="1" t="s">
        <v>176</v>
      </c>
      <c r="E940" s="27" t="s">
        <v>169</v>
      </c>
    </row>
    <row r="941">
      <c r="A941" s="1" t="s">
        <v>167</v>
      </c>
      <c r="B941" s="1">
        <v>233</v>
      </c>
      <c r="C941" s="26" t="s">
        <v>10891</v>
      </c>
      <c r="D941" t="s">
        <v>378</v>
      </c>
      <c r="E941" s="27" t="s">
        <v>10894</v>
      </c>
      <c r="F941" s="28" t="s">
        <v>722</v>
      </c>
      <c r="G941" s="29">
        <v>1</v>
      </c>
      <c r="H941" s="28">
        <v>0</v>
      </c>
      <c r="I941" s="30">
        <f>ROUND(G941*H941,P4)</f>
        <v>0</v>
      </c>
      <c r="L941" s="31">
        <v>0</v>
      </c>
      <c r="M941" s="24">
        <f>ROUND(G941*L941,P4)</f>
        <v>0</v>
      </c>
      <c r="N941" s="25" t="s">
        <v>169</v>
      </c>
      <c r="O941" s="32">
        <f>M941*AA941</f>
        <v>0</v>
      </c>
      <c r="P941" s="1">
        <v>3</v>
      </c>
      <c r="AA941" s="1">
        <f>IF(P941=1,$O$3,IF(P941=2,$O$4,$O$5))</f>
        <v>0</v>
      </c>
    </row>
    <row r="942">
      <c r="A942" s="1" t="s">
        <v>173</v>
      </c>
      <c r="E942" s="27" t="s">
        <v>10893</v>
      </c>
    </row>
    <row r="943">
      <c r="A943" s="1" t="s">
        <v>174</v>
      </c>
    </row>
    <row r="944">
      <c r="A944" s="1" t="s">
        <v>176</v>
      </c>
      <c r="E944" s="27" t="s">
        <v>169</v>
      </c>
    </row>
    <row r="945">
      <c r="A945" s="1" t="s">
        <v>167</v>
      </c>
      <c r="B945" s="1">
        <v>234</v>
      </c>
      <c r="C945" s="26" t="s">
        <v>10895</v>
      </c>
      <c r="D945" t="s">
        <v>169</v>
      </c>
      <c r="E945" s="27" t="s">
        <v>10896</v>
      </c>
      <c r="F945" s="28" t="s">
        <v>722</v>
      </c>
      <c r="G945" s="29">
        <v>1</v>
      </c>
      <c r="H945" s="28">
        <v>0</v>
      </c>
      <c r="I945" s="30">
        <f>ROUND(G945*H945,P4)</f>
        <v>0</v>
      </c>
      <c r="L945" s="31">
        <v>0</v>
      </c>
      <c r="M945" s="24">
        <f>ROUND(G945*L945,P4)</f>
        <v>0</v>
      </c>
      <c r="N945" s="25" t="s">
        <v>169</v>
      </c>
      <c r="O945" s="32">
        <f>M945*AA945</f>
        <v>0</v>
      </c>
      <c r="P945" s="1">
        <v>3</v>
      </c>
      <c r="AA945" s="1">
        <f>IF(P945=1,$O$3,IF(P945=2,$O$4,$O$5))</f>
        <v>0</v>
      </c>
    </row>
    <row r="946">
      <c r="A946" s="1" t="s">
        <v>173</v>
      </c>
      <c r="E946" s="27" t="s">
        <v>10897</v>
      </c>
    </row>
    <row r="947">
      <c r="A947" s="1" t="s">
        <v>174</v>
      </c>
    </row>
    <row r="948">
      <c r="A948" s="1" t="s">
        <v>176</v>
      </c>
      <c r="E948" s="27" t="s">
        <v>169</v>
      </c>
    </row>
    <row r="949">
      <c r="A949" s="1" t="s">
        <v>167</v>
      </c>
      <c r="B949" s="1">
        <v>235</v>
      </c>
      <c r="C949" s="26" t="s">
        <v>10895</v>
      </c>
      <c r="D949" t="s">
        <v>378</v>
      </c>
      <c r="E949" s="27" t="s">
        <v>10898</v>
      </c>
      <c r="F949" s="28" t="s">
        <v>722</v>
      </c>
      <c r="G949" s="29">
        <v>1</v>
      </c>
      <c r="H949" s="28">
        <v>0</v>
      </c>
      <c r="I949" s="30">
        <f>ROUND(G949*H949,P4)</f>
        <v>0</v>
      </c>
      <c r="L949" s="31">
        <v>0</v>
      </c>
      <c r="M949" s="24">
        <f>ROUND(G949*L949,P4)</f>
        <v>0</v>
      </c>
      <c r="N949" s="25" t="s">
        <v>169</v>
      </c>
      <c r="O949" s="32">
        <f>M949*AA949</f>
        <v>0</v>
      </c>
      <c r="P949" s="1">
        <v>3</v>
      </c>
      <c r="AA949" s="1">
        <f>IF(P949=1,$O$3,IF(P949=2,$O$4,$O$5))</f>
        <v>0</v>
      </c>
    </row>
    <row r="950">
      <c r="A950" s="1" t="s">
        <v>173</v>
      </c>
      <c r="E950" s="27" t="s">
        <v>10897</v>
      </c>
    </row>
    <row r="951">
      <c r="A951" s="1" t="s">
        <v>174</v>
      </c>
    </row>
    <row r="952">
      <c r="A952" s="1" t="s">
        <v>176</v>
      </c>
      <c r="E952" s="27" t="s">
        <v>169</v>
      </c>
    </row>
    <row r="953">
      <c r="A953" s="1" t="s">
        <v>167</v>
      </c>
      <c r="B953" s="1">
        <v>236</v>
      </c>
      <c r="C953" s="26" t="s">
        <v>10899</v>
      </c>
      <c r="D953" t="s">
        <v>169</v>
      </c>
      <c r="E953" s="27" t="s">
        <v>10900</v>
      </c>
      <c r="F953" s="28" t="s">
        <v>722</v>
      </c>
      <c r="G953" s="29">
        <v>7</v>
      </c>
      <c r="H953" s="28">
        <v>0</v>
      </c>
      <c r="I953" s="30">
        <f>ROUND(G953*H953,P4)</f>
        <v>0</v>
      </c>
      <c r="L953" s="31">
        <v>0</v>
      </c>
      <c r="M953" s="24">
        <f>ROUND(G953*L953,P4)</f>
        <v>0</v>
      </c>
      <c r="N953" s="25" t="s">
        <v>169</v>
      </c>
      <c r="O953" s="32">
        <f>M953*AA953</f>
        <v>0</v>
      </c>
      <c r="P953" s="1">
        <v>3</v>
      </c>
      <c r="AA953" s="1">
        <f>IF(P953=1,$O$3,IF(P953=2,$O$4,$O$5))</f>
        <v>0</v>
      </c>
    </row>
    <row r="954">
      <c r="A954" s="1" t="s">
        <v>173</v>
      </c>
      <c r="E954" s="27" t="s">
        <v>10901</v>
      </c>
    </row>
    <row r="955">
      <c r="A955" s="1" t="s">
        <v>174</v>
      </c>
    </row>
    <row r="956">
      <c r="A956" s="1" t="s">
        <v>176</v>
      </c>
      <c r="E956" s="27" t="s">
        <v>169</v>
      </c>
    </row>
    <row r="957">
      <c r="A957" s="1" t="s">
        <v>167</v>
      </c>
      <c r="B957" s="1">
        <v>237</v>
      </c>
      <c r="C957" s="26" t="s">
        <v>10899</v>
      </c>
      <c r="D957" t="s">
        <v>378</v>
      </c>
      <c r="E957" s="27" t="s">
        <v>10902</v>
      </c>
      <c r="F957" s="28" t="s">
        <v>722</v>
      </c>
      <c r="G957" s="29">
        <v>7</v>
      </c>
      <c r="H957" s="28">
        <v>0</v>
      </c>
      <c r="I957" s="30">
        <f>ROUND(G957*H957,P4)</f>
        <v>0</v>
      </c>
      <c r="L957" s="31">
        <v>0</v>
      </c>
      <c r="M957" s="24">
        <f>ROUND(G957*L957,P4)</f>
        <v>0</v>
      </c>
      <c r="N957" s="25" t="s">
        <v>169</v>
      </c>
      <c r="O957" s="32">
        <f>M957*AA957</f>
        <v>0</v>
      </c>
      <c r="P957" s="1">
        <v>3</v>
      </c>
      <c r="AA957" s="1">
        <f>IF(P957=1,$O$3,IF(P957=2,$O$4,$O$5))</f>
        <v>0</v>
      </c>
    </row>
    <row r="958">
      <c r="A958" s="1" t="s">
        <v>173</v>
      </c>
      <c r="E958" s="27" t="s">
        <v>10901</v>
      </c>
    </row>
    <row r="959">
      <c r="A959" s="1" t="s">
        <v>174</v>
      </c>
    </row>
    <row r="960">
      <c r="A960" s="1" t="s">
        <v>176</v>
      </c>
      <c r="E960" s="27" t="s">
        <v>169</v>
      </c>
    </row>
    <row r="961">
      <c r="A961" s="1" t="s">
        <v>167</v>
      </c>
      <c r="B961" s="1">
        <v>238</v>
      </c>
      <c r="C961" s="26" t="s">
        <v>10903</v>
      </c>
      <c r="D961" t="s">
        <v>169</v>
      </c>
      <c r="E961" s="27" t="s">
        <v>10904</v>
      </c>
      <c r="F961" s="28" t="s">
        <v>722</v>
      </c>
      <c r="G961" s="29">
        <v>7</v>
      </c>
      <c r="H961" s="28">
        <v>0</v>
      </c>
      <c r="I961" s="30">
        <f>ROUND(G961*H961,P4)</f>
        <v>0</v>
      </c>
      <c r="L961" s="31">
        <v>0</v>
      </c>
      <c r="M961" s="24">
        <f>ROUND(G961*L961,P4)</f>
        <v>0</v>
      </c>
      <c r="N961" s="25" t="s">
        <v>169</v>
      </c>
      <c r="O961" s="32">
        <f>M961*AA961</f>
        <v>0</v>
      </c>
      <c r="P961" s="1">
        <v>3</v>
      </c>
      <c r="AA961" s="1">
        <f>IF(P961=1,$O$3,IF(P961=2,$O$4,$O$5))</f>
        <v>0</v>
      </c>
    </row>
    <row r="962">
      <c r="A962" s="1" t="s">
        <v>173</v>
      </c>
      <c r="E962" s="27" t="s">
        <v>169</v>
      </c>
    </row>
    <row r="963">
      <c r="A963" s="1" t="s">
        <v>174</v>
      </c>
    </row>
    <row r="964">
      <c r="A964" s="1" t="s">
        <v>176</v>
      </c>
      <c r="E964" s="27" t="s">
        <v>169</v>
      </c>
    </row>
    <row r="965">
      <c r="A965" s="1" t="s">
        <v>167</v>
      </c>
      <c r="B965" s="1">
        <v>239</v>
      </c>
      <c r="C965" s="26" t="s">
        <v>10903</v>
      </c>
      <c r="D965" t="s">
        <v>378</v>
      </c>
      <c r="E965" s="27" t="s">
        <v>10905</v>
      </c>
      <c r="F965" s="28" t="s">
        <v>722</v>
      </c>
      <c r="G965" s="29">
        <v>7</v>
      </c>
      <c r="H965" s="28">
        <v>0</v>
      </c>
      <c r="I965" s="30">
        <f>ROUND(G965*H965,P4)</f>
        <v>0</v>
      </c>
      <c r="L965" s="31">
        <v>0</v>
      </c>
      <c r="M965" s="24">
        <f>ROUND(G965*L965,P4)</f>
        <v>0</v>
      </c>
      <c r="N965" s="25" t="s">
        <v>169</v>
      </c>
      <c r="O965" s="32">
        <f>M965*AA965</f>
        <v>0</v>
      </c>
      <c r="P965" s="1">
        <v>3</v>
      </c>
      <c r="AA965" s="1">
        <f>IF(P965=1,$O$3,IF(P965=2,$O$4,$O$5))</f>
        <v>0</v>
      </c>
    </row>
    <row r="966">
      <c r="A966" s="1" t="s">
        <v>173</v>
      </c>
      <c r="E966" s="27" t="s">
        <v>169</v>
      </c>
    </row>
    <row r="967">
      <c r="A967" s="1" t="s">
        <v>174</v>
      </c>
    </row>
    <row r="968">
      <c r="A968" s="1" t="s">
        <v>176</v>
      </c>
      <c r="E968" s="27" t="s">
        <v>169</v>
      </c>
    </row>
    <row r="969">
      <c r="A969" s="1" t="s">
        <v>167</v>
      </c>
      <c r="B969" s="1">
        <v>240</v>
      </c>
      <c r="C969" s="26" t="s">
        <v>10906</v>
      </c>
      <c r="D969" t="s">
        <v>169</v>
      </c>
      <c r="E969" s="27" t="s">
        <v>10907</v>
      </c>
      <c r="F969" s="28" t="s">
        <v>722</v>
      </c>
      <c r="G969" s="29">
        <v>7</v>
      </c>
      <c r="H969" s="28">
        <v>0</v>
      </c>
      <c r="I969" s="30">
        <f>ROUND(G969*H969,P4)</f>
        <v>0</v>
      </c>
      <c r="L969" s="31">
        <v>0</v>
      </c>
      <c r="M969" s="24">
        <f>ROUND(G969*L969,P4)</f>
        <v>0</v>
      </c>
      <c r="N969" s="25" t="s">
        <v>169</v>
      </c>
      <c r="O969" s="32">
        <f>M969*AA969</f>
        <v>0</v>
      </c>
      <c r="P969" s="1">
        <v>3</v>
      </c>
      <c r="AA969" s="1">
        <f>IF(P969=1,$O$3,IF(P969=2,$O$4,$O$5))</f>
        <v>0</v>
      </c>
    </row>
    <row r="970">
      <c r="A970" s="1" t="s">
        <v>173</v>
      </c>
      <c r="E970" s="27" t="s">
        <v>169</v>
      </c>
    </row>
    <row r="971">
      <c r="A971" s="1" t="s">
        <v>174</v>
      </c>
    </row>
    <row r="972">
      <c r="A972" s="1" t="s">
        <v>176</v>
      </c>
      <c r="E972" s="27" t="s">
        <v>169</v>
      </c>
    </row>
    <row r="973">
      <c r="A973" s="1" t="s">
        <v>167</v>
      </c>
      <c r="B973" s="1">
        <v>241</v>
      </c>
      <c r="C973" s="26" t="s">
        <v>10906</v>
      </c>
      <c r="D973" t="s">
        <v>378</v>
      </c>
      <c r="E973" s="27" t="s">
        <v>10908</v>
      </c>
      <c r="F973" s="28" t="s">
        <v>722</v>
      </c>
      <c r="G973" s="29">
        <v>7</v>
      </c>
      <c r="H973" s="28">
        <v>0</v>
      </c>
      <c r="I973" s="30">
        <f>ROUND(G973*H973,P4)</f>
        <v>0</v>
      </c>
      <c r="L973" s="31">
        <v>0</v>
      </c>
      <c r="M973" s="24">
        <f>ROUND(G973*L973,P4)</f>
        <v>0</v>
      </c>
      <c r="N973" s="25" t="s">
        <v>169</v>
      </c>
      <c r="O973" s="32">
        <f>M973*AA973</f>
        <v>0</v>
      </c>
      <c r="P973" s="1">
        <v>3</v>
      </c>
      <c r="AA973" s="1">
        <f>IF(P973=1,$O$3,IF(P973=2,$O$4,$O$5))</f>
        <v>0</v>
      </c>
    </row>
    <row r="974">
      <c r="A974" s="1" t="s">
        <v>173</v>
      </c>
      <c r="E974" s="27" t="s">
        <v>169</v>
      </c>
    </row>
    <row r="975">
      <c r="A975" s="1" t="s">
        <v>174</v>
      </c>
    </row>
    <row r="976">
      <c r="A976" s="1" t="s">
        <v>176</v>
      </c>
      <c r="E976" s="27" t="s">
        <v>169</v>
      </c>
    </row>
    <row r="977">
      <c r="A977" s="1" t="s">
        <v>167</v>
      </c>
      <c r="B977" s="1">
        <v>242</v>
      </c>
      <c r="C977" s="26" t="s">
        <v>10909</v>
      </c>
      <c r="D977" t="s">
        <v>169</v>
      </c>
      <c r="E977" s="27" t="s">
        <v>10910</v>
      </c>
      <c r="F977" s="28" t="s">
        <v>722</v>
      </c>
      <c r="G977" s="29">
        <v>11</v>
      </c>
      <c r="H977" s="28">
        <v>0</v>
      </c>
      <c r="I977" s="30">
        <f>ROUND(G977*H977,P4)</f>
        <v>0</v>
      </c>
      <c r="L977" s="31">
        <v>0</v>
      </c>
      <c r="M977" s="24">
        <f>ROUND(G977*L977,P4)</f>
        <v>0</v>
      </c>
      <c r="N977" s="25" t="s">
        <v>169</v>
      </c>
      <c r="O977" s="32">
        <f>M977*AA977</f>
        <v>0</v>
      </c>
      <c r="P977" s="1">
        <v>3</v>
      </c>
      <c r="AA977" s="1">
        <f>IF(P977=1,$O$3,IF(P977=2,$O$4,$O$5))</f>
        <v>0</v>
      </c>
    </row>
    <row r="978">
      <c r="A978" s="1" t="s">
        <v>173</v>
      </c>
      <c r="E978" s="27" t="s">
        <v>10911</v>
      </c>
    </row>
    <row r="979">
      <c r="A979" s="1" t="s">
        <v>174</v>
      </c>
    </row>
    <row r="980">
      <c r="A980" s="1" t="s">
        <v>176</v>
      </c>
      <c r="E980" s="27" t="s">
        <v>169</v>
      </c>
    </row>
    <row r="981">
      <c r="A981" s="1" t="s">
        <v>167</v>
      </c>
      <c r="B981" s="1">
        <v>243</v>
      </c>
      <c r="C981" s="26" t="s">
        <v>10909</v>
      </c>
      <c r="D981" t="s">
        <v>378</v>
      </c>
      <c r="E981" s="27" t="s">
        <v>10912</v>
      </c>
      <c r="F981" s="28" t="s">
        <v>722</v>
      </c>
      <c r="G981" s="29">
        <v>11</v>
      </c>
      <c r="H981" s="28">
        <v>0</v>
      </c>
      <c r="I981" s="30">
        <f>ROUND(G981*H981,P4)</f>
        <v>0</v>
      </c>
      <c r="L981" s="31">
        <v>0</v>
      </c>
      <c r="M981" s="24">
        <f>ROUND(G981*L981,P4)</f>
        <v>0</v>
      </c>
      <c r="N981" s="25" t="s">
        <v>169</v>
      </c>
      <c r="O981" s="32">
        <f>M981*AA981</f>
        <v>0</v>
      </c>
      <c r="P981" s="1">
        <v>3</v>
      </c>
      <c r="AA981" s="1">
        <f>IF(P981=1,$O$3,IF(P981=2,$O$4,$O$5))</f>
        <v>0</v>
      </c>
    </row>
    <row r="982">
      <c r="A982" s="1" t="s">
        <v>173</v>
      </c>
      <c r="E982" s="27" t="s">
        <v>10911</v>
      </c>
    </row>
    <row r="983">
      <c r="A983" s="1" t="s">
        <v>174</v>
      </c>
    </row>
    <row r="984">
      <c r="A984" s="1" t="s">
        <v>176</v>
      </c>
      <c r="E984" s="27" t="s">
        <v>169</v>
      </c>
    </row>
    <row r="985">
      <c r="A985" s="1" t="s">
        <v>167</v>
      </c>
      <c r="B985" s="1">
        <v>244</v>
      </c>
      <c r="C985" s="26" t="s">
        <v>10913</v>
      </c>
      <c r="D985" t="s">
        <v>169</v>
      </c>
      <c r="E985" s="27" t="s">
        <v>10914</v>
      </c>
      <c r="F985" s="28" t="s">
        <v>722</v>
      </c>
      <c r="G985" s="29">
        <v>4</v>
      </c>
      <c r="H985" s="28">
        <v>0</v>
      </c>
      <c r="I985" s="30">
        <f>ROUND(G985*H985,P4)</f>
        <v>0</v>
      </c>
      <c r="L985" s="31">
        <v>0</v>
      </c>
      <c r="M985" s="24">
        <f>ROUND(G985*L985,P4)</f>
        <v>0</v>
      </c>
      <c r="N985" s="25" t="s">
        <v>169</v>
      </c>
      <c r="O985" s="32">
        <f>M985*AA985</f>
        <v>0</v>
      </c>
      <c r="P985" s="1">
        <v>3</v>
      </c>
      <c r="AA985" s="1">
        <f>IF(P985=1,$O$3,IF(P985=2,$O$4,$O$5))</f>
        <v>0</v>
      </c>
    </row>
    <row r="986">
      <c r="A986" s="1" t="s">
        <v>173</v>
      </c>
      <c r="E986" s="27" t="s">
        <v>10915</v>
      </c>
    </row>
    <row r="987">
      <c r="A987" s="1" t="s">
        <v>174</v>
      </c>
    </row>
    <row r="988" ht="25.5">
      <c r="A988" s="1" t="s">
        <v>176</v>
      </c>
      <c r="E988" s="27" t="s">
        <v>10916</v>
      </c>
    </row>
    <row r="989">
      <c r="A989" s="1" t="s">
        <v>167</v>
      </c>
      <c r="B989" s="1">
        <v>245</v>
      </c>
      <c r="C989" s="26" t="s">
        <v>10913</v>
      </c>
      <c r="D989" t="s">
        <v>378</v>
      </c>
      <c r="E989" s="27" t="s">
        <v>10917</v>
      </c>
      <c r="F989" s="28" t="s">
        <v>722</v>
      </c>
      <c r="G989" s="29">
        <v>4</v>
      </c>
      <c r="H989" s="28">
        <v>0</v>
      </c>
      <c r="I989" s="30">
        <f>ROUND(G989*H989,P4)</f>
        <v>0</v>
      </c>
      <c r="L989" s="31">
        <v>0</v>
      </c>
      <c r="M989" s="24">
        <f>ROUND(G989*L989,P4)</f>
        <v>0</v>
      </c>
      <c r="N989" s="25" t="s">
        <v>169</v>
      </c>
      <c r="O989" s="32">
        <f>M989*AA989</f>
        <v>0</v>
      </c>
      <c r="P989" s="1">
        <v>3</v>
      </c>
      <c r="AA989" s="1">
        <f>IF(P989=1,$O$3,IF(P989=2,$O$4,$O$5))</f>
        <v>0</v>
      </c>
    </row>
    <row r="990">
      <c r="A990" s="1" t="s">
        <v>173</v>
      </c>
      <c r="E990" s="27" t="s">
        <v>10915</v>
      </c>
    </row>
    <row r="991">
      <c r="A991" s="1" t="s">
        <v>174</v>
      </c>
    </row>
    <row r="992" ht="25.5">
      <c r="A992" s="1" t="s">
        <v>176</v>
      </c>
      <c r="E992" s="27" t="s">
        <v>10916</v>
      </c>
    </row>
    <row r="993">
      <c r="A993" s="1" t="s">
        <v>167</v>
      </c>
      <c r="B993" s="1">
        <v>246</v>
      </c>
      <c r="C993" s="26" t="s">
        <v>10918</v>
      </c>
      <c r="D993" t="s">
        <v>169</v>
      </c>
      <c r="E993" s="27" t="s">
        <v>10919</v>
      </c>
      <c r="F993" s="28" t="s">
        <v>722</v>
      </c>
      <c r="G993" s="29">
        <v>15</v>
      </c>
      <c r="H993" s="28">
        <v>0</v>
      </c>
      <c r="I993" s="30">
        <f>ROUND(G993*H993,P4)</f>
        <v>0</v>
      </c>
      <c r="L993" s="31">
        <v>0</v>
      </c>
      <c r="M993" s="24">
        <f>ROUND(G993*L993,P4)</f>
        <v>0</v>
      </c>
      <c r="N993" s="25" t="s">
        <v>169</v>
      </c>
      <c r="O993" s="32">
        <f>M993*AA993</f>
        <v>0</v>
      </c>
      <c r="P993" s="1">
        <v>3</v>
      </c>
      <c r="AA993" s="1">
        <f>IF(P993=1,$O$3,IF(P993=2,$O$4,$O$5))</f>
        <v>0</v>
      </c>
    </row>
    <row r="994">
      <c r="A994" s="1" t="s">
        <v>173</v>
      </c>
      <c r="E994" s="27" t="s">
        <v>10920</v>
      </c>
    </row>
    <row r="995">
      <c r="A995" s="1" t="s">
        <v>174</v>
      </c>
    </row>
    <row r="996" ht="25.5">
      <c r="A996" s="1" t="s">
        <v>176</v>
      </c>
      <c r="E996" s="27" t="s">
        <v>10921</v>
      </c>
    </row>
    <row r="997">
      <c r="A997" s="1" t="s">
        <v>167</v>
      </c>
      <c r="B997" s="1">
        <v>247</v>
      </c>
      <c r="C997" s="26" t="s">
        <v>10918</v>
      </c>
      <c r="D997" t="s">
        <v>378</v>
      </c>
      <c r="E997" s="27" t="s">
        <v>10922</v>
      </c>
      <c r="F997" s="28" t="s">
        <v>722</v>
      </c>
      <c r="G997" s="29">
        <v>15</v>
      </c>
      <c r="H997" s="28">
        <v>0</v>
      </c>
      <c r="I997" s="30">
        <f>ROUND(G997*H997,P4)</f>
        <v>0</v>
      </c>
      <c r="L997" s="31">
        <v>0</v>
      </c>
      <c r="M997" s="24">
        <f>ROUND(G997*L997,P4)</f>
        <v>0</v>
      </c>
      <c r="N997" s="25" t="s">
        <v>169</v>
      </c>
      <c r="O997" s="32">
        <f>M997*AA997</f>
        <v>0</v>
      </c>
      <c r="P997" s="1">
        <v>3</v>
      </c>
      <c r="AA997" s="1">
        <f>IF(P997=1,$O$3,IF(P997=2,$O$4,$O$5))</f>
        <v>0</v>
      </c>
    </row>
    <row r="998">
      <c r="A998" s="1" t="s">
        <v>173</v>
      </c>
      <c r="E998" s="27" t="s">
        <v>10920</v>
      </c>
    </row>
    <row r="999">
      <c r="A999" s="1" t="s">
        <v>174</v>
      </c>
    </row>
    <row r="1000" ht="25.5">
      <c r="A1000" s="1" t="s">
        <v>176</v>
      </c>
      <c r="E1000" s="27" t="s">
        <v>10921</v>
      </c>
    </row>
    <row r="1001">
      <c r="A1001" s="1" t="s">
        <v>167</v>
      </c>
      <c r="B1001" s="1">
        <v>248</v>
      </c>
      <c r="C1001" s="26" t="s">
        <v>10923</v>
      </c>
      <c r="D1001" t="s">
        <v>169</v>
      </c>
      <c r="E1001" s="27" t="s">
        <v>10924</v>
      </c>
      <c r="F1001" s="28" t="s">
        <v>722</v>
      </c>
      <c r="G1001" s="29">
        <v>12</v>
      </c>
      <c r="H1001" s="28">
        <v>0</v>
      </c>
      <c r="I1001" s="30">
        <f>ROUND(G1001*H1001,P4)</f>
        <v>0</v>
      </c>
      <c r="L1001" s="31">
        <v>0</v>
      </c>
      <c r="M1001" s="24">
        <f>ROUND(G1001*L1001,P4)</f>
        <v>0</v>
      </c>
      <c r="N1001" s="25" t="s">
        <v>169</v>
      </c>
      <c r="O1001" s="32">
        <f>M1001*AA1001</f>
        <v>0</v>
      </c>
      <c r="P1001" s="1">
        <v>3</v>
      </c>
      <c r="AA1001" s="1">
        <f>IF(P1001=1,$O$3,IF(P1001=2,$O$4,$O$5))</f>
        <v>0</v>
      </c>
    </row>
    <row r="1002">
      <c r="A1002" s="1" t="s">
        <v>173</v>
      </c>
      <c r="E1002" s="27" t="s">
        <v>10911</v>
      </c>
    </row>
    <row r="1003">
      <c r="A1003" s="1" t="s">
        <v>174</v>
      </c>
    </row>
    <row r="1004">
      <c r="A1004" s="1" t="s">
        <v>176</v>
      </c>
      <c r="E1004" s="27" t="s">
        <v>169</v>
      </c>
    </row>
    <row r="1005">
      <c r="A1005" s="1" t="s">
        <v>167</v>
      </c>
      <c r="B1005" s="1">
        <v>249</v>
      </c>
      <c r="C1005" s="26" t="s">
        <v>10923</v>
      </c>
      <c r="D1005" t="s">
        <v>378</v>
      </c>
      <c r="E1005" s="27" t="s">
        <v>10925</v>
      </c>
      <c r="F1005" s="28" t="s">
        <v>722</v>
      </c>
      <c r="G1005" s="29">
        <v>12</v>
      </c>
      <c r="H1005" s="28">
        <v>0</v>
      </c>
      <c r="I1005" s="30">
        <f>ROUND(G1005*H1005,P4)</f>
        <v>0</v>
      </c>
      <c r="L1005" s="31">
        <v>0</v>
      </c>
      <c r="M1005" s="24">
        <f>ROUND(G1005*L1005,P4)</f>
        <v>0</v>
      </c>
      <c r="N1005" s="25" t="s">
        <v>169</v>
      </c>
      <c r="O1005" s="32">
        <f>M1005*AA1005</f>
        <v>0</v>
      </c>
      <c r="P1005" s="1">
        <v>3</v>
      </c>
      <c r="AA1005" s="1">
        <f>IF(P1005=1,$O$3,IF(P1005=2,$O$4,$O$5))</f>
        <v>0</v>
      </c>
    </row>
    <row r="1006">
      <c r="A1006" s="1" t="s">
        <v>173</v>
      </c>
      <c r="E1006" s="27" t="s">
        <v>10911</v>
      </c>
    </row>
    <row r="1007">
      <c r="A1007" s="1" t="s">
        <v>174</v>
      </c>
    </row>
    <row r="1008">
      <c r="A1008" s="1" t="s">
        <v>176</v>
      </c>
      <c r="E1008" s="27" t="s">
        <v>169</v>
      </c>
    </row>
    <row r="1009">
      <c r="A1009" s="1" t="s">
        <v>167</v>
      </c>
      <c r="B1009" s="1">
        <v>250</v>
      </c>
      <c r="C1009" s="26" t="s">
        <v>10926</v>
      </c>
      <c r="D1009" t="s">
        <v>169</v>
      </c>
      <c r="E1009" s="27" t="s">
        <v>10927</v>
      </c>
      <c r="F1009" s="28" t="s">
        <v>722</v>
      </c>
      <c r="G1009" s="29">
        <v>2</v>
      </c>
      <c r="H1009" s="28">
        <v>0</v>
      </c>
      <c r="I1009" s="30">
        <f>ROUND(G1009*H1009,P4)</f>
        <v>0</v>
      </c>
      <c r="L1009" s="31">
        <v>0</v>
      </c>
      <c r="M1009" s="24">
        <f>ROUND(G1009*L1009,P4)</f>
        <v>0</v>
      </c>
      <c r="N1009" s="25" t="s">
        <v>169</v>
      </c>
      <c r="O1009" s="32">
        <f>M1009*AA1009</f>
        <v>0</v>
      </c>
      <c r="P1009" s="1">
        <v>3</v>
      </c>
      <c r="AA1009" s="1">
        <f>IF(P1009=1,$O$3,IF(P1009=2,$O$4,$O$5))</f>
        <v>0</v>
      </c>
    </row>
    <row r="1010" ht="25.5">
      <c r="A1010" s="1" t="s">
        <v>173</v>
      </c>
      <c r="E1010" s="27" t="s">
        <v>10928</v>
      </c>
    </row>
    <row r="1011">
      <c r="A1011" s="1" t="s">
        <v>174</v>
      </c>
    </row>
    <row r="1012">
      <c r="A1012" s="1" t="s">
        <v>176</v>
      </c>
      <c r="E1012" s="27" t="s">
        <v>169</v>
      </c>
    </row>
    <row r="1013">
      <c r="A1013" s="1" t="s">
        <v>167</v>
      </c>
      <c r="B1013" s="1">
        <v>251</v>
      </c>
      <c r="C1013" s="26" t="s">
        <v>10926</v>
      </c>
      <c r="D1013" t="s">
        <v>378</v>
      </c>
      <c r="E1013" s="27" t="s">
        <v>10929</v>
      </c>
      <c r="F1013" s="28" t="s">
        <v>722</v>
      </c>
      <c r="G1013" s="29">
        <v>2</v>
      </c>
      <c r="H1013" s="28">
        <v>0</v>
      </c>
      <c r="I1013" s="30">
        <f>ROUND(G1013*H1013,P4)</f>
        <v>0</v>
      </c>
      <c r="L1013" s="31">
        <v>0</v>
      </c>
      <c r="M1013" s="24">
        <f>ROUND(G1013*L1013,P4)</f>
        <v>0</v>
      </c>
      <c r="N1013" s="25" t="s">
        <v>169</v>
      </c>
      <c r="O1013" s="32">
        <f>M1013*AA1013</f>
        <v>0</v>
      </c>
      <c r="P1013" s="1">
        <v>3</v>
      </c>
      <c r="AA1013" s="1">
        <f>IF(P1013=1,$O$3,IF(P1013=2,$O$4,$O$5))</f>
        <v>0</v>
      </c>
    </row>
    <row r="1014" ht="25.5">
      <c r="A1014" s="1" t="s">
        <v>173</v>
      </c>
      <c r="E1014" s="27" t="s">
        <v>10928</v>
      </c>
    </row>
    <row r="1015">
      <c r="A1015" s="1" t="s">
        <v>174</v>
      </c>
    </row>
    <row r="1016">
      <c r="A1016" s="1" t="s">
        <v>176</v>
      </c>
      <c r="E1016" s="27" t="s">
        <v>169</v>
      </c>
    </row>
    <row r="1017">
      <c r="A1017" s="1" t="s">
        <v>167</v>
      </c>
      <c r="B1017" s="1">
        <v>252</v>
      </c>
      <c r="C1017" s="26" t="s">
        <v>10930</v>
      </c>
      <c r="D1017" t="s">
        <v>169</v>
      </c>
      <c r="E1017" s="27" t="s">
        <v>10931</v>
      </c>
      <c r="F1017" s="28" t="s">
        <v>722</v>
      </c>
      <c r="G1017" s="29">
        <v>1</v>
      </c>
      <c r="H1017" s="28">
        <v>0</v>
      </c>
      <c r="I1017" s="30">
        <f>ROUND(G1017*H1017,P4)</f>
        <v>0</v>
      </c>
      <c r="L1017" s="31">
        <v>0</v>
      </c>
      <c r="M1017" s="24">
        <f>ROUND(G1017*L1017,P4)</f>
        <v>0</v>
      </c>
      <c r="N1017" s="25" t="s">
        <v>169</v>
      </c>
      <c r="O1017" s="32">
        <f>M1017*AA1017</f>
        <v>0</v>
      </c>
      <c r="P1017" s="1">
        <v>3</v>
      </c>
      <c r="AA1017" s="1">
        <f>IF(P1017=1,$O$3,IF(P1017=2,$O$4,$O$5))</f>
        <v>0</v>
      </c>
    </row>
    <row r="1018">
      <c r="A1018" s="1" t="s">
        <v>173</v>
      </c>
      <c r="E1018" s="27" t="s">
        <v>10915</v>
      </c>
    </row>
    <row r="1019">
      <c r="A1019" s="1" t="s">
        <v>174</v>
      </c>
    </row>
    <row r="1020" ht="25.5">
      <c r="A1020" s="1" t="s">
        <v>176</v>
      </c>
      <c r="E1020" s="27" t="s">
        <v>10916</v>
      </c>
    </row>
    <row r="1021">
      <c r="A1021" s="1" t="s">
        <v>167</v>
      </c>
      <c r="B1021" s="1">
        <v>253</v>
      </c>
      <c r="C1021" s="26" t="s">
        <v>10930</v>
      </c>
      <c r="D1021" t="s">
        <v>378</v>
      </c>
      <c r="E1021" s="27" t="s">
        <v>10932</v>
      </c>
      <c r="F1021" s="28" t="s">
        <v>722</v>
      </c>
      <c r="G1021" s="29">
        <v>1</v>
      </c>
      <c r="H1021" s="28">
        <v>0</v>
      </c>
      <c r="I1021" s="30">
        <f>ROUND(G1021*H1021,P4)</f>
        <v>0</v>
      </c>
      <c r="L1021" s="31">
        <v>0</v>
      </c>
      <c r="M1021" s="24">
        <f>ROUND(G1021*L1021,P4)</f>
        <v>0</v>
      </c>
      <c r="N1021" s="25" t="s">
        <v>169</v>
      </c>
      <c r="O1021" s="32">
        <f>M1021*AA1021</f>
        <v>0</v>
      </c>
      <c r="P1021" s="1">
        <v>3</v>
      </c>
      <c r="AA1021" s="1">
        <f>IF(P1021=1,$O$3,IF(P1021=2,$O$4,$O$5))</f>
        <v>0</v>
      </c>
    </row>
    <row r="1022">
      <c r="A1022" s="1" t="s">
        <v>173</v>
      </c>
      <c r="E1022" s="27" t="s">
        <v>10915</v>
      </c>
    </row>
    <row r="1023">
      <c r="A1023" s="1" t="s">
        <v>174</v>
      </c>
    </row>
    <row r="1024" ht="25.5">
      <c r="A1024" s="1" t="s">
        <v>176</v>
      </c>
      <c r="E1024" s="27" t="s">
        <v>10916</v>
      </c>
    </row>
    <row r="1025">
      <c r="A1025" s="1" t="s">
        <v>167</v>
      </c>
      <c r="B1025" s="1">
        <v>254</v>
      </c>
      <c r="C1025" s="26" t="s">
        <v>10933</v>
      </c>
      <c r="D1025" t="s">
        <v>169</v>
      </c>
      <c r="E1025" s="27" t="s">
        <v>10934</v>
      </c>
      <c r="F1025" s="28" t="s">
        <v>722</v>
      </c>
      <c r="G1025" s="29">
        <v>11</v>
      </c>
      <c r="H1025" s="28">
        <v>0</v>
      </c>
      <c r="I1025" s="30">
        <f>ROUND(G1025*H1025,P4)</f>
        <v>0</v>
      </c>
      <c r="L1025" s="31">
        <v>0</v>
      </c>
      <c r="M1025" s="24">
        <f>ROUND(G1025*L1025,P4)</f>
        <v>0</v>
      </c>
      <c r="N1025" s="25" t="s">
        <v>169</v>
      </c>
      <c r="O1025" s="32">
        <f>M1025*AA1025</f>
        <v>0</v>
      </c>
      <c r="P1025" s="1">
        <v>3</v>
      </c>
      <c r="AA1025" s="1">
        <f>IF(P1025=1,$O$3,IF(P1025=2,$O$4,$O$5))</f>
        <v>0</v>
      </c>
    </row>
    <row r="1026">
      <c r="A1026" s="1" t="s">
        <v>173</v>
      </c>
      <c r="E1026" s="27" t="s">
        <v>10911</v>
      </c>
    </row>
    <row r="1027">
      <c r="A1027" s="1" t="s">
        <v>174</v>
      </c>
    </row>
    <row r="1028">
      <c r="A1028" s="1" t="s">
        <v>176</v>
      </c>
      <c r="E1028" s="27" t="s">
        <v>169</v>
      </c>
    </row>
    <row r="1029">
      <c r="A1029" s="1" t="s">
        <v>167</v>
      </c>
      <c r="B1029" s="1">
        <v>255</v>
      </c>
      <c r="C1029" s="26" t="s">
        <v>10933</v>
      </c>
      <c r="D1029" t="s">
        <v>378</v>
      </c>
      <c r="E1029" s="27" t="s">
        <v>10935</v>
      </c>
      <c r="F1029" s="28" t="s">
        <v>722</v>
      </c>
      <c r="G1029" s="29">
        <v>11</v>
      </c>
      <c r="H1029" s="28">
        <v>0</v>
      </c>
      <c r="I1029" s="30">
        <f>ROUND(G1029*H1029,P4)</f>
        <v>0</v>
      </c>
      <c r="L1029" s="31">
        <v>0</v>
      </c>
      <c r="M1029" s="24">
        <f>ROUND(G1029*L1029,P4)</f>
        <v>0</v>
      </c>
      <c r="N1029" s="25" t="s">
        <v>169</v>
      </c>
      <c r="O1029" s="32">
        <f>M1029*AA1029</f>
        <v>0</v>
      </c>
      <c r="P1029" s="1">
        <v>3</v>
      </c>
      <c r="AA1029" s="1">
        <f>IF(P1029=1,$O$3,IF(P1029=2,$O$4,$O$5))</f>
        <v>0</v>
      </c>
    </row>
    <row r="1030">
      <c r="A1030" s="1" t="s">
        <v>173</v>
      </c>
      <c r="E1030" s="27" t="s">
        <v>10911</v>
      </c>
    </row>
    <row r="1031">
      <c r="A1031" s="1" t="s">
        <v>174</v>
      </c>
    </row>
    <row r="1032">
      <c r="A1032" s="1" t="s">
        <v>176</v>
      </c>
      <c r="E1032" s="27" t="s">
        <v>169</v>
      </c>
    </row>
    <row r="1033">
      <c r="A1033" s="1" t="s">
        <v>167</v>
      </c>
      <c r="B1033" s="1">
        <v>256</v>
      </c>
      <c r="C1033" s="26" t="s">
        <v>10936</v>
      </c>
      <c r="D1033" t="s">
        <v>169</v>
      </c>
      <c r="E1033" s="27" t="s">
        <v>10937</v>
      </c>
      <c r="F1033" s="28" t="s">
        <v>722</v>
      </c>
      <c r="G1033" s="29">
        <v>2</v>
      </c>
      <c r="H1033" s="28">
        <v>0</v>
      </c>
      <c r="I1033" s="30">
        <f>ROUND(G1033*H1033,P4)</f>
        <v>0</v>
      </c>
      <c r="L1033" s="31">
        <v>0</v>
      </c>
      <c r="M1033" s="24">
        <f>ROUND(G1033*L1033,P4)</f>
        <v>0</v>
      </c>
      <c r="N1033" s="25" t="s">
        <v>169</v>
      </c>
      <c r="O1033" s="32">
        <f>M1033*AA1033</f>
        <v>0</v>
      </c>
      <c r="P1033" s="1">
        <v>3</v>
      </c>
      <c r="AA1033" s="1">
        <f>IF(P1033=1,$O$3,IF(P1033=2,$O$4,$O$5))</f>
        <v>0</v>
      </c>
    </row>
    <row r="1034">
      <c r="A1034" s="1" t="s">
        <v>173</v>
      </c>
      <c r="E1034" s="27" t="s">
        <v>10920</v>
      </c>
    </row>
    <row r="1035">
      <c r="A1035" s="1" t="s">
        <v>174</v>
      </c>
    </row>
    <row r="1036" ht="25.5">
      <c r="A1036" s="1" t="s">
        <v>176</v>
      </c>
      <c r="E1036" s="27" t="s">
        <v>10921</v>
      </c>
    </row>
    <row r="1037">
      <c r="A1037" s="1" t="s">
        <v>167</v>
      </c>
      <c r="B1037" s="1">
        <v>257</v>
      </c>
      <c r="C1037" s="26" t="s">
        <v>10936</v>
      </c>
      <c r="D1037" t="s">
        <v>378</v>
      </c>
      <c r="E1037" s="27" t="s">
        <v>10938</v>
      </c>
      <c r="F1037" s="28" t="s">
        <v>722</v>
      </c>
      <c r="G1037" s="29">
        <v>2</v>
      </c>
      <c r="H1037" s="28">
        <v>0</v>
      </c>
      <c r="I1037" s="30">
        <f>ROUND(G1037*H1037,P4)</f>
        <v>0</v>
      </c>
      <c r="L1037" s="31">
        <v>0</v>
      </c>
      <c r="M1037" s="24">
        <f>ROUND(G1037*L1037,P4)</f>
        <v>0</v>
      </c>
      <c r="N1037" s="25" t="s">
        <v>169</v>
      </c>
      <c r="O1037" s="32">
        <f>M1037*AA1037</f>
        <v>0</v>
      </c>
      <c r="P1037" s="1">
        <v>3</v>
      </c>
      <c r="AA1037" s="1">
        <f>IF(P1037=1,$O$3,IF(P1037=2,$O$4,$O$5))</f>
        <v>0</v>
      </c>
    </row>
    <row r="1038">
      <c r="A1038" s="1" t="s">
        <v>173</v>
      </c>
      <c r="E1038" s="27" t="s">
        <v>10920</v>
      </c>
    </row>
    <row r="1039">
      <c r="A1039" s="1" t="s">
        <v>174</v>
      </c>
    </row>
    <row r="1040" ht="25.5">
      <c r="A1040" s="1" t="s">
        <v>176</v>
      </c>
      <c r="E1040" s="27" t="s">
        <v>10921</v>
      </c>
    </row>
    <row r="1041">
      <c r="A1041" s="1" t="s">
        <v>167</v>
      </c>
      <c r="B1041" s="1">
        <v>258</v>
      </c>
      <c r="C1041" s="26" t="s">
        <v>10939</v>
      </c>
      <c r="D1041" t="s">
        <v>169</v>
      </c>
      <c r="E1041" s="27" t="s">
        <v>10940</v>
      </c>
      <c r="F1041" s="28" t="s">
        <v>722</v>
      </c>
      <c r="G1041" s="29">
        <v>9</v>
      </c>
      <c r="H1041" s="28">
        <v>0</v>
      </c>
      <c r="I1041" s="30">
        <f>ROUND(G1041*H1041,P4)</f>
        <v>0</v>
      </c>
      <c r="L1041" s="31">
        <v>0</v>
      </c>
      <c r="M1041" s="24">
        <f>ROUND(G1041*L1041,P4)</f>
        <v>0</v>
      </c>
      <c r="N1041" s="25" t="s">
        <v>169</v>
      </c>
      <c r="O1041" s="32">
        <f>M1041*AA1041</f>
        <v>0</v>
      </c>
      <c r="P1041" s="1">
        <v>3</v>
      </c>
      <c r="AA1041" s="1">
        <f>IF(P1041=1,$O$3,IF(P1041=2,$O$4,$O$5))</f>
        <v>0</v>
      </c>
    </row>
    <row r="1042">
      <c r="A1042" s="1" t="s">
        <v>173</v>
      </c>
      <c r="E1042" s="27" t="s">
        <v>10941</v>
      </c>
    </row>
    <row r="1043">
      <c r="A1043" s="1" t="s">
        <v>174</v>
      </c>
    </row>
    <row r="1044" ht="51">
      <c r="A1044" s="1" t="s">
        <v>176</v>
      </c>
      <c r="E1044" s="27" t="s">
        <v>10942</v>
      </c>
    </row>
    <row r="1045">
      <c r="A1045" s="1" t="s">
        <v>167</v>
      </c>
      <c r="B1045" s="1">
        <v>259</v>
      </c>
      <c r="C1045" s="26" t="s">
        <v>10943</v>
      </c>
      <c r="D1045" t="s">
        <v>378</v>
      </c>
      <c r="E1045" s="27" t="s">
        <v>10944</v>
      </c>
      <c r="F1045" s="28" t="s">
        <v>722</v>
      </c>
      <c r="G1045" s="29">
        <v>9</v>
      </c>
      <c r="H1045" s="28">
        <v>0</v>
      </c>
      <c r="I1045" s="30">
        <f>ROUND(G1045*H1045,P4)</f>
        <v>0</v>
      </c>
      <c r="L1045" s="31">
        <v>0</v>
      </c>
      <c r="M1045" s="24">
        <f>ROUND(G1045*L1045,P4)</f>
        <v>0</v>
      </c>
      <c r="N1045" s="25" t="s">
        <v>169</v>
      </c>
      <c r="O1045" s="32">
        <f>M1045*AA1045</f>
        <v>0</v>
      </c>
      <c r="P1045" s="1">
        <v>3</v>
      </c>
      <c r="AA1045" s="1">
        <f>IF(P1045=1,$O$3,IF(P1045=2,$O$4,$O$5))</f>
        <v>0</v>
      </c>
    </row>
    <row r="1046">
      <c r="A1046" s="1" t="s">
        <v>173</v>
      </c>
      <c r="E1046" s="27" t="s">
        <v>10941</v>
      </c>
    </row>
    <row r="1047">
      <c r="A1047" s="1" t="s">
        <v>174</v>
      </c>
    </row>
    <row r="1048" ht="51">
      <c r="A1048" s="1" t="s">
        <v>176</v>
      </c>
      <c r="E1048" s="27" t="s">
        <v>10942</v>
      </c>
    </row>
    <row r="1049">
      <c r="A1049" s="1" t="s">
        <v>167</v>
      </c>
      <c r="B1049" s="1">
        <v>260</v>
      </c>
      <c r="C1049" s="26" t="s">
        <v>10945</v>
      </c>
      <c r="D1049" t="s">
        <v>169</v>
      </c>
      <c r="E1049" s="27" t="s">
        <v>10946</v>
      </c>
      <c r="F1049" s="28" t="s">
        <v>722</v>
      </c>
      <c r="G1049" s="29">
        <v>9</v>
      </c>
      <c r="H1049" s="28">
        <v>0</v>
      </c>
      <c r="I1049" s="30">
        <f>ROUND(G1049*H1049,P4)</f>
        <v>0</v>
      </c>
      <c r="L1049" s="31">
        <v>0</v>
      </c>
      <c r="M1049" s="24">
        <f>ROUND(G1049*L1049,P4)</f>
        <v>0</v>
      </c>
      <c r="N1049" s="25" t="s">
        <v>169</v>
      </c>
      <c r="O1049" s="32">
        <f>M1049*AA1049</f>
        <v>0</v>
      </c>
      <c r="P1049" s="1">
        <v>3</v>
      </c>
      <c r="AA1049" s="1">
        <f>IF(P1049=1,$O$3,IF(P1049=2,$O$4,$O$5))</f>
        <v>0</v>
      </c>
    </row>
    <row r="1050">
      <c r="A1050" s="1" t="s">
        <v>173</v>
      </c>
      <c r="E1050" s="27" t="s">
        <v>10947</v>
      </c>
    </row>
    <row r="1051">
      <c r="A1051" s="1" t="s">
        <v>174</v>
      </c>
    </row>
    <row r="1052" ht="38.25">
      <c r="A1052" s="1" t="s">
        <v>176</v>
      </c>
      <c r="E1052" s="27" t="s">
        <v>10948</v>
      </c>
    </row>
    <row r="1053">
      <c r="A1053" s="1" t="s">
        <v>167</v>
      </c>
      <c r="B1053" s="1">
        <v>261</v>
      </c>
      <c r="C1053" s="26" t="s">
        <v>10945</v>
      </c>
      <c r="D1053" t="s">
        <v>378</v>
      </c>
      <c r="E1053" s="27" t="s">
        <v>10949</v>
      </c>
      <c r="F1053" s="28" t="s">
        <v>722</v>
      </c>
      <c r="G1053" s="29">
        <v>9</v>
      </c>
      <c r="H1053" s="28">
        <v>0</v>
      </c>
      <c r="I1053" s="30">
        <f>ROUND(G1053*H1053,P4)</f>
        <v>0</v>
      </c>
      <c r="L1053" s="31">
        <v>0</v>
      </c>
      <c r="M1053" s="24">
        <f>ROUND(G1053*L1053,P4)</f>
        <v>0</v>
      </c>
      <c r="N1053" s="25" t="s">
        <v>169</v>
      </c>
      <c r="O1053" s="32">
        <f>M1053*AA1053</f>
        <v>0</v>
      </c>
      <c r="P1053" s="1">
        <v>3</v>
      </c>
      <c r="AA1053" s="1">
        <f>IF(P1053=1,$O$3,IF(P1053=2,$O$4,$O$5))</f>
        <v>0</v>
      </c>
    </row>
    <row r="1054">
      <c r="A1054" s="1" t="s">
        <v>173</v>
      </c>
      <c r="E1054" s="27" t="s">
        <v>10947</v>
      </c>
    </row>
    <row r="1055">
      <c r="A1055" s="1" t="s">
        <v>174</v>
      </c>
    </row>
    <row r="1056" ht="38.25">
      <c r="A1056" s="1" t="s">
        <v>176</v>
      </c>
      <c r="E1056" s="27" t="s">
        <v>10948</v>
      </c>
    </row>
    <row r="1057">
      <c r="A1057" s="1" t="s">
        <v>167</v>
      </c>
      <c r="B1057" s="1">
        <v>262</v>
      </c>
      <c r="C1057" s="26" t="s">
        <v>10950</v>
      </c>
      <c r="D1057" t="s">
        <v>169</v>
      </c>
      <c r="E1057" s="27" t="s">
        <v>10951</v>
      </c>
      <c r="F1057" s="28" t="s">
        <v>722</v>
      </c>
      <c r="G1057" s="29">
        <v>6</v>
      </c>
      <c r="H1057" s="28">
        <v>0</v>
      </c>
      <c r="I1057" s="30">
        <f>ROUND(G1057*H1057,P4)</f>
        <v>0</v>
      </c>
      <c r="L1057" s="31">
        <v>0</v>
      </c>
      <c r="M1057" s="24">
        <f>ROUND(G1057*L1057,P4)</f>
        <v>0</v>
      </c>
      <c r="N1057" s="25" t="s">
        <v>169</v>
      </c>
      <c r="O1057" s="32">
        <f>M1057*AA1057</f>
        <v>0</v>
      </c>
      <c r="P1057" s="1">
        <v>3</v>
      </c>
      <c r="AA1057" s="1">
        <f>IF(P1057=1,$O$3,IF(P1057=2,$O$4,$O$5))</f>
        <v>0</v>
      </c>
    </row>
    <row r="1058">
      <c r="A1058" s="1" t="s">
        <v>173</v>
      </c>
      <c r="E1058" s="27" t="s">
        <v>10952</v>
      </c>
    </row>
    <row r="1059">
      <c r="A1059" s="1" t="s">
        <v>174</v>
      </c>
    </row>
    <row r="1060" ht="25.5">
      <c r="A1060" s="1" t="s">
        <v>176</v>
      </c>
      <c r="E1060" s="27" t="s">
        <v>10953</v>
      </c>
    </row>
    <row r="1061">
      <c r="A1061" s="1" t="s">
        <v>167</v>
      </c>
      <c r="B1061" s="1">
        <v>263</v>
      </c>
      <c r="C1061" s="26" t="s">
        <v>10950</v>
      </c>
      <c r="D1061" t="s">
        <v>378</v>
      </c>
      <c r="E1061" s="27" t="s">
        <v>10954</v>
      </c>
      <c r="F1061" s="28" t="s">
        <v>722</v>
      </c>
      <c r="G1061" s="29">
        <v>6</v>
      </c>
      <c r="H1061" s="28">
        <v>0</v>
      </c>
      <c r="I1061" s="30">
        <f>ROUND(G1061*H1061,P4)</f>
        <v>0</v>
      </c>
      <c r="L1061" s="31">
        <v>0</v>
      </c>
      <c r="M1061" s="24">
        <f>ROUND(G1061*L1061,P4)</f>
        <v>0</v>
      </c>
      <c r="N1061" s="25" t="s">
        <v>169</v>
      </c>
      <c r="O1061" s="32">
        <f>M1061*AA1061</f>
        <v>0</v>
      </c>
      <c r="P1061" s="1">
        <v>3</v>
      </c>
      <c r="AA1061" s="1">
        <f>IF(P1061=1,$O$3,IF(P1061=2,$O$4,$O$5))</f>
        <v>0</v>
      </c>
    </row>
    <row r="1062">
      <c r="A1062" s="1" t="s">
        <v>173</v>
      </c>
      <c r="E1062" s="27" t="s">
        <v>10952</v>
      </c>
    </row>
    <row r="1063">
      <c r="A1063" s="1" t="s">
        <v>174</v>
      </c>
    </row>
    <row r="1064" ht="25.5">
      <c r="A1064" s="1" t="s">
        <v>176</v>
      </c>
      <c r="E1064" s="27" t="s">
        <v>10953</v>
      </c>
    </row>
    <row r="1065">
      <c r="A1065" s="1" t="s">
        <v>167</v>
      </c>
      <c r="B1065" s="1">
        <v>264</v>
      </c>
      <c r="C1065" s="26" t="s">
        <v>10955</v>
      </c>
      <c r="D1065" t="s">
        <v>169</v>
      </c>
      <c r="E1065" s="27" t="s">
        <v>10956</v>
      </c>
      <c r="F1065" s="28" t="s">
        <v>722</v>
      </c>
      <c r="G1065" s="29">
        <v>3</v>
      </c>
      <c r="H1065" s="28">
        <v>0</v>
      </c>
      <c r="I1065" s="30">
        <f>ROUND(G1065*H1065,P4)</f>
        <v>0</v>
      </c>
      <c r="L1065" s="31">
        <v>0</v>
      </c>
      <c r="M1065" s="24">
        <f>ROUND(G1065*L1065,P4)</f>
        <v>0</v>
      </c>
      <c r="N1065" s="25" t="s">
        <v>169</v>
      </c>
      <c r="O1065" s="32">
        <f>M1065*AA1065</f>
        <v>0</v>
      </c>
      <c r="P1065" s="1">
        <v>3</v>
      </c>
      <c r="AA1065" s="1">
        <f>IF(P1065=1,$O$3,IF(P1065=2,$O$4,$O$5))</f>
        <v>0</v>
      </c>
    </row>
    <row r="1066">
      <c r="A1066" s="1" t="s">
        <v>173</v>
      </c>
      <c r="E1066" s="27" t="s">
        <v>10957</v>
      </c>
    </row>
    <row r="1067">
      <c r="A1067" s="1" t="s">
        <v>174</v>
      </c>
    </row>
    <row r="1068" ht="25.5">
      <c r="A1068" s="1" t="s">
        <v>176</v>
      </c>
      <c r="E1068" s="27" t="s">
        <v>10953</v>
      </c>
    </row>
    <row r="1069">
      <c r="A1069" s="1" t="s">
        <v>167</v>
      </c>
      <c r="B1069" s="1">
        <v>265</v>
      </c>
      <c r="C1069" s="26" t="s">
        <v>10955</v>
      </c>
      <c r="D1069" t="s">
        <v>378</v>
      </c>
      <c r="E1069" s="27" t="s">
        <v>10958</v>
      </c>
      <c r="F1069" s="28" t="s">
        <v>722</v>
      </c>
      <c r="G1069" s="29">
        <v>3</v>
      </c>
      <c r="H1069" s="28">
        <v>0</v>
      </c>
      <c r="I1069" s="30">
        <f>ROUND(G1069*H1069,P4)</f>
        <v>0</v>
      </c>
      <c r="L1069" s="31">
        <v>0</v>
      </c>
      <c r="M1069" s="24">
        <f>ROUND(G1069*L1069,P4)</f>
        <v>0</v>
      </c>
      <c r="N1069" s="25" t="s">
        <v>169</v>
      </c>
      <c r="O1069" s="32">
        <f>M1069*AA1069</f>
        <v>0</v>
      </c>
      <c r="P1069" s="1">
        <v>3</v>
      </c>
      <c r="AA1069" s="1">
        <f>IF(P1069=1,$O$3,IF(P1069=2,$O$4,$O$5))</f>
        <v>0</v>
      </c>
    </row>
    <row r="1070">
      <c r="A1070" s="1" t="s">
        <v>173</v>
      </c>
      <c r="E1070" s="27" t="s">
        <v>10957</v>
      </c>
    </row>
    <row r="1071">
      <c r="A1071" s="1" t="s">
        <v>174</v>
      </c>
    </row>
    <row r="1072" ht="25.5">
      <c r="A1072" s="1" t="s">
        <v>176</v>
      </c>
      <c r="E1072" s="27" t="s">
        <v>10953</v>
      </c>
    </row>
    <row r="1073">
      <c r="A1073" s="1" t="s">
        <v>167</v>
      </c>
      <c r="B1073" s="1">
        <v>266</v>
      </c>
      <c r="C1073" s="26" t="s">
        <v>10959</v>
      </c>
      <c r="D1073" t="s">
        <v>169</v>
      </c>
      <c r="E1073" s="27" t="s">
        <v>10960</v>
      </c>
      <c r="F1073" s="28" t="s">
        <v>722</v>
      </c>
      <c r="G1073" s="29">
        <v>6</v>
      </c>
      <c r="H1073" s="28">
        <v>0</v>
      </c>
      <c r="I1073" s="30">
        <f>ROUND(G1073*H1073,P4)</f>
        <v>0</v>
      </c>
      <c r="L1073" s="31">
        <v>0</v>
      </c>
      <c r="M1073" s="24">
        <f>ROUND(G1073*L1073,P4)</f>
        <v>0</v>
      </c>
      <c r="N1073" s="25" t="s">
        <v>169</v>
      </c>
      <c r="O1073" s="32">
        <f>M1073*AA1073</f>
        <v>0</v>
      </c>
      <c r="P1073" s="1">
        <v>3</v>
      </c>
      <c r="AA1073" s="1">
        <f>IF(P1073=1,$O$3,IF(P1073=2,$O$4,$O$5))</f>
        <v>0</v>
      </c>
    </row>
    <row r="1074">
      <c r="A1074" s="1" t="s">
        <v>173</v>
      </c>
      <c r="E1074" s="27" t="s">
        <v>10961</v>
      </c>
    </row>
    <row r="1075">
      <c r="A1075" s="1" t="s">
        <v>174</v>
      </c>
    </row>
    <row r="1076">
      <c r="A1076" s="1" t="s">
        <v>176</v>
      </c>
      <c r="E1076" s="27" t="s">
        <v>169</v>
      </c>
    </row>
    <row r="1077">
      <c r="A1077" s="1" t="s">
        <v>167</v>
      </c>
      <c r="B1077" s="1">
        <v>267</v>
      </c>
      <c r="C1077" s="26" t="s">
        <v>10959</v>
      </c>
      <c r="D1077" t="s">
        <v>378</v>
      </c>
      <c r="E1077" s="27" t="s">
        <v>10962</v>
      </c>
      <c r="F1077" s="28" t="s">
        <v>722</v>
      </c>
      <c r="G1077" s="29">
        <v>6</v>
      </c>
      <c r="H1077" s="28">
        <v>0</v>
      </c>
      <c r="I1077" s="30">
        <f>ROUND(G1077*H1077,P4)</f>
        <v>0</v>
      </c>
      <c r="L1077" s="31">
        <v>0</v>
      </c>
      <c r="M1077" s="24">
        <f>ROUND(G1077*L1077,P4)</f>
        <v>0</v>
      </c>
      <c r="N1077" s="25" t="s">
        <v>169</v>
      </c>
      <c r="O1077" s="32">
        <f>M1077*AA1077</f>
        <v>0</v>
      </c>
      <c r="P1077" s="1">
        <v>3</v>
      </c>
      <c r="AA1077" s="1">
        <f>IF(P1077=1,$O$3,IF(P1077=2,$O$4,$O$5))</f>
        <v>0</v>
      </c>
    </row>
    <row r="1078">
      <c r="A1078" s="1" t="s">
        <v>173</v>
      </c>
      <c r="E1078" s="27" t="s">
        <v>10961</v>
      </c>
    </row>
    <row r="1079">
      <c r="A1079" s="1" t="s">
        <v>174</v>
      </c>
    </row>
    <row r="1080">
      <c r="A1080" s="1" t="s">
        <v>176</v>
      </c>
      <c r="E1080" s="27" t="s">
        <v>169</v>
      </c>
    </row>
    <row r="1081" ht="25.5">
      <c r="A1081" s="1" t="s">
        <v>167</v>
      </c>
      <c r="B1081" s="1">
        <v>268</v>
      </c>
      <c r="C1081" s="26" t="s">
        <v>10963</v>
      </c>
      <c r="D1081" t="s">
        <v>169</v>
      </c>
      <c r="E1081" s="27" t="s">
        <v>10964</v>
      </c>
      <c r="F1081" s="28" t="s">
        <v>722</v>
      </c>
      <c r="G1081" s="29">
        <v>2</v>
      </c>
      <c r="H1081" s="28">
        <v>0</v>
      </c>
      <c r="I1081" s="30">
        <f>ROUND(G1081*H1081,P4)</f>
        <v>0</v>
      </c>
      <c r="L1081" s="31">
        <v>0</v>
      </c>
      <c r="M1081" s="24">
        <f>ROUND(G1081*L1081,P4)</f>
        <v>0</v>
      </c>
      <c r="N1081" s="25" t="s">
        <v>169</v>
      </c>
      <c r="O1081" s="32">
        <f>M1081*AA1081</f>
        <v>0</v>
      </c>
      <c r="P1081" s="1">
        <v>3</v>
      </c>
      <c r="AA1081" s="1">
        <f>IF(P1081=1,$O$3,IF(P1081=2,$O$4,$O$5))</f>
        <v>0</v>
      </c>
    </row>
    <row r="1082">
      <c r="A1082" s="1" t="s">
        <v>173</v>
      </c>
      <c r="E1082" s="27" t="s">
        <v>169</v>
      </c>
    </row>
    <row r="1083">
      <c r="A1083" s="1" t="s">
        <v>174</v>
      </c>
    </row>
    <row r="1084">
      <c r="A1084" s="1" t="s">
        <v>176</v>
      </c>
      <c r="E1084" s="27" t="s">
        <v>169</v>
      </c>
    </row>
    <row r="1085" ht="25.5">
      <c r="A1085" s="1" t="s">
        <v>167</v>
      </c>
      <c r="B1085" s="1">
        <v>269</v>
      </c>
      <c r="C1085" s="26" t="s">
        <v>10963</v>
      </c>
      <c r="D1085" t="s">
        <v>378</v>
      </c>
      <c r="E1085" s="27" t="s">
        <v>10965</v>
      </c>
      <c r="F1085" s="28" t="s">
        <v>722</v>
      </c>
      <c r="G1085" s="29">
        <v>2</v>
      </c>
      <c r="H1085" s="28">
        <v>0</v>
      </c>
      <c r="I1085" s="30">
        <f>ROUND(G1085*H1085,P4)</f>
        <v>0</v>
      </c>
      <c r="L1085" s="31">
        <v>0</v>
      </c>
      <c r="M1085" s="24">
        <f>ROUND(G1085*L1085,P4)</f>
        <v>0</v>
      </c>
      <c r="N1085" s="25" t="s">
        <v>169</v>
      </c>
      <c r="O1085" s="32">
        <f>M1085*AA1085</f>
        <v>0</v>
      </c>
      <c r="P1085" s="1">
        <v>3</v>
      </c>
      <c r="AA1085" s="1">
        <f>IF(P1085=1,$O$3,IF(P1085=2,$O$4,$O$5))</f>
        <v>0</v>
      </c>
    </row>
    <row r="1086">
      <c r="A1086" s="1" t="s">
        <v>173</v>
      </c>
      <c r="E1086" s="27" t="s">
        <v>169</v>
      </c>
    </row>
    <row r="1087">
      <c r="A1087" s="1" t="s">
        <v>174</v>
      </c>
    </row>
    <row r="1088">
      <c r="A1088" s="1" t="s">
        <v>176</v>
      </c>
      <c r="E1088" s="27" t="s">
        <v>169</v>
      </c>
    </row>
    <row r="1089" ht="25.5">
      <c r="A1089" s="1" t="s">
        <v>167</v>
      </c>
      <c r="B1089" s="1">
        <v>270</v>
      </c>
      <c r="C1089" s="26" t="s">
        <v>10966</v>
      </c>
      <c r="D1089" t="s">
        <v>169</v>
      </c>
      <c r="E1089" s="27" t="s">
        <v>10967</v>
      </c>
      <c r="F1089" s="28" t="s">
        <v>722</v>
      </c>
      <c r="G1089" s="29">
        <v>7</v>
      </c>
      <c r="H1089" s="28">
        <v>0</v>
      </c>
      <c r="I1089" s="30">
        <f>ROUND(G1089*H1089,P4)</f>
        <v>0</v>
      </c>
      <c r="L1089" s="31">
        <v>0</v>
      </c>
      <c r="M1089" s="24">
        <f>ROUND(G1089*L1089,P4)</f>
        <v>0</v>
      </c>
      <c r="N1089" s="25" t="s">
        <v>169</v>
      </c>
      <c r="O1089" s="32">
        <f>M1089*AA1089</f>
        <v>0</v>
      </c>
      <c r="P1089" s="1">
        <v>3</v>
      </c>
      <c r="AA1089" s="1">
        <f>IF(P1089=1,$O$3,IF(P1089=2,$O$4,$O$5))</f>
        <v>0</v>
      </c>
    </row>
    <row r="1090">
      <c r="A1090" s="1" t="s">
        <v>173</v>
      </c>
      <c r="E1090" s="27" t="s">
        <v>169</v>
      </c>
    </row>
    <row r="1091">
      <c r="A1091" s="1" t="s">
        <v>174</v>
      </c>
    </row>
    <row r="1092">
      <c r="A1092" s="1" t="s">
        <v>176</v>
      </c>
      <c r="E1092" s="27" t="s">
        <v>169</v>
      </c>
    </row>
    <row r="1093" ht="25.5">
      <c r="A1093" s="1" t="s">
        <v>167</v>
      </c>
      <c r="B1093" s="1">
        <v>271</v>
      </c>
      <c r="C1093" s="26" t="s">
        <v>10966</v>
      </c>
      <c r="D1093" t="s">
        <v>378</v>
      </c>
      <c r="E1093" s="27" t="s">
        <v>10968</v>
      </c>
      <c r="F1093" s="28" t="s">
        <v>722</v>
      </c>
      <c r="G1093" s="29">
        <v>7</v>
      </c>
      <c r="H1093" s="28">
        <v>0</v>
      </c>
      <c r="I1093" s="30">
        <f>ROUND(G1093*H1093,P4)</f>
        <v>0</v>
      </c>
      <c r="L1093" s="31">
        <v>0</v>
      </c>
      <c r="M1093" s="24">
        <f>ROUND(G1093*L1093,P4)</f>
        <v>0</v>
      </c>
      <c r="N1093" s="25" t="s">
        <v>169</v>
      </c>
      <c r="O1093" s="32">
        <f>M1093*AA1093</f>
        <v>0</v>
      </c>
      <c r="P1093" s="1">
        <v>3</v>
      </c>
      <c r="AA1093" s="1">
        <f>IF(P1093=1,$O$3,IF(P1093=2,$O$4,$O$5))</f>
        <v>0</v>
      </c>
    </row>
    <row r="1094">
      <c r="A1094" s="1" t="s">
        <v>173</v>
      </c>
      <c r="E1094" s="27" t="s">
        <v>169</v>
      </c>
    </row>
    <row r="1095">
      <c r="A1095" s="1" t="s">
        <v>174</v>
      </c>
    </row>
    <row r="1096">
      <c r="A1096" s="1" t="s">
        <v>176</v>
      </c>
      <c r="E1096" s="27" t="s">
        <v>169</v>
      </c>
    </row>
    <row r="1097" ht="25.5">
      <c r="A1097" s="1" t="s">
        <v>167</v>
      </c>
      <c r="B1097" s="1">
        <v>272</v>
      </c>
      <c r="C1097" s="26" t="s">
        <v>10969</v>
      </c>
      <c r="D1097" t="s">
        <v>169</v>
      </c>
      <c r="E1097" s="27" t="s">
        <v>10970</v>
      </c>
      <c r="F1097" s="28" t="s">
        <v>722</v>
      </c>
      <c r="G1097" s="29">
        <v>26</v>
      </c>
      <c r="H1097" s="28">
        <v>0</v>
      </c>
      <c r="I1097" s="30">
        <f>ROUND(G1097*H1097,P4)</f>
        <v>0</v>
      </c>
      <c r="L1097" s="31">
        <v>0</v>
      </c>
      <c r="M1097" s="24">
        <f>ROUND(G1097*L1097,P4)</f>
        <v>0</v>
      </c>
      <c r="N1097" s="25" t="s">
        <v>169</v>
      </c>
      <c r="O1097" s="32">
        <f>M1097*AA1097</f>
        <v>0</v>
      </c>
      <c r="P1097" s="1">
        <v>3</v>
      </c>
      <c r="AA1097" s="1">
        <f>IF(P1097=1,$O$3,IF(P1097=2,$O$4,$O$5))</f>
        <v>0</v>
      </c>
    </row>
    <row r="1098">
      <c r="A1098" s="1" t="s">
        <v>173</v>
      </c>
      <c r="E1098" s="27" t="s">
        <v>169</v>
      </c>
    </row>
    <row r="1099">
      <c r="A1099" s="1" t="s">
        <v>174</v>
      </c>
    </row>
    <row r="1100">
      <c r="A1100" s="1" t="s">
        <v>176</v>
      </c>
      <c r="E1100" s="27" t="s">
        <v>10801</v>
      </c>
    </row>
    <row r="1101" ht="25.5">
      <c r="A1101" s="1" t="s">
        <v>167</v>
      </c>
      <c r="B1101" s="1">
        <v>273</v>
      </c>
      <c r="C1101" s="26" t="s">
        <v>10969</v>
      </c>
      <c r="D1101" t="s">
        <v>378</v>
      </c>
      <c r="E1101" s="27" t="s">
        <v>10971</v>
      </c>
      <c r="F1101" s="28" t="s">
        <v>722</v>
      </c>
      <c r="G1101" s="29">
        <v>26</v>
      </c>
      <c r="H1101" s="28">
        <v>0</v>
      </c>
      <c r="I1101" s="30">
        <f>ROUND(G1101*H1101,P4)</f>
        <v>0</v>
      </c>
      <c r="L1101" s="31">
        <v>0</v>
      </c>
      <c r="M1101" s="24">
        <f>ROUND(G1101*L1101,P4)</f>
        <v>0</v>
      </c>
      <c r="N1101" s="25" t="s">
        <v>169</v>
      </c>
      <c r="O1101" s="32">
        <f>M1101*AA1101</f>
        <v>0</v>
      </c>
      <c r="P1101" s="1">
        <v>3</v>
      </c>
      <c r="AA1101" s="1">
        <f>IF(P1101=1,$O$3,IF(P1101=2,$O$4,$O$5))</f>
        <v>0</v>
      </c>
    </row>
    <row r="1102">
      <c r="A1102" s="1" t="s">
        <v>173</v>
      </c>
      <c r="E1102" s="27" t="s">
        <v>169</v>
      </c>
    </row>
    <row r="1103">
      <c r="A1103" s="1" t="s">
        <v>174</v>
      </c>
    </row>
    <row r="1104">
      <c r="A1104" s="1" t="s">
        <v>176</v>
      </c>
      <c r="E1104" s="27" t="s">
        <v>10801</v>
      </c>
    </row>
    <row r="1105">
      <c r="A1105" s="1" t="s">
        <v>164</v>
      </c>
      <c r="C1105" s="22" t="s">
        <v>10972</v>
      </c>
      <c r="E1105" s="23" t="s">
        <v>10973</v>
      </c>
      <c r="L1105" s="24">
        <f>SUMIFS(L1106:L1113,A1106:A1113,"P")</f>
        <v>0</v>
      </c>
      <c r="M1105" s="24">
        <f>SUMIFS(M1106:M1113,A1106:A1113,"P")</f>
        <v>0</v>
      </c>
      <c r="N1105" s="25"/>
    </row>
    <row r="1106">
      <c r="A1106" s="1" t="s">
        <v>167</v>
      </c>
      <c r="B1106" s="1">
        <v>274</v>
      </c>
      <c r="C1106" s="26" t="s">
        <v>10974</v>
      </c>
      <c r="D1106" t="s">
        <v>169</v>
      </c>
      <c r="E1106" s="27" t="s">
        <v>10975</v>
      </c>
      <c r="F1106" s="28" t="s">
        <v>722</v>
      </c>
      <c r="G1106" s="29">
        <v>305</v>
      </c>
      <c r="H1106" s="28">
        <v>0</v>
      </c>
      <c r="I1106" s="30">
        <f>ROUND(G1106*H1106,P4)</f>
        <v>0</v>
      </c>
      <c r="L1106" s="31">
        <v>0</v>
      </c>
      <c r="M1106" s="24">
        <f>ROUND(G1106*L1106,P4)</f>
        <v>0</v>
      </c>
      <c r="N1106" s="25" t="s">
        <v>169</v>
      </c>
      <c r="O1106" s="32">
        <f>M1106*AA1106</f>
        <v>0</v>
      </c>
      <c r="P1106" s="1">
        <v>3</v>
      </c>
      <c r="AA1106" s="1">
        <f>IF(P1106=1,$O$3,IF(P1106=2,$O$4,$O$5))</f>
        <v>0</v>
      </c>
    </row>
    <row r="1107">
      <c r="A1107" s="1" t="s">
        <v>173</v>
      </c>
      <c r="E1107" s="27" t="s">
        <v>169</v>
      </c>
    </row>
    <row r="1108">
      <c r="A1108" s="1" t="s">
        <v>174</v>
      </c>
    </row>
    <row r="1109">
      <c r="A1109" s="1" t="s">
        <v>176</v>
      </c>
      <c r="E1109" s="27" t="s">
        <v>169</v>
      </c>
    </row>
    <row r="1110">
      <c r="A1110" s="1" t="s">
        <v>167</v>
      </c>
      <c r="B1110" s="1">
        <v>275</v>
      </c>
      <c r="C1110" s="26" t="s">
        <v>10974</v>
      </c>
      <c r="D1110" t="s">
        <v>378</v>
      </c>
      <c r="E1110" s="27" t="s">
        <v>10976</v>
      </c>
      <c r="F1110" s="28" t="s">
        <v>722</v>
      </c>
      <c r="G1110" s="29">
        <v>305</v>
      </c>
      <c r="H1110" s="28">
        <v>0</v>
      </c>
      <c r="I1110" s="30">
        <f>ROUND(G1110*H1110,P4)</f>
        <v>0</v>
      </c>
      <c r="L1110" s="31">
        <v>0</v>
      </c>
      <c r="M1110" s="24">
        <f>ROUND(G1110*L1110,P4)</f>
        <v>0</v>
      </c>
      <c r="N1110" s="25" t="s">
        <v>169</v>
      </c>
      <c r="O1110" s="32">
        <f>M1110*AA1110</f>
        <v>0</v>
      </c>
      <c r="P1110" s="1">
        <v>3</v>
      </c>
      <c r="AA1110" s="1">
        <f>IF(P1110=1,$O$3,IF(P1110=2,$O$4,$O$5))</f>
        <v>0</v>
      </c>
    </row>
    <row r="1111">
      <c r="A1111" s="1" t="s">
        <v>173</v>
      </c>
      <c r="E1111" s="27" t="s">
        <v>169</v>
      </c>
    </row>
    <row r="1112">
      <c r="A1112" s="1" t="s">
        <v>174</v>
      </c>
    </row>
    <row r="1113">
      <c r="A1113" s="1" t="s">
        <v>176</v>
      </c>
      <c r="E1113" s="27" t="s">
        <v>169</v>
      </c>
    </row>
    <row r="1114">
      <c r="A1114" s="1" t="s">
        <v>164</v>
      </c>
      <c r="C1114" s="22" t="s">
        <v>10977</v>
      </c>
      <c r="E1114" s="23" t="s">
        <v>10978</v>
      </c>
      <c r="L1114" s="24">
        <f>SUMIFS(L1115:L1122,A1115:A1122,"P")</f>
        <v>0</v>
      </c>
      <c r="M1114" s="24">
        <f>SUMIFS(M1115:M1122,A1115:A1122,"P")</f>
        <v>0</v>
      </c>
      <c r="N1114" s="25"/>
    </row>
    <row r="1115">
      <c r="A1115" s="1" t="s">
        <v>167</v>
      </c>
      <c r="B1115" s="1">
        <v>276</v>
      </c>
      <c r="C1115" s="26" t="s">
        <v>10979</v>
      </c>
      <c r="D1115" t="s">
        <v>169</v>
      </c>
      <c r="E1115" s="27" t="s">
        <v>10980</v>
      </c>
      <c r="F1115" s="28" t="s">
        <v>722</v>
      </c>
      <c r="G1115" s="29">
        <v>1</v>
      </c>
      <c r="H1115" s="28">
        <v>0</v>
      </c>
      <c r="I1115" s="30">
        <f>ROUND(G1115*H1115,P4)</f>
        <v>0</v>
      </c>
      <c r="L1115" s="31">
        <v>0</v>
      </c>
      <c r="M1115" s="24">
        <f>ROUND(G1115*L1115,P4)</f>
        <v>0</v>
      </c>
      <c r="N1115" s="25" t="s">
        <v>169</v>
      </c>
      <c r="O1115" s="32">
        <f>M1115*AA1115</f>
        <v>0</v>
      </c>
      <c r="P1115" s="1">
        <v>3</v>
      </c>
      <c r="AA1115" s="1">
        <f>IF(P1115=1,$O$3,IF(P1115=2,$O$4,$O$5))</f>
        <v>0</v>
      </c>
    </row>
    <row r="1116" ht="25.5">
      <c r="A1116" s="1" t="s">
        <v>173</v>
      </c>
      <c r="E1116" s="27" t="s">
        <v>10981</v>
      </c>
    </row>
    <row r="1117">
      <c r="A1117" s="1" t="s">
        <v>174</v>
      </c>
    </row>
    <row r="1118">
      <c r="A1118" s="1" t="s">
        <v>176</v>
      </c>
      <c r="E1118" s="27" t="s">
        <v>169</v>
      </c>
    </row>
    <row r="1119">
      <c r="A1119" s="1" t="s">
        <v>167</v>
      </c>
      <c r="B1119" s="1">
        <v>277</v>
      </c>
      <c r="C1119" s="26" t="s">
        <v>10979</v>
      </c>
      <c r="D1119" t="s">
        <v>378</v>
      </c>
      <c r="E1119" s="27" t="s">
        <v>10982</v>
      </c>
      <c r="F1119" s="28" t="s">
        <v>722</v>
      </c>
      <c r="G1119" s="29">
        <v>1</v>
      </c>
      <c r="H1119" s="28">
        <v>0</v>
      </c>
      <c r="I1119" s="30">
        <f>ROUND(G1119*H1119,P4)</f>
        <v>0</v>
      </c>
      <c r="L1119" s="31">
        <v>0</v>
      </c>
      <c r="M1119" s="24">
        <f>ROUND(G1119*L1119,P4)</f>
        <v>0</v>
      </c>
      <c r="N1119" s="25" t="s">
        <v>169</v>
      </c>
      <c r="O1119" s="32">
        <f>M1119*AA1119</f>
        <v>0</v>
      </c>
      <c r="P1119" s="1">
        <v>3</v>
      </c>
      <c r="AA1119" s="1">
        <f>IF(P1119=1,$O$3,IF(P1119=2,$O$4,$O$5))</f>
        <v>0</v>
      </c>
    </row>
    <row r="1120" ht="25.5">
      <c r="A1120" s="1" t="s">
        <v>173</v>
      </c>
      <c r="E1120" s="27" t="s">
        <v>10981</v>
      </c>
    </row>
    <row r="1121">
      <c r="A1121" s="1" t="s">
        <v>174</v>
      </c>
    </row>
    <row r="1122">
      <c r="A1122" s="1" t="s">
        <v>176</v>
      </c>
      <c r="E1122" s="27" t="s">
        <v>169</v>
      </c>
    </row>
    <row r="1123">
      <c r="A1123" s="1" t="s">
        <v>164</v>
      </c>
      <c r="C1123" s="22" t="s">
        <v>10983</v>
      </c>
      <c r="E1123" s="23" t="s">
        <v>10984</v>
      </c>
      <c r="L1123" s="24">
        <f>SUMIFS(L1124:L1131,A1124:A1131,"P")</f>
        <v>0</v>
      </c>
      <c r="M1123" s="24">
        <f>SUMIFS(M1124:M1131,A1124:A1131,"P")</f>
        <v>0</v>
      </c>
      <c r="N1123" s="25"/>
    </row>
    <row r="1124">
      <c r="A1124" s="1" t="s">
        <v>167</v>
      </c>
      <c r="B1124" s="1">
        <v>278</v>
      </c>
      <c r="C1124" s="26" t="s">
        <v>10985</v>
      </c>
      <c r="D1124" t="s">
        <v>169</v>
      </c>
      <c r="E1124" s="27" t="s">
        <v>10986</v>
      </c>
      <c r="F1124" s="28" t="s">
        <v>722</v>
      </c>
      <c r="G1124" s="29">
        <v>1</v>
      </c>
      <c r="H1124" s="28">
        <v>0</v>
      </c>
      <c r="I1124" s="30">
        <f>ROUND(G1124*H1124,P4)</f>
        <v>0</v>
      </c>
      <c r="L1124" s="31">
        <v>0</v>
      </c>
      <c r="M1124" s="24">
        <f>ROUND(G1124*L1124,P4)</f>
        <v>0</v>
      </c>
      <c r="N1124" s="25" t="s">
        <v>169</v>
      </c>
      <c r="O1124" s="32">
        <f>M1124*AA1124</f>
        <v>0</v>
      </c>
      <c r="P1124" s="1">
        <v>3</v>
      </c>
      <c r="AA1124" s="1">
        <f>IF(P1124=1,$O$3,IF(P1124=2,$O$4,$O$5))</f>
        <v>0</v>
      </c>
    </row>
    <row r="1125">
      <c r="A1125" s="1" t="s">
        <v>173</v>
      </c>
      <c r="E1125" s="27" t="s">
        <v>10987</v>
      </c>
    </row>
    <row r="1126">
      <c r="A1126" s="1" t="s">
        <v>174</v>
      </c>
    </row>
    <row r="1127">
      <c r="A1127" s="1" t="s">
        <v>176</v>
      </c>
      <c r="E1127" s="27" t="s">
        <v>169</v>
      </c>
    </row>
    <row r="1128">
      <c r="A1128" s="1" t="s">
        <v>167</v>
      </c>
      <c r="B1128" s="1">
        <v>279</v>
      </c>
      <c r="C1128" s="26" t="s">
        <v>10985</v>
      </c>
      <c r="D1128" t="s">
        <v>378</v>
      </c>
      <c r="E1128" s="27" t="s">
        <v>10988</v>
      </c>
      <c r="F1128" s="28" t="s">
        <v>722</v>
      </c>
      <c r="G1128" s="29">
        <v>1</v>
      </c>
      <c r="H1128" s="28">
        <v>0</v>
      </c>
      <c r="I1128" s="30">
        <f>ROUND(G1128*H1128,P4)</f>
        <v>0</v>
      </c>
      <c r="L1128" s="31">
        <v>0</v>
      </c>
      <c r="M1128" s="24">
        <f>ROUND(G1128*L1128,P4)</f>
        <v>0</v>
      </c>
      <c r="N1128" s="25" t="s">
        <v>169</v>
      </c>
      <c r="O1128" s="32">
        <f>M1128*AA1128</f>
        <v>0</v>
      </c>
      <c r="P1128" s="1">
        <v>3</v>
      </c>
      <c r="AA1128" s="1">
        <f>IF(P1128=1,$O$3,IF(P1128=2,$O$4,$O$5))</f>
        <v>0</v>
      </c>
    </row>
    <row r="1129">
      <c r="A1129" s="1" t="s">
        <v>173</v>
      </c>
      <c r="E1129" s="27" t="s">
        <v>10987</v>
      </c>
    </row>
    <row r="1130">
      <c r="A1130" s="1" t="s">
        <v>174</v>
      </c>
    </row>
    <row r="1131">
      <c r="A1131" s="1" t="s">
        <v>176</v>
      </c>
      <c r="E1131" s="27" t="s">
        <v>169</v>
      </c>
    </row>
    <row r="1132">
      <c r="A1132" s="1" t="s">
        <v>164</v>
      </c>
      <c r="C1132" s="22" t="s">
        <v>10989</v>
      </c>
      <c r="E1132" s="23" t="s">
        <v>10990</v>
      </c>
      <c r="L1132" s="24">
        <f>SUMIFS(L1133:L1140,A1133:A1140,"P")</f>
        <v>0</v>
      </c>
      <c r="M1132" s="24">
        <f>SUMIFS(M1133:M1140,A1133:A1140,"P")</f>
        <v>0</v>
      </c>
      <c r="N1132" s="25"/>
    </row>
    <row r="1133">
      <c r="A1133" s="1" t="s">
        <v>167</v>
      </c>
      <c r="B1133" s="1">
        <v>280</v>
      </c>
      <c r="C1133" s="26" t="s">
        <v>10991</v>
      </c>
      <c r="D1133" t="s">
        <v>169</v>
      </c>
      <c r="E1133" s="27" t="s">
        <v>10992</v>
      </c>
      <c r="F1133" s="28" t="s">
        <v>722</v>
      </c>
      <c r="G1133" s="29">
        <v>1</v>
      </c>
      <c r="H1133" s="28">
        <v>0</v>
      </c>
      <c r="I1133" s="30">
        <f>ROUND(G1133*H1133,P4)</f>
        <v>0</v>
      </c>
      <c r="L1133" s="31">
        <v>0</v>
      </c>
      <c r="M1133" s="24">
        <f>ROUND(G1133*L1133,P4)</f>
        <v>0</v>
      </c>
      <c r="N1133" s="25" t="s">
        <v>169</v>
      </c>
      <c r="O1133" s="32">
        <f>M1133*AA1133</f>
        <v>0</v>
      </c>
      <c r="P1133" s="1">
        <v>3</v>
      </c>
      <c r="AA1133" s="1">
        <f>IF(P1133=1,$O$3,IF(P1133=2,$O$4,$O$5))</f>
        <v>0</v>
      </c>
    </row>
    <row r="1134">
      <c r="A1134" s="1" t="s">
        <v>173</v>
      </c>
      <c r="E1134" s="27" t="s">
        <v>169</v>
      </c>
    </row>
    <row r="1135">
      <c r="A1135" s="1" t="s">
        <v>174</v>
      </c>
    </row>
    <row r="1136">
      <c r="A1136" s="1" t="s">
        <v>176</v>
      </c>
      <c r="E1136" s="27" t="s">
        <v>169</v>
      </c>
    </row>
    <row r="1137">
      <c r="A1137" s="1" t="s">
        <v>167</v>
      </c>
      <c r="B1137" s="1">
        <v>281</v>
      </c>
      <c r="C1137" s="26" t="s">
        <v>10991</v>
      </c>
      <c r="D1137" t="s">
        <v>378</v>
      </c>
      <c r="E1137" s="27" t="s">
        <v>10993</v>
      </c>
      <c r="F1137" s="28" t="s">
        <v>722</v>
      </c>
      <c r="G1137" s="29">
        <v>1</v>
      </c>
      <c r="H1137" s="28">
        <v>0</v>
      </c>
      <c r="I1137" s="30">
        <f>ROUND(G1137*H1137,P4)</f>
        <v>0</v>
      </c>
      <c r="L1137" s="31">
        <v>0</v>
      </c>
      <c r="M1137" s="24">
        <f>ROUND(G1137*L1137,P4)</f>
        <v>0</v>
      </c>
      <c r="N1137" s="25" t="s">
        <v>169</v>
      </c>
      <c r="O1137" s="32">
        <f>M1137*AA1137</f>
        <v>0</v>
      </c>
      <c r="P1137" s="1">
        <v>3</v>
      </c>
      <c r="AA1137" s="1">
        <f>IF(P1137=1,$O$3,IF(P1137=2,$O$4,$O$5))</f>
        <v>0</v>
      </c>
    </row>
    <row r="1138">
      <c r="A1138" s="1" t="s">
        <v>173</v>
      </c>
      <c r="E1138" s="27" t="s">
        <v>169</v>
      </c>
    </row>
    <row r="1139">
      <c r="A1139" s="1" t="s">
        <v>174</v>
      </c>
    </row>
    <row r="1140">
      <c r="A1140" s="1" t="s">
        <v>176</v>
      </c>
      <c r="E1140" s="27" t="s">
        <v>169</v>
      </c>
    </row>
    <row r="1141">
      <c r="A1141" s="1" t="s">
        <v>164</v>
      </c>
      <c r="C1141" s="22" t="s">
        <v>10994</v>
      </c>
      <c r="E1141" s="23" t="s">
        <v>10995</v>
      </c>
      <c r="L1141" s="24">
        <f>SUMIFS(L1142:L1157,A1142:A1157,"P")</f>
        <v>0</v>
      </c>
      <c r="M1141" s="24">
        <f>SUMIFS(M1142:M1157,A1142:A1157,"P")</f>
        <v>0</v>
      </c>
      <c r="N1141" s="25"/>
    </row>
    <row r="1142">
      <c r="A1142" s="1" t="s">
        <v>167</v>
      </c>
      <c r="B1142" s="1">
        <v>282</v>
      </c>
      <c r="C1142" s="26" t="s">
        <v>10996</v>
      </c>
      <c r="D1142" t="s">
        <v>169</v>
      </c>
      <c r="E1142" s="27" t="s">
        <v>10997</v>
      </c>
      <c r="F1142" s="28" t="s">
        <v>722</v>
      </c>
      <c r="G1142" s="29">
        <v>2</v>
      </c>
      <c r="H1142" s="28">
        <v>0</v>
      </c>
      <c r="I1142" s="30">
        <f>ROUND(G1142*H1142,P4)</f>
        <v>0</v>
      </c>
      <c r="L1142" s="31">
        <v>0</v>
      </c>
      <c r="M1142" s="24">
        <f>ROUND(G1142*L1142,P4)</f>
        <v>0</v>
      </c>
      <c r="N1142" s="25" t="s">
        <v>169</v>
      </c>
      <c r="O1142" s="32">
        <f>M1142*AA1142</f>
        <v>0</v>
      </c>
      <c r="P1142" s="1">
        <v>3</v>
      </c>
      <c r="AA1142" s="1">
        <f>IF(P1142=1,$O$3,IF(P1142=2,$O$4,$O$5))</f>
        <v>0</v>
      </c>
    </row>
    <row r="1143">
      <c r="A1143" s="1" t="s">
        <v>173</v>
      </c>
      <c r="E1143" s="27" t="s">
        <v>169</v>
      </c>
    </row>
    <row r="1144">
      <c r="A1144" s="1" t="s">
        <v>174</v>
      </c>
    </row>
    <row r="1145">
      <c r="A1145" s="1" t="s">
        <v>176</v>
      </c>
      <c r="E1145" s="27" t="s">
        <v>169</v>
      </c>
    </row>
    <row r="1146">
      <c r="A1146" s="1" t="s">
        <v>167</v>
      </c>
      <c r="B1146" s="1">
        <v>283</v>
      </c>
      <c r="C1146" s="26" t="s">
        <v>10996</v>
      </c>
      <c r="D1146" t="s">
        <v>378</v>
      </c>
      <c r="E1146" s="27" t="s">
        <v>10998</v>
      </c>
      <c r="F1146" s="28" t="s">
        <v>722</v>
      </c>
      <c r="G1146" s="29">
        <v>2</v>
      </c>
      <c r="H1146" s="28">
        <v>0</v>
      </c>
      <c r="I1146" s="30">
        <f>ROUND(G1146*H1146,P4)</f>
        <v>0</v>
      </c>
      <c r="L1146" s="31">
        <v>0</v>
      </c>
      <c r="M1146" s="24">
        <f>ROUND(G1146*L1146,P4)</f>
        <v>0</v>
      </c>
      <c r="N1146" s="25" t="s">
        <v>169</v>
      </c>
      <c r="O1146" s="32">
        <f>M1146*AA1146</f>
        <v>0</v>
      </c>
      <c r="P1146" s="1">
        <v>3</v>
      </c>
      <c r="AA1146" s="1">
        <f>IF(P1146=1,$O$3,IF(P1146=2,$O$4,$O$5))</f>
        <v>0</v>
      </c>
    </row>
    <row r="1147">
      <c r="A1147" s="1" t="s">
        <v>173</v>
      </c>
      <c r="E1147" s="27" t="s">
        <v>169</v>
      </c>
    </row>
    <row r="1148">
      <c r="A1148" s="1" t="s">
        <v>174</v>
      </c>
    </row>
    <row r="1149">
      <c r="A1149" s="1" t="s">
        <v>176</v>
      </c>
      <c r="E1149" s="27" t="s">
        <v>169</v>
      </c>
    </row>
    <row r="1150">
      <c r="A1150" s="1" t="s">
        <v>167</v>
      </c>
      <c r="B1150" s="1">
        <v>284</v>
      </c>
      <c r="C1150" s="26" t="s">
        <v>10999</v>
      </c>
      <c r="D1150" t="s">
        <v>169</v>
      </c>
      <c r="E1150" s="27" t="s">
        <v>11000</v>
      </c>
      <c r="F1150" s="28" t="s">
        <v>722</v>
      </c>
      <c r="G1150" s="29">
        <v>10</v>
      </c>
      <c r="H1150" s="28">
        <v>0</v>
      </c>
      <c r="I1150" s="30">
        <f>ROUND(G1150*H1150,P4)</f>
        <v>0</v>
      </c>
      <c r="L1150" s="31">
        <v>0</v>
      </c>
      <c r="M1150" s="24">
        <f>ROUND(G1150*L1150,P4)</f>
        <v>0</v>
      </c>
      <c r="N1150" s="25" t="s">
        <v>169</v>
      </c>
      <c r="O1150" s="32">
        <f>M1150*AA1150</f>
        <v>0</v>
      </c>
      <c r="P1150" s="1">
        <v>3</v>
      </c>
      <c r="AA1150" s="1">
        <f>IF(P1150=1,$O$3,IF(P1150=2,$O$4,$O$5))</f>
        <v>0</v>
      </c>
    </row>
    <row r="1151">
      <c r="A1151" s="1" t="s">
        <v>173</v>
      </c>
      <c r="E1151" s="27" t="s">
        <v>169</v>
      </c>
    </row>
    <row r="1152">
      <c r="A1152" s="1" t="s">
        <v>174</v>
      </c>
    </row>
    <row r="1153">
      <c r="A1153" s="1" t="s">
        <v>176</v>
      </c>
      <c r="E1153" s="27" t="s">
        <v>169</v>
      </c>
    </row>
    <row r="1154">
      <c r="A1154" s="1" t="s">
        <v>167</v>
      </c>
      <c r="B1154" s="1">
        <v>285</v>
      </c>
      <c r="C1154" s="26" t="s">
        <v>10999</v>
      </c>
      <c r="D1154" t="s">
        <v>378</v>
      </c>
      <c r="E1154" s="27" t="s">
        <v>11001</v>
      </c>
      <c r="F1154" s="28" t="s">
        <v>722</v>
      </c>
      <c r="G1154" s="29">
        <v>10</v>
      </c>
      <c r="H1154" s="28">
        <v>0</v>
      </c>
      <c r="I1154" s="30">
        <f>ROUND(G1154*H1154,P4)</f>
        <v>0</v>
      </c>
      <c r="L1154" s="31">
        <v>0</v>
      </c>
      <c r="M1154" s="24">
        <f>ROUND(G1154*L1154,P4)</f>
        <v>0</v>
      </c>
      <c r="N1154" s="25" t="s">
        <v>169</v>
      </c>
      <c r="O1154" s="32">
        <f>M1154*AA1154</f>
        <v>0</v>
      </c>
      <c r="P1154" s="1">
        <v>3</v>
      </c>
      <c r="AA1154" s="1">
        <f>IF(P1154=1,$O$3,IF(P1154=2,$O$4,$O$5))</f>
        <v>0</v>
      </c>
    </row>
    <row r="1155">
      <c r="A1155" s="1" t="s">
        <v>173</v>
      </c>
      <c r="E1155" s="27" t="s">
        <v>169</v>
      </c>
    </row>
    <row r="1156">
      <c r="A1156" s="1" t="s">
        <v>174</v>
      </c>
    </row>
    <row r="1157">
      <c r="A1157" s="1" t="s">
        <v>176</v>
      </c>
      <c r="E1157" s="27" t="s">
        <v>169</v>
      </c>
    </row>
    <row r="1158">
      <c r="A1158" s="1" t="s">
        <v>164</v>
      </c>
      <c r="C1158" s="22" t="s">
        <v>165</v>
      </c>
      <c r="E1158" s="23" t="s">
        <v>11002</v>
      </c>
      <c r="L1158" s="24">
        <f>SUMIFS(L1159:L1178,A1159:A1178,"P")</f>
        <v>0</v>
      </c>
      <c r="M1158" s="24">
        <f>SUMIFS(M1159:M1178,A1159:A1178,"P")</f>
        <v>0</v>
      </c>
      <c r="N1158" s="25"/>
    </row>
    <row r="1159">
      <c r="A1159" s="1" t="s">
        <v>167</v>
      </c>
      <c r="B1159" s="1">
        <v>286</v>
      </c>
      <c r="C1159" s="26" t="s">
        <v>11003</v>
      </c>
      <c r="D1159" t="s">
        <v>169</v>
      </c>
      <c r="E1159" s="27" t="s">
        <v>11004</v>
      </c>
      <c r="F1159" s="28" t="s">
        <v>11005</v>
      </c>
      <c r="G1159" s="29">
        <v>1</v>
      </c>
      <c r="H1159" s="28">
        <v>0</v>
      </c>
      <c r="I1159" s="30">
        <f>ROUND(G1159*H1159,P4)</f>
        <v>0</v>
      </c>
      <c r="L1159" s="31">
        <v>0</v>
      </c>
      <c r="M1159" s="24">
        <f>ROUND(G1159*L1159,P4)</f>
        <v>0</v>
      </c>
      <c r="N1159" s="25" t="s">
        <v>169</v>
      </c>
      <c r="O1159" s="32">
        <f>M1159*AA1159</f>
        <v>0</v>
      </c>
      <c r="P1159" s="1">
        <v>3</v>
      </c>
      <c r="AA1159" s="1">
        <f>IF(P1159=1,$O$3,IF(P1159=2,$O$4,$O$5))</f>
        <v>0</v>
      </c>
    </row>
    <row r="1160">
      <c r="A1160" s="1" t="s">
        <v>173</v>
      </c>
      <c r="E1160" s="27" t="s">
        <v>11006</v>
      </c>
    </row>
    <row r="1161">
      <c r="A1161" s="1" t="s">
        <v>174</v>
      </c>
    </row>
    <row r="1162" ht="25.5">
      <c r="A1162" s="1" t="s">
        <v>176</v>
      </c>
      <c r="E1162" s="27" t="s">
        <v>11007</v>
      </c>
    </row>
    <row r="1163">
      <c r="A1163" s="1" t="s">
        <v>167</v>
      </c>
      <c r="B1163" s="1">
        <v>287</v>
      </c>
      <c r="C1163" s="26" t="s">
        <v>11003</v>
      </c>
      <c r="D1163" t="s">
        <v>378</v>
      </c>
      <c r="E1163" s="27" t="s">
        <v>11008</v>
      </c>
      <c r="F1163" s="28" t="s">
        <v>11005</v>
      </c>
      <c r="G1163" s="29">
        <v>1</v>
      </c>
      <c r="H1163" s="28">
        <v>0</v>
      </c>
      <c r="I1163" s="30">
        <f>ROUND(G1163*H1163,P4)</f>
        <v>0</v>
      </c>
      <c r="L1163" s="31">
        <v>0</v>
      </c>
      <c r="M1163" s="24">
        <f>ROUND(G1163*L1163,P4)</f>
        <v>0</v>
      </c>
      <c r="N1163" s="25" t="s">
        <v>169</v>
      </c>
      <c r="O1163" s="32">
        <f>M1163*AA1163</f>
        <v>0</v>
      </c>
      <c r="P1163" s="1">
        <v>3</v>
      </c>
      <c r="AA1163" s="1">
        <f>IF(P1163=1,$O$3,IF(P1163=2,$O$4,$O$5))</f>
        <v>0</v>
      </c>
    </row>
    <row r="1164">
      <c r="A1164" s="1" t="s">
        <v>173</v>
      </c>
      <c r="E1164" s="27" t="s">
        <v>11006</v>
      </c>
    </row>
    <row r="1165">
      <c r="A1165" s="1" t="s">
        <v>174</v>
      </c>
    </row>
    <row r="1166" ht="25.5">
      <c r="A1166" s="1" t="s">
        <v>176</v>
      </c>
      <c r="E1166" s="27" t="s">
        <v>11007</v>
      </c>
    </row>
    <row r="1167">
      <c r="A1167" s="1" t="s">
        <v>167</v>
      </c>
      <c r="B1167" s="1">
        <v>288</v>
      </c>
      <c r="C1167" s="26" t="s">
        <v>11009</v>
      </c>
      <c r="D1167" t="s">
        <v>169</v>
      </c>
      <c r="E1167" s="27" t="s">
        <v>11010</v>
      </c>
      <c r="F1167" s="28" t="s">
        <v>11005</v>
      </c>
      <c r="G1167" s="29">
        <v>1</v>
      </c>
      <c r="H1167" s="28">
        <v>0</v>
      </c>
      <c r="I1167" s="30">
        <f>ROUND(G1167*H1167,P4)</f>
        <v>0</v>
      </c>
      <c r="L1167" s="31">
        <v>0</v>
      </c>
      <c r="M1167" s="24">
        <f>ROUND(G1167*L1167,P4)</f>
        <v>0</v>
      </c>
      <c r="N1167" s="25" t="s">
        <v>169</v>
      </c>
      <c r="O1167" s="32">
        <f>M1167*AA1167</f>
        <v>0</v>
      </c>
      <c r="P1167" s="1">
        <v>3</v>
      </c>
      <c r="AA1167" s="1">
        <f>IF(P1167=1,$O$3,IF(P1167=2,$O$4,$O$5))</f>
        <v>0</v>
      </c>
    </row>
    <row r="1168">
      <c r="A1168" s="1" t="s">
        <v>173</v>
      </c>
      <c r="E1168" s="27" t="s">
        <v>169</v>
      </c>
    </row>
    <row r="1169">
      <c r="A1169" s="1" t="s">
        <v>174</v>
      </c>
    </row>
    <row r="1170">
      <c r="A1170" s="1" t="s">
        <v>176</v>
      </c>
      <c r="E1170" s="27" t="s">
        <v>169</v>
      </c>
    </row>
    <row r="1171">
      <c r="A1171" s="1" t="s">
        <v>167</v>
      </c>
      <c r="B1171" s="1">
        <v>289</v>
      </c>
      <c r="C1171" s="26" t="s">
        <v>11009</v>
      </c>
      <c r="D1171" t="s">
        <v>378</v>
      </c>
      <c r="E1171" s="27" t="s">
        <v>11011</v>
      </c>
      <c r="F1171" s="28" t="s">
        <v>11005</v>
      </c>
      <c r="G1171" s="29">
        <v>1</v>
      </c>
      <c r="H1171" s="28">
        <v>0</v>
      </c>
      <c r="I1171" s="30">
        <f>ROUND(G1171*H1171,P4)</f>
        <v>0</v>
      </c>
      <c r="L1171" s="31">
        <v>0</v>
      </c>
      <c r="M1171" s="24">
        <f>ROUND(G1171*L1171,P4)</f>
        <v>0</v>
      </c>
      <c r="N1171" s="25" t="s">
        <v>169</v>
      </c>
      <c r="O1171" s="32">
        <f>M1171*AA1171</f>
        <v>0</v>
      </c>
      <c r="P1171" s="1">
        <v>3</v>
      </c>
      <c r="AA1171" s="1">
        <f>IF(P1171=1,$O$3,IF(P1171=2,$O$4,$O$5))</f>
        <v>0</v>
      </c>
    </row>
    <row r="1172">
      <c r="A1172" s="1" t="s">
        <v>173</v>
      </c>
      <c r="E1172" s="27" t="s">
        <v>169</v>
      </c>
    </row>
    <row r="1173">
      <c r="A1173" s="1" t="s">
        <v>174</v>
      </c>
    </row>
    <row r="1174">
      <c r="A1174" s="1" t="s">
        <v>176</v>
      </c>
      <c r="E1174" s="27" t="s">
        <v>169</v>
      </c>
    </row>
    <row r="1175">
      <c r="A1175" s="1" t="s">
        <v>167</v>
      </c>
      <c r="B1175" s="1">
        <v>290</v>
      </c>
      <c r="C1175" s="26" t="s">
        <v>310</v>
      </c>
      <c r="D1175" t="s">
        <v>169</v>
      </c>
      <c r="E1175" s="27" t="s">
        <v>311</v>
      </c>
      <c r="F1175" s="28" t="s">
        <v>743</v>
      </c>
      <c r="G1175" s="29">
        <v>1</v>
      </c>
      <c r="H1175" s="28">
        <v>0</v>
      </c>
      <c r="I1175" s="30">
        <f>ROUND(G1175*H1175,P4)</f>
        <v>0</v>
      </c>
      <c r="L1175" s="31">
        <v>0</v>
      </c>
      <c r="M1175" s="24">
        <f>ROUND(G1175*L1175,P4)</f>
        <v>0</v>
      </c>
      <c r="N1175" s="25" t="s">
        <v>169</v>
      </c>
      <c r="O1175" s="32">
        <f>M1175*AA1175</f>
        <v>0</v>
      </c>
      <c r="P1175" s="1">
        <v>3</v>
      </c>
      <c r="AA1175" s="1">
        <f>IF(P1175=1,$O$3,IF(P1175=2,$O$4,$O$5))</f>
        <v>0</v>
      </c>
    </row>
    <row r="1176">
      <c r="A1176" s="1" t="s">
        <v>173</v>
      </c>
      <c r="E1176" s="27" t="s">
        <v>169</v>
      </c>
    </row>
    <row r="1177">
      <c r="A1177" s="1" t="s">
        <v>174</v>
      </c>
    </row>
    <row r="1178">
      <c r="A1178" s="1" t="s">
        <v>176</v>
      </c>
      <c r="E1178" s="27" t="s">
        <v>169</v>
      </c>
    </row>
  </sheetData>
  <sheetProtection sheet="1" objects="1" scenarios="1" spinCount="100000" saltValue="aL+Oqv4Ug3zg2Cq20FenwMjKnyFuNxW3kZbqpyNcNZGAbFvaMijN60rY/2rk3ZT01AdfaPWiIRRCniF6P57BTg==" hashValue="SY6lG2RfgMJH/eUikL1XmnbNeWIyxFPJJaS/Jc2BuG93jv+5pQpFWgFgf+15qbZje7MNRib8YhKk/ZJ9BPXy1A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COUNTIFS(L8:L348,"=0",A8:A348,"P")+COUNTIFS(L8:L348,"",A8:A348,"P")+SUM(Q8:Q348)</f>
        <v>0</v>
      </c>
    </row>
    <row r="8" ht="25.5">
      <c r="A8" s="1" t="s">
        <v>162</v>
      </c>
      <c r="C8" s="22" t="s">
        <v>11012</v>
      </c>
      <c r="E8" s="23" t="s">
        <v>123</v>
      </c>
      <c r="L8" s="24">
        <f>L9+L26+L87+L92+L229+L234+L287+L304+L329+L334+L339</f>
        <v>0</v>
      </c>
      <c r="M8" s="24">
        <f>M9+M26+M87+M92+M229+M234+M287+M304+M329+M334+M339</f>
        <v>0</v>
      </c>
      <c r="N8" s="25"/>
    </row>
    <row r="9">
      <c r="A9" s="1" t="s">
        <v>164</v>
      </c>
      <c r="C9" s="22" t="s">
        <v>378</v>
      </c>
      <c r="E9" s="23" t="s">
        <v>1464</v>
      </c>
      <c r="L9" s="24">
        <f>SUMIFS(L10:L25,A10:A25,"P")</f>
        <v>0</v>
      </c>
      <c r="M9" s="24">
        <f>SUMIFS(M10:M25,A10:A25,"P")</f>
        <v>0</v>
      </c>
      <c r="N9" s="25"/>
    </row>
    <row r="10" ht="25.5">
      <c r="A10" s="1" t="s">
        <v>167</v>
      </c>
      <c r="B10" s="1">
        <v>1</v>
      </c>
      <c r="C10" s="26" t="s">
        <v>2009</v>
      </c>
      <c r="D10" t="s">
        <v>169</v>
      </c>
      <c r="E10" s="27" t="s">
        <v>2010</v>
      </c>
      <c r="F10" s="28" t="s">
        <v>2011</v>
      </c>
      <c r="G10" s="29">
        <v>11.52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172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 ht="25.5">
      <c r="A12" s="1" t="s">
        <v>174</v>
      </c>
      <c r="E12" s="33" t="s">
        <v>11013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2016</v>
      </c>
      <c r="D14" t="s">
        <v>169</v>
      </c>
      <c r="E14" s="27" t="s">
        <v>2017</v>
      </c>
      <c r="F14" s="28" t="s">
        <v>2011</v>
      </c>
      <c r="G14" s="29">
        <v>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172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 ht="25.5">
      <c r="A16" s="1" t="s">
        <v>174</v>
      </c>
      <c r="E16" s="33" t="s">
        <v>2043</v>
      </c>
    </row>
    <row r="17">
      <c r="A17" s="1" t="s">
        <v>176</v>
      </c>
      <c r="E17" s="27" t="s">
        <v>169</v>
      </c>
    </row>
    <row r="18" ht="38.25">
      <c r="A18" s="1" t="s">
        <v>167</v>
      </c>
      <c r="B18" s="1">
        <v>3</v>
      </c>
      <c r="C18" s="26" t="s">
        <v>2019</v>
      </c>
      <c r="D18" t="s">
        <v>169</v>
      </c>
      <c r="E18" s="27" t="s">
        <v>2020</v>
      </c>
      <c r="F18" s="28" t="s">
        <v>2011</v>
      </c>
      <c r="G18" s="29">
        <v>7.1200000000000001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172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 ht="25.5">
      <c r="A20" s="1" t="s">
        <v>174</v>
      </c>
      <c r="E20" s="33" t="s">
        <v>11014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11015</v>
      </c>
      <c r="D22" t="s">
        <v>1443</v>
      </c>
      <c r="E22" s="27" t="s">
        <v>2023</v>
      </c>
      <c r="F22" s="28" t="s">
        <v>308</v>
      </c>
      <c r="G22" s="29">
        <v>8.8629999999999995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1045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462</v>
      </c>
    </row>
    <row r="24" ht="25.5">
      <c r="A24" s="1" t="s">
        <v>174</v>
      </c>
      <c r="E24" s="33" t="s">
        <v>11016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2025</v>
      </c>
      <c r="E26" s="23" t="s">
        <v>2026</v>
      </c>
      <c r="L26" s="24">
        <f>SUMIFS(L27:L86,A27:A86,"P")</f>
        <v>0</v>
      </c>
      <c r="M26" s="24">
        <f>SUMIFS(M27:M86,A27:A86,"P")</f>
        <v>0</v>
      </c>
      <c r="N26" s="25"/>
    </row>
    <row r="27">
      <c r="A27" s="1" t="s">
        <v>167</v>
      </c>
      <c r="B27" s="1">
        <v>5</v>
      </c>
      <c r="C27" s="26" t="s">
        <v>11017</v>
      </c>
      <c r="D27" t="s">
        <v>169</v>
      </c>
      <c r="E27" s="27" t="s">
        <v>11018</v>
      </c>
      <c r="F27" s="28" t="s">
        <v>171</v>
      </c>
      <c r="G27" s="29">
        <v>26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172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 ht="25.5">
      <c r="A29" s="1" t="s">
        <v>174</v>
      </c>
      <c r="E29" s="33" t="s">
        <v>11019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11020</v>
      </c>
      <c r="D31" t="s">
        <v>169</v>
      </c>
      <c r="E31" s="27" t="s">
        <v>11021</v>
      </c>
      <c r="F31" s="28" t="s">
        <v>171</v>
      </c>
      <c r="G31" s="29">
        <v>7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172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25.5">
      <c r="A33" s="1" t="s">
        <v>174</v>
      </c>
      <c r="E33" s="33" t="s">
        <v>11022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2027</v>
      </c>
      <c r="D35" t="s">
        <v>169</v>
      </c>
      <c r="E35" s="27" t="s">
        <v>2028</v>
      </c>
      <c r="F35" s="28" t="s">
        <v>171</v>
      </c>
      <c r="G35" s="29">
        <v>4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172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11023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11024</v>
      </c>
      <c r="D39" t="s">
        <v>169</v>
      </c>
      <c r="E39" s="27" t="s">
        <v>11025</v>
      </c>
      <c r="F39" s="28" t="s">
        <v>171</v>
      </c>
      <c r="G39" s="29">
        <v>16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172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 ht="25.5">
      <c r="A41" s="1" t="s">
        <v>174</v>
      </c>
      <c r="E41" s="33" t="s">
        <v>11026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2030</v>
      </c>
      <c r="D43" t="s">
        <v>169</v>
      </c>
      <c r="E43" s="27" t="s">
        <v>2031</v>
      </c>
      <c r="F43" s="28" t="s">
        <v>171</v>
      </c>
      <c r="G43" s="29">
        <v>10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172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11027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11028</v>
      </c>
      <c r="D47" t="s">
        <v>169</v>
      </c>
      <c r="E47" s="27" t="s">
        <v>11029</v>
      </c>
      <c r="F47" s="28" t="s">
        <v>207</v>
      </c>
      <c r="G47" s="29">
        <v>12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172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 ht="25.5">
      <c r="A49" s="1" t="s">
        <v>174</v>
      </c>
      <c r="E49" s="33" t="s">
        <v>11030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11031</v>
      </c>
      <c r="D51" t="s">
        <v>169</v>
      </c>
      <c r="E51" s="27" t="s">
        <v>11032</v>
      </c>
      <c r="F51" s="28" t="s">
        <v>1103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172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 ht="25.5">
      <c r="A53" s="1" t="s">
        <v>174</v>
      </c>
      <c r="E53" s="33" t="s">
        <v>11033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11034</v>
      </c>
      <c r="D55" t="s">
        <v>169</v>
      </c>
      <c r="E55" s="27" t="s">
        <v>11035</v>
      </c>
      <c r="F55" s="28" t="s">
        <v>171</v>
      </c>
      <c r="G55" s="29">
        <v>8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172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11036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11037</v>
      </c>
      <c r="D59" t="s">
        <v>169</v>
      </c>
      <c r="E59" s="27" t="s">
        <v>11038</v>
      </c>
      <c r="F59" s="28" t="s">
        <v>171</v>
      </c>
      <c r="G59" s="29">
        <v>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172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 ht="25.5">
      <c r="A61" s="1" t="s">
        <v>174</v>
      </c>
      <c r="E61" s="33" t="s">
        <v>11036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11039</v>
      </c>
      <c r="D63" t="s">
        <v>169</v>
      </c>
      <c r="E63" s="27" t="s">
        <v>11040</v>
      </c>
      <c r="F63" s="28" t="s">
        <v>171</v>
      </c>
      <c r="G63" s="29">
        <v>26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172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 ht="25.5">
      <c r="A65" s="1" t="s">
        <v>174</v>
      </c>
      <c r="E65" s="33" t="s">
        <v>11041</v>
      </c>
    </row>
    <row r="66">
      <c r="A66" s="1" t="s">
        <v>176</v>
      </c>
      <c r="E66" s="27" t="s">
        <v>169</v>
      </c>
    </row>
    <row r="67" ht="25.5">
      <c r="A67" s="1" t="s">
        <v>167</v>
      </c>
      <c r="B67" s="1">
        <v>15</v>
      </c>
      <c r="C67" s="26" t="s">
        <v>11042</v>
      </c>
      <c r="D67" t="s">
        <v>169</v>
      </c>
      <c r="E67" s="27" t="s">
        <v>11043</v>
      </c>
      <c r="F67" s="28" t="s">
        <v>171</v>
      </c>
      <c r="G67" s="29">
        <v>12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172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 ht="25.5">
      <c r="A69" s="1" t="s">
        <v>174</v>
      </c>
      <c r="E69" s="33" t="s">
        <v>11044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2044</v>
      </c>
      <c r="D71" t="s">
        <v>169</v>
      </c>
      <c r="E71" s="27" t="s">
        <v>2045</v>
      </c>
      <c r="F71" s="28" t="s">
        <v>207</v>
      </c>
      <c r="G71" s="29">
        <v>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172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25.5">
      <c r="A73" s="1" t="s">
        <v>174</v>
      </c>
      <c r="E73" s="33" t="s">
        <v>2077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11045</v>
      </c>
      <c r="D75" t="s">
        <v>169</v>
      </c>
      <c r="E75" s="27" t="s">
        <v>11046</v>
      </c>
      <c r="F75" s="28" t="s">
        <v>171</v>
      </c>
      <c r="G75" s="29">
        <v>12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172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 ht="25.5">
      <c r="A77" s="1" t="s">
        <v>174</v>
      </c>
      <c r="E77" s="33" t="s">
        <v>11044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2064</v>
      </c>
      <c r="D79" t="s">
        <v>169</v>
      </c>
      <c r="E79" s="27" t="s">
        <v>2065</v>
      </c>
      <c r="F79" s="28" t="s">
        <v>207</v>
      </c>
      <c r="G79" s="29">
        <v>1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172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 ht="25.5">
      <c r="A81" s="1" t="s">
        <v>174</v>
      </c>
      <c r="E81" s="33" t="s">
        <v>2077</v>
      </c>
    </row>
    <row r="82">
      <c r="A82" s="1" t="s">
        <v>176</v>
      </c>
      <c r="E82" s="27" t="s">
        <v>169</v>
      </c>
    </row>
    <row r="83">
      <c r="A83" s="1" t="s">
        <v>167</v>
      </c>
      <c r="B83" s="1">
        <v>19</v>
      </c>
      <c r="C83" s="26" t="s">
        <v>2066</v>
      </c>
      <c r="D83" t="s">
        <v>169</v>
      </c>
      <c r="E83" s="27" t="s">
        <v>2067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172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 ht="25.5">
      <c r="A85" s="1" t="s">
        <v>174</v>
      </c>
      <c r="E85" s="33" t="s">
        <v>2077</v>
      </c>
    </row>
    <row r="86">
      <c r="A86" s="1" t="s">
        <v>176</v>
      </c>
      <c r="E86" s="27" t="s">
        <v>169</v>
      </c>
    </row>
    <row r="87">
      <c r="A87" s="1" t="s">
        <v>164</v>
      </c>
      <c r="C87" s="22" t="s">
        <v>1523</v>
      </c>
      <c r="E87" s="23" t="s">
        <v>1524</v>
      </c>
      <c r="L87" s="24">
        <f>SUMIFS(L88:L91,A88:A91,"P")</f>
        <v>0</v>
      </c>
      <c r="M87" s="24">
        <f>SUMIFS(M88:M91,A88:A91,"P")</f>
        <v>0</v>
      </c>
      <c r="N87" s="25"/>
    </row>
    <row r="88" ht="25.5">
      <c r="A88" s="1" t="s">
        <v>167</v>
      </c>
      <c r="B88" s="1">
        <v>20</v>
      </c>
      <c r="C88" s="26" t="s">
        <v>2069</v>
      </c>
      <c r="D88" t="s">
        <v>169</v>
      </c>
      <c r="E88" s="27" t="s">
        <v>2070</v>
      </c>
      <c r="F88" s="28" t="s">
        <v>2011</v>
      </c>
      <c r="G88" s="29">
        <v>4.4000000000000004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172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25.5">
      <c r="A90" s="1" t="s">
        <v>174</v>
      </c>
      <c r="E90" s="33" t="s">
        <v>11047</v>
      </c>
    </row>
    <row r="91">
      <c r="A91" s="1" t="s">
        <v>176</v>
      </c>
      <c r="E91" s="27" t="s">
        <v>169</v>
      </c>
    </row>
    <row r="92">
      <c r="A92" s="1" t="s">
        <v>164</v>
      </c>
      <c r="C92" s="22" t="s">
        <v>2092</v>
      </c>
      <c r="E92" s="23" t="s">
        <v>2093</v>
      </c>
      <c r="L92" s="24">
        <f>SUMIFS(L93:L228,A93:A228,"P")</f>
        <v>0</v>
      </c>
      <c r="M92" s="24">
        <f>SUMIFS(M93:M228,A93:A228,"P")</f>
        <v>0</v>
      </c>
      <c r="N92" s="25"/>
    </row>
    <row r="93" ht="25.5">
      <c r="A93" s="1" t="s">
        <v>167</v>
      </c>
      <c r="B93" s="1">
        <v>21</v>
      </c>
      <c r="C93" s="26" t="s">
        <v>11048</v>
      </c>
      <c r="D93" t="s">
        <v>169</v>
      </c>
      <c r="E93" s="27" t="s">
        <v>11049</v>
      </c>
      <c r="F93" s="28" t="s">
        <v>171</v>
      </c>
      <c r="G93" s="29">
        <v>25</v>
      </c>
      <c r="H93" s="28">
        <v>0</v>
      </c>
      <c r="I93" s="30">
        <f>ROUND(G93*H93,P4)</f>
        <v>0</v>
      </c>
      <c r="L93" s="31">
        <v>0</v>
      </c>
      <c r="M93" s="24">
        <f>ROUND(G93*L93,P4)</f>
        <v>0</v>
      </c>
      <c r="N93" s="25" t="s">
        <v>172</v>
      </c>
      <c r="O93" s="32">
        <f>M93*AA93</f>
        <v>0</v>
      </c>
      <c r="P93" s="1">
        <v>3</v>
      </c>
      <c r="AA93" s="1">
        <f>IF(P93=1,$O$3,IF(P93=2,$O$4,$O$5))</f>
        <v>0</v>
      </c>
    </row>
    <row r="94">
      <c r="A94" s="1" t="s">
        <v>173</v>
      </c>
      <c r="E94" s="27" t="s">
        <v>169</v>
      </c>
    </row>
    <row r="95" ht="25.5">
      <c r="A95" s="1" t="s">
        <v>174</v>
      </c>
      <c r="E95" s="33" t="s">
        <v>11050</v>
      </c>
    </row>
    <row r="96">
      <c r="A96" s="1" t="s">
        <v>176</v>
      </c>
      <c r="E96" s="27" t="s">
        <v>169</v>
      </c>
    </row>
    <row r="97" ht="25.5">
      <c r="A97" s="1" t="s">
        <v>167</v>
      </c>
      <c r="B97" s="1">
        <v>22</v>
      </c>
      <c r="C97" s="26" t="s">
        <v>11051</v>
      </c>
      <c r="D97" t="s">
        <v>169</v>
      </c>
      <c r="E97" s="27" t="s">
        <v>11052</v>
      </c>
      <c r="F97" s="28" t="s">
        <v>171</v>
      </c>
      <c r="G97" s="29">
        <v>1</v>
      </c>
      <c r="H97" s="28">
        <v>0</v>
      </c>
      <c r="I97" s="30">
        <f>ROUND(G97*H97,P4)</f>
        <v>0</v>
      </c>
      <c r="L97" s="31">
        <v>0</v>
      </c>
      <c r="M97" s="24">
        <f>ROUND(G97*L97,P4)</f>
        <v>0</v>
      </c>
      <c r="N97" s="25" t="s">
        <v>172</v>
      </c>
      <c r="O97" s="32">
        <f>M97*AA97</f>
        <v>0</v>
      </c>
      <c r="P97" s="1">
        <v>3</v>
      </c>
      <c r="AA97" s="1">
        <f>IF(P97=1,$O$3,IF(P97=2,$O$4,$O$5))</f>
        <v>0</v>
      </c>
    </row>
    <row r="98">
      <c r="A98" s="1" t="s">
        <v>173</v>
      </c>
      <c r="E98" s="27" t="s">
        <v>169</v>
      </c>
    </row>
    <row r="99" ht="25.5">
      <c r="A99" s="1" t="s">
        <v>174</v>
      </c>
      <c r="E99" s="33" t="s">
        <v>11053</v>
      </c>
    </row>
    <row r="100">
      <c r="A100" s="1" t="s">
        <v>176</v>
      </c>
      <c r="E100" s="27" t="s">
        <v>169</v>
      </c>
    </row>
    <row r="101" ht="25.5">
      <c r="A101" s="1" t="s">
        <v>167</v>
      </c>
      <c r="B101" s="1">
        <v>23</v>
      </c>
      <c r="C101" s="26" t="s">
        <v>11054</v>
      </c>
      <c r="D101" t="s">
        <v>169</v>
      </c>
      <c r="E101" s="27" t="s">
        <v>11055</v>
      </c>
      <c r="F101" s="28" t="s">
        <v>171</v>
      </c>
      <c r="G101" s="29">
        <v>7</v>
      </c>
      <c r="H101" s="28">
        <v>0</v>
      </c>
      <c r="I101" s="30">
        <f>ROUND(G101*H101,P4)</f>
        <v>0</v>
      </c>
      <c r="L101" s="31">
        <v>0</v>
      </c>
      <c r="M101" s="24">
        <f>ROUND(G101*L101,P4)</f>
        <v>0</v>
      </c>
      <c r="N101" s="25" t="s">
        <v>172</v>
      </c>
      <c r="O101" s="32">
        <f>M101*AA101</f>
        <v>0</v>
      </c>
      <c r="P101" s="1">
        <v>3</v>
      </c>
      <c r="AA101" s="1">
        <f>IF(P101=1,$O$3,IF(P101=2,$O$4,$O$5))</f>
        <v>0</v>
      </c>
    </row>
    <row r="102">
      <c r="A102" s="1" t="s">
        <v>173</v>
      </c>
      <c r="E102" s="27" t="s">
        <v>169</v>
      </c>
    </row>
    <row r="103" ht="25.5">
      <c r="A103" s="1" t="s">
        <v>174</v>
      </c>
      <c r="E103" s="33" t="s">
        <v>11056</v>
      </c>
    </row>
    <row r="104">
      <c r="A104" s="1" t="s">
        <v>176</v>
      </c>
      <c r="E104" s="27" t="s">
        <v>169</v>
      </c>
    </row>
    <row r="105" ht="25.5">
      <c r="A105" s="1" t="s">
        <v>167</v>
      </c>
      <c r="B105" s="1">
        <v>24</v>
      </c>
      <c r="C105" s="26" t="s">
        <v>11057</v>
      </c>
      <c r="D105" t="s">
        <v>169</v>
      </c>
      <c r="E105" s="27" t="s">
        <v>11058</v>
      </c>
      <c r="F105" s="28" t="s">
        <v>171</v>
      </c>
      <c r="G105" s="29">
        <v>4</v>
      </c>
      <c r="H105" s="28">
        <v>0</v>
      </c>
      <c r="I105" s="30">
        <f>ROUND(G105*H105,P4)</f>
        <v>0</v>
      </c>
      <c r="L105" s="31">
        <v>0</v>
      </c>
      <c r="M105" s="24">
        <f>ROUND(G105*L105,P4)</f>
        <v>0</v>
      </c>
      <c r="N105" s="25" t="s">
        <v>172</v>
      </c>
      <c r="O105" s="32">
        <f>M105*AA105</f>
        <v>0</v>
      </c>
      <c r="P105" s="1">
        <v>3</v>
      </c>
      <c r="AA105" s="1">
        <f>IF(P105=1,$O$3,IF(P105=2,$O$4,$O$5))</f>
        <v>0</v>
      </c>
    </row>
    <row r="106">
      <c r="A106" s="1" t="s">
        <v>173</v>
      </c>
      <c r="E106" s="27" t="s">
        <v>169</v>
      </c>
    </row>
    <row r="107" ht="25.5">
      <c r="A107" s="1" t="s">
        <v>174</v>
      </c>
      <c r="E107" s="33" t="s">
        <v>11059</v>
      </c>
    </row>
    <row r="108">
      <c r="A108" s="1" t="s">
        <v>176</v>
      </c>
      <c r="E108" s="27" t="s">
        <v>169</v>
      </c>
    </row>
    <row r="109" ht="25.5">
      <c r="A109" s="1" t="s">
        <v>167</v>
      </c>
      <c r="B109" s="1">
        <v>25</v>
      </c>
      <c r="C109" s="26" t="s">
        <v>11060</v>
      </c>
      <c r="D109" t="s">
        <v>169</v>
      </c>
      <c r="E109" s="27" t="s">
        <v>11061</v>
      </c>
      <c r="F109" s="28" t="s">
        <v>171</v>
      </c>
      <c r="G109" s="29">
        <v>4</v>
      </c>
      <c r="H109" s="28">
        <v>0</v>
      </c>
      <c r="I109" s="30">
        <f>ROUND(G109*H109,P4)</f>
        <v>0</v>
      </c>
      <c r="L109" s="31">
        <v>0</v>
      </c>
      <c r="M109" s="24">
        <f>ROUND(G109*L109,P4)</f>
        <v>0</v>
      </c>
      <c r="N109" s="25" t="s">
        <v>172</v>
      </c>
      <c r="O109" s="32">
        <f>M109*AA109</f>
        <v>0</v>
      </c>
      <c r="P109" s="1">
        <v>3</v>
      </c>
      <c r="AA109" s="1">
        <f>IF(P109=1,$O$3,IF(P109=2,$O$4,$O$5))</f>
        <v>0</v>
      </c>
    </row>
    <row r="110">
      <c r="A110" s="1" t="s">
        <v>173</v>
      </c>
      <c r="E110" s="27" t="s">
        <v>169</v>
      </c>
    </row>
    <row r="111" ht="25.5">
      <c r="A111" s="1" t="s">
        <v>174</v>
      </c>
      <c r="E111" s="33" t="s">
        <v>11059</v>
      </c>
    </row>
    <row r="112">
      <c r="A112" s="1" t="s">
        <v>176</v>
      </c>
      <c r="E112" s="27" t="s">
        <v>169</v>
      </c>
    </row>
    <row r="113" ht="25.5">
      <c r="A113" s="1" t="s">
        <v>167</v>
      </c>
      <c r="B113" s="1">
        <v>26</v>
      </c>
      <c r="C113" s="26" t="s">
        <v>11062</v>
      </c>
      <c r="D113" t="s">
        <v>169</v>
      </c>
      <c r="E113" s="27" t="s">
        <v>11063</v>
      </c>
      <c r="F113" s="28" t="s">
        <v>171</v>
      </c>
      <c r="G113" s="29">
        <v>10</v>
      </c>
      <c r="H113" s="28">
        <v>0</v>
      </c>
      <c r="I113" s="30">
        <f>ROUND(G113*H113,P4)</f>
        <v>0</v>
      </c>
      <c r="L113" s="31">
        <v>0</v>
      </c>
      <c r="M113" s="24">
        <f>ROUND(G113*L113,P4)</f>
        <v>0</v>
      </c>
      <c r="N113" s="25" t="s">
        <v>172</v>
      </c>
      <c r="O113" s="32">
        <f>M113*AA113</f>
        <v>0</v>
      </c>
      <c r="P113" s="1">
        <v>3</v>
      </c>
      <c r="AA113" s="1">
        <f>IF(P113=1,$O$3,IF(P113=2,$O$4,$O$5))</f>
        <v>0</v>
      </c>
    </row>
    <row r="114">
      <c r="A114" s="1" t="s">
        <v>173</v>
      </c>
      <c r="E114" s="27" t="s">
        <v>169</v>
      </c>
    </row>
    <row r="115" ht="25.5">
      <c r="A115" s="1" t="s">
        <v>174</v>
      </c>
      <c r="E115" s="33" t="s">
        <v>11064</v>
      </c>
    </row>
    <row r="116">
      <c r="A116" s="1" t="s">
        <v>176</v>
      </c>
      <c r="E116" s="27" t="s">
        <v>169</v>
      </c>
    </row>
    <row r="117">
      <c r="A117" s="1" t="s">
        <v>167</v>
      </c>
      <c r="B117" s="1">
        <v>27</v>
      </c>
      <c r="C117" s="26" t="s">
        <v>11065</v>
      </c>
      <c r="D117" t="s">
        <v>169</v>
      </c>
      <c r="E117" s="27" t="s">
        <v>11066</v>
      </c>
      <c r="F117" s="28" t="s">
        <v>171</v>
      </c>
      <c r="G117" s="29">
        <v>3</v>
      </c>
      <c r="H117" s="28">
        <v>0</v>
      </c>
      <c r="I117" s="30">
        <f>ROUND(G117*H117,P4)</f>
        <v>0</v>
      </c>
      <c r="L117" s="31">
        <v>0</v>
      </c>
      <c r="M117" s="24">
        <f>ROUND(G117*L117,P4)</f>
        <v>0</v>
      </c>
      <c r="N117" s="25" t="s">
        <v>172</v>
      </c>
      <c r="O117" s="32">
        <f>M117*AA117</f>
        <v>0</v>
      </c>
      <c r="P117" s="1">
        <v>3</v>
      </c>
      <c r="AA117" s="1">
        <f>IF(P117=1,$O$3,IF(P117=2,$O$4,$O$5))</f>
        <v>0</v>
      </c>
    </row>
    <row r="118">
      <c r="A118" s="1" t="s">
        <v>173</v>
      </c>
      <c r="E118" s="27" t="s">
        <v>169</v>
      </c>
    </row>
    <row r="119" ht="25.5">
      <c r="A119" s="1" t="s">
        <v>174</v>
      </c>
      <c r="E119" s="33" t="s">
        <v>11067</v>
      </c>
    </row>
    <row r="120">
      <c r="A120" s="1" t="s">
        <v>176</v>
      </c>
      <c r="E120" s="27" t="s">
        <v>169</v>
      </c>
    </row>
    <row r="121" ht="25.5">
      <c r="A121" s="1" t="s">
        <v>167</v>
      </c>
      <c r="B121" s="1">
        <v>28</v>
      </c>
      <c r="C121" s="26" t="s">
        <v>11068</v>
      </c>
      <c r="D121" t="s">
        <v>169</v>
      </c>
      <c r="E121" s="27" t="s">
        <v>11069</v>
      </c>
      <c r="F121" s="28" t="s">
        <v>171</v>
      </c>
      <c r="G121" s="29">
        <v>4</v>
      </c>
      <c r="H121" s="28">
        <v>0</v>
      </c>
      <c r="I121" s="30">
        <f>ROUND(G121*H121,P4)</f>
        <v>0</v>
      </c>
      <c r="L121" s="31">
        <v>0</v>
      </c>
      <c r="M121" s="24">
        <f>ROUND(G121*L121,P4)</f>
        <v>0</v>
      </c>
      <c r="N121" s="25" t="s">
        <v>172</v>
      </c>
      <c r="O121" s="32">
        <f>M121*AA121</f>
        <v>0</v>
      </c>
      <c r="P121" s="1">
        <v>3</v>
      </c>
      <c r="AA121" s="1">
        <f>IF(P121=1,$O$3,IF(P121=2,$O$4,$O$5))</f>
        <v>0</v>
      </c>
    </row>
    <row r="122">
      <c r="A122" s="1" t="s">
        <v>173</v>
      </c>
      <c r="E122" s="27" t="s">
        <v>169</v>
      </c>
    </row>
    <row r="123" ht="25.5">
      <c r="A123" s="1" t="s">
        <v>174</v>
      </c>
      <c r="E123" s="33" t="s">
        <v>11059</v>
      </c>
    </row>
    <row r="124">
      <c r="A124" s="1" t="s">
        <v>176</v>
      </c>
      <c r="E124" s="27" t="s">
        <v>169</v>
      </c>
    </row>
    <row r="125">
      <c r="A125" s="1" t="s">
        <v>167</v>
      </c>
      <c r="B125" s="1">
        <v>29</v>
      </c>
      <c r="C125" s="26" t="s">
        <v>11070</v>
      </c>
      <c r="D125" t="s">
        <v>169</v>
      </c>
      <c r="E125" s="27" t="s">
        <v>11071</v>
      </c>
      <c r="F125" s="28" t="s">
        <v>171</v>
      </c>
      <c r="G125" s="29">
        <v>50</v>
      </c>
      <c r="H125" s="28">
        <v>0</v>
      </c>
      <c r="I125" s="30">
        <f>ROUND(G125*H125,P4)</f>
        <v>0</v>
      </c>
      <c r="L125" s="31">
        <v>0</v>
      </c>
      <c r="M125" s="24">
        <f>ROUND(G125*L125,P4)</f>
        <v>0</v>
      </c>
      <c r="N125" s="25" t="s">
        <v>172</v>
      </c>
      <c r="O125" s="32">
        <f>M125*AA125</f>
        <v>0</v>
      </c>
      <c r="P125" s="1">
        <v>3</v>
      </c>
      <c r="AA125" s="1">
        <f>IF(P125=1,$O$3,IF(P125=2,$O$4,$O$5))</f>
        <v>0</v>
      </c>
    </row>
    <row r="126">
      <c r="A126" s="1" t="s">
        <v>173</v>
      </c>
      <c r="E126" s="27" t="s">
        <v>169</v>
      </c>
    </row>
    <row r="127" ht="25.5">
      <c r="A127" s="1" t="s">
        <v>174</v>
      </c>
      <c r="E127" s="33" t="s">
        <v>11072</v>
      </c>
    </row>
    <row r="128">
      <c r="A128" s="1" t="s">
        <v>176</v>
      </c>
      <c r="E128" s="27" t="s">
        <v>169</v>
      </c>
    </row>
    <row r="129">
      <c r="A129" s="1" t="s">
        <v>167</v>
      </c>
      <c r="B129" s="1">
        <v>30</v>
      </c>
      <c r="C129" s="26" t="s">
        <v>11073</v>
      </c>
      <c r="D129" t="s">
        <v>169</v>
      </c>
      <c r="E129" s="27" t="s">
        <v>11074</v>
      </c>
      <c r="F129" s="28" t="s">
        <v>171</v>
      </c>
      <c r="G129" s="29">
        <v>50</v>
      </c>
      <c r="H129" s="28">
        <v>0</v>
      </c>
      <c r="I129" s="30">
        <f>ROUND(G129*H129,P4)</f>
        <v>0</v>
      </c>
      <c r="L129" s="31">
        <v>0</v>
      </c>
      <c r="M129" s="24">
        <f>ROUND(G129*L129,P4)</f>
        <v>0</v>
      </c>
      <c r="N129" s="25" t="s">
        <v>172</v>
      </c>
      <c r="O129" s="32">
        <f>M129*AA129</f>
        <v>0</v>
      </c>
      <c r="P129" s="1">
        <v>3</v>
      </c>
      <c r="AA129" s="1">
        <f>IF(P129=1,$O$3,IF(P129=2,$O$4,$O$5))</f>
        <v>0</v>
      </c>
    </row>
    <row r="130">
      <c r="A130" s="1" t="s">
        <v>173</v>
      </c>
      <c r="E130" s="27" t="s">
        <v>169</v>
      </c>
    </row>
    <row r="131" ht="25.5">
      <c r="A131" s="1" t="s">
        <v>174</v>
      </c>
      <c r="E131" s="33" t="s">
        <v>11072</v>
      </c>
    </row>
    <row r="132">
      <c r="A132" s="1" t="s">
        <v>176</v>
      </c>
      <c r="E132" s="27" t="s">
        <v>169</v>
      </c>
    </row>
    <row r="133">
      <c r="A133" s="1" t="s">
        <v>167</v>
      </c>
      <c r="B133" s="1">
        <v>31</v>
      </c>
      <c r="C133" s="26" t="s">
        <v>2094</v>
      </c>
      <c r="D133" t="s">
        <v>169</v>
      </c>
      <c r="E133" s="27" t="s">
        <v>2095</v>
      </c>
      <c r="F133" s="28" t="s">
        <v>171</v>
      </c>
      <c r="G133" s="29">
        <v>100</v>
      </c>
      <c r="H133" s="28">
        <v>0</v>
      </c>
      <c r="I133" s="30">
        <f>ROUND(G133*H133,P4)</f>
        <v>0</v>
      </c>
      <c r="L133" s="31">
        <v>0</v>
      </c>
      <c r="M133" s="24">
        <f>ROUND(G133*L133,P4)</f>
        <v>0</v>
      </c>
      <c r="N133" s="25" t="s">
        <v>172</v>
      </c>
      <c r="O133" s="32">
        <f>M133*AA133</f>
        <v>0</v>
      </c>
      <c r="P133" s="1">
        <v>3</v>
      </c>
      <c r="AA133" s="1">
        <f>IF(P133=1,$O$3,IF(P133=2,$O$4,$O$5))</f>
        <v>0</v>
      </c>
    </row>
    <row r="134">
      <c r="A134" s="1" t="s">
        <v>173</v>
      </c>
      <c r="E134" s="27" t="s">
        <v>169</v>
      </c>
    </row>
    <row r="135" ht="25.5">
      <c r="A135" s="1" t="s">
        <v>174</v>
      </c>
      <c r="E135" s="33" t="s">
        <v>11075</v>
      </c>
    </row>
    <row r="136">
      <c r="A136" s="1" t="s">
        <v>176</v>
      </c>
      <c r="E136" s="27" t="s">
        <v>169</v>
      </c>
    </row>
    <row r="137">
      <c r="A137" s="1" t="s">
        <v>167</v>
      </c>
      <c r="B137" s="1">
        <v>32</v>
      </c>
      <c r="C137" s="26" t="s">
        <v>2097</v>
      </c>
      <c r="D137" t="s">
        <v>169</v>
      </c>
      <c r="E137" s="27" t="s">
        <v>2098</v>
      </c>
      <c r="F137" s="28" t="s">
        <v>171</v>
      </c>
      <c r="G137" s="29">
        <v>15</v>
      </c>
      <c r="H137" s="28">
        <v>0</v>
      </c>
      <c r="I137" s="30">
        <f>ROUND(G137*H137,P4)</f>
        <v>0</v>
      </c>
      <c r="L137" s="31">
        <v>0</v>
      </c>
      <c r="M137" s="24">
        <f>ROUND(G137*L137,P4)</f>
        <v>0</v>
      </c>
      <c r="N137" s="25" t="s">
        <v>172</v>
      </c>
      <c r="O137" s="32">
        <f>M137*AA137</f>
        <v>0</v>
      </c>
      <c r="P137" s="1">
        <v>3</v>
      </c>
      <c r="AA137" s="1">
        <f>IF(P137=1,$O$3,IF(P137=2,$O$4,$O$5))</f>
        <v>0</v>
      </c>
    </row>
    <row r="138">
      <c r="A138" s="1" t="s">
        <v>173</v>
      </c>
      <c r="E138" s="27" t="s">
        <v>169</v>
      </c>
    </row>
    <row r="139" ht="25.5">
      <c r="A139" s="1" t="s">
        <v>174</v>
      </c>
      <c r="E139" s="33" t="s">
        <v>11076</v>
      </c>
    </row>
    <row r="140">
      <c r="A140" s="1" t="s">
        <v>176</v>
      </c>
      <c r="E140" s="27" t="s">
        <v>169</v>
      </c>
    </row>
    <row r="141">
      <c r="A141" s="1" t="s">
        <v>167</v>
      </c>
      <c r="B141" s="1">
        <v>33</v>
      </c>
      <c r="C141" s="26" t="s">
        <v>11077</v>
      </c>
      <c r="D141" t="s">
        <v>169</v>
      </c>
      <c r="E141" s="27" t="s">
        <v>11078</v>
      </c>
      <c r="F141" s="28" t="s">
        <v>743</v>
      </c>
      <c r="G141" s="29">
        <v>1</v>
      </c>
      <c r="H141" s="28">
        <v>0</v>
      </c>
      <c r="I141" s="30">
        <f>ROUND(G141*H141,P4)</f>
        <v>0</v>
      </c>
      <c r="L141" s="31">
        <v>0</v>
      </c>
      <c r="M141" s="24">
        <f>ROUND(G141*L141,P4)</f>
        <v>0</v>
      </c>
      <c r="N141" s="25" t="s">
        <v>172</v>
      </c>
      <c r="O141" s="32">
        <f>M141*AA141</f>
        <v>0</v>
      </c>
      <c r="P141" s="1">
        <v>3</v>
      </c>
      <c r="AA141" s="1">
        <f>IF(P141=1,$O$3,IF(P141=2,$O$4,$O$5))</f>
        <v>0</v>
      </c>
    </row>
    <row r="142">
      <c r="A142" s="1" t="s">
        <v>173</v>
      </c>
      <c r="E142" s="27" t="s">
        <v>169</v>
      </c>
    </row>
    <row r="143" ht="25.5">
      <c r="A143" s="1" t="s">
        <v>174</v>
      </c>
      <c r="E143" s="33" t="s">
        <v>11053</v>
      </c>
    </row>
    <row r="144">
      <c r="A144" s="1" t="s">
        <v>176</v>
      </c>
      <c r="E144" s="27" t="s">
        <v>169</v>
      </c>
    </row>
    <row r="145">
      <c r="A145" s="1" t="s">
        <v>167</v>
      </c>
      <c r="B145" s="1">
        <v>34</v>
      </c>
      <c r="C145" s="26" t="s">
        <v>11079</v>
      </c>
      <c r="D145" t="s">
        <v>169</v>
      </c>
      <c r="E145" s="27" t="s">
        <v>11080</v>
      </c>
      <c r="F145" s="28" t="s">
        <v>743</v>
      </c>
      <c r="G145" s="29">
        <v>1</v>
      </c>
      <c r="H145" s="28">
        <v>0</v>
      </c>
      <c r="I145" s="30">
        <f>ROUND(G145*H145,P4)</f>
        <v>0</v>
      </c>
      <c r="L145" s="31">
        <v>0</v>
      </c>
      <c r="M145" s="24">
        <f>ROUND(G145*L145,P4)</f>
        <v>0</v>
      </c>
      <c r="N145" s="25" t="s">
        <v>172</v>
      </c>
      <c r="O145" s="32">
        <f>M145*AA145</f>
        <v>0</v>
      </c>
      <c r="P145" s="1">
        <v>3</v>
      </c>
      <c r="AA145" s="1">
        <f>IF(P145=1,$O$3,IF(P145=2,$O$4,$O$5))</f>
        <v>0</v>
      </c>
    </row>
    <row r="146">
      <c r="A146" s="1" t="s">
        <v>173</v>
      </c>
      <c r="E146" s="27" t="s">
        <v>169</v>
      </c>
    </row>
    <row r="147" ht="25.5">
      <c r="A147" s="1" t="s">
        <v>174</v>
      </c>
      <c r="E147" s="33" t="s">
        <v>11053</v>
      </c>
    </row>
    <row r="148">
      <c r="A148" s="1" t="s">
        <v>176</v>
      </c>
      <c r="E148" s="27" t="s">
        <v>169</v>
      </c>
    </row>
    <row r="149">
      <c r="A149" s="1" t="s">
        <v>167</v>
      </c>
      <c r="B149" s="1">
        <v>35</v>
      </c>
      <c r="C149" s="26" t="s">
        <v>11081</v>
      </c>
      <c r="D149" t="s">
        <v>169</v>
      </c>
      <c r="E149" s="27" t="s">
        <v>11082</v>
      </c>
      <c r="F149" s="28" t="s">
        <v>207</v>
      </c>
      <c r="G149" s="29">
        <v>5</v>
      </c>
      <c r="H149" s="28">
        <v>0</v>
      </c>
      <c r="I149" s="30">
        <f>ROUND(G149*H149,P4)</f>
        <v>0</v>
      </c>
      <c r="L149" s="31">
        <v>0</v>
      </c>
      <c r="M149" s="24">
        <f>ROUND(G149*L149,P4)</f>
        <v>0</v>
      </c>
      <c r="N149" s="25" t="s">
        <v>172</v>
      </c>
      <c r="O149" s="32">
        <f>M149*AA149</f>
        <v>0</v>
      </c>
      <c r="P149" s="1">
        <v>3</v>
      </c>
      <c r="AA149" s="1">
        <f>IF(P149=1,$O$3,IF(P149=2,$O$4,$O$5))</f>
        <v>0</v>
      </c>
    </row>
    <row r="150">
      <c r="A150" s="1" t="s">
        <v>173</v>
      </c>
      <c r="E150" s="27" t="s">
        <v>169</v>
      </c>
    </row>
    <row r="151" ht="25.5">
      <c r="A151" s="1" t="s">
        <v>174</v>
      </c>
      <c r="E151" s="33" t="s">
        <v>11083</v>
      </c>
    </row>
    <row r="152">
      <c r="A152" s="1" t="s">
        <v>176</v>
      </c>
      <c r="E152" s="27" t="s">
        <v>169</v>
      </c>
    </row>
    <row r="153">
      <c r="A153" s="1" t="s">
        <v>167</v>
      </c>
      <c r="B153" s="1">
        <v>36</v>
      </c>
      <c r="C153" s="26" t="s">
        <v>11084</v>
      </c>
      <c r="D153" t="s">
        <v>169</v>
      </c>
      <c r="E153" s="27" t="s">
        <v>11085</v>
      </c>
      <c r="F153" s="28" t="s">
        <v>171</v>
      </c>
      <c r="G153" s="29">
        <v>278</v>
      </c>
      <c r="H153" s="28">
        <v>0</v>
      </c>
      <c r="I153" s="30">
        <f>ROUND(G153*H153,P4)</f>
        <v>0</v>
      </c>
      <c r="L153" s="31">
        <v>0</v>
      </c>
      <c r="M153" s="24">
        <f>ROUND(G153*L153,P4)</f>
        <v>0</v>
      </c>
      <c r="N153" s="25" t="s">
        <v>172</v>
      </c>
      <c r="O153" s="32">
        <f>M153*AA153</f>
        <v>0</v>
      </c>
      <c r="P153" s="1">
        <v>3</v>
      </c>
      <c r="AA153" s="1">
        <f>IF(P153=1,$O$3,IF(P153=2,$O$4,$O$5))</f>
        <v>0</v>
      </c>
    </row>
    <row r="154">
      <c r="A154" s="1" t="s">
        <v>173</v>
      </c>
      <c r="E154" s="27" t="s">
        <v>169</v>
      </c>
    </row>
    <row r="155" ht="25.5">
      <c r="A155" s="1" t="s">
        <v>174</v>
      </c>
      <c r="E155" s="33" t="s">
        <v>11086</v>
      </c>
    </row>
    <row r="156">
      <c r="A156" s="1" t="s">
        <v>176</v>
      </c>
      <c r="E156" s="27" t="s">
        <v>169</v>
      </c>
    </row>
    <row r="157">
      <c r="A157" s="1" t="s">
        <v>167</v>
      </c>
      <c r="B157" s="1">
        <v>37</v>
      </c>
      <c r="C157" s="26" t="s">
        <v>11087</v>
      </c>
      <c r="D157" t="s">
        <v>169</v>
      </c>
      <c r="E157" s="27" t="s">
        <v>11088</v>
      </c>
      <c r="F157" s="28" t="s">
        <v>207</v>
      </c>
      <c r="G157" s="29">
        <v>10</v>
      </c>
      <c r="H157" s="28">
        <v>0</v>
      </c>
      <c r="I157" s="30">
        <f>ROUND(G157*H157,P4)</f>
        <v>0</v>
      </c>
      <c r="L157" s="31">
        <v>0</v>
      </c>
      <c r="M157" s="24">
        <f>ROUND(G157*L157,P4)</f>
        <v>0</v>
      </c>
      <c r="N157" s="25" t="s">
        <v>172</v>
      </c>
      <c r="O157" s="32">
        <f>M157*AA157</f>
        <v>0</v>
      </c>
      <c r="P157" s="1">
        <v>3</v>
      </c>
      <c r="AA157" s="1">
        <f>IF(P157=1,$O$3,IF(P157=2,$O$4,$O$5))</f>
        <v>0</v>
      </c>
    </row>
    <row r="158">
      <c r="A158" s="1" t="s">
        <v>173</v>
      </c>
      <c r="E158" s="27" t="s">
        <v>169</v>
      </c>
    </row>
    <row r="159" ht="25.5">
      <c r="A159" s="1" t="s">
        <v>174</v>
      </c>
      <c r="E159" s="33" t="s">
        <v>11064</v>
      </c>
    </row>
    <row r="160">
      <c r="A160" s="1" t="s">
        <v>176</v>
      </c>
      <c r="E160" s="27" t="s">
        <v>169</v>
      </c>
    </row>
    <row r="161">
      <c r="A161" s="1" t="s">
        <v>167</v>
      </c>
      <c r="B161" s="1">
        <v>38</v>
      </c>
      <c r="C161" s="26" t="s">
        <v>11089</v>
      </c>
      <c r="D161" t="s">
        <v>169</v>
      </c>
      <c r="E161" s="27" t="s">
        <v>11090</v>
      </c>
      <c r="F161" s="28" t="s">
        <v>207</v>
      </c>
      <c r="G161" s="29">
        <v>4</v>
      </c>
      <c r="H161" s="28">
        <v>0</v>
      </c>
      <c r="I161" s="30">
        <f>ROUND(G161*H161,P4)</f>
        <v>0</v>
      </c>
      <c r="L161" s="31">
        <v>0</v>
      </c>
      <c r="M161" s="24">
        <f>ROUND(G161*L161,P4)</f>
        <v>0</v>
      </c>
      <c r="N161" s="25" t="s">
        <v>172</v>
      </c>
      <c r="O161" s="32">
        <f>M161*AA161</f>
        <v>0</v>
      </c>
      <c r="P161" s="1">
        <v>3</v>
      </c>
      <c r="AA161" s="1">
        <f>IF(P161=1,$O$3,IF(P161=2,$O$4,$O$5))</f>
        <v>0</v>
      </c>
    </row>
    <row r="162">
      <c r="A162" s="1" t="s">
        <v>173</v>
      </c>
      <c r="E162" s="27" t="s">
        <v>169</v>
      </c>
    </row>
    <row r="163" ht="25.5">
      <c r="A163" s="1" t="s">
        <v>174</v>
      </c>
      <c r="E163" s="33" t="s">
        <v>11059</v>
      </c>
    </row>
    <row r="164">
      <c r="A164" s="1" t="s">
        <v>176</v>
      </c>
      <c r="E164" s="27" t="s">
        <v>169</v>
      </c>
    </row>
    <row r="165">
      <c r="A165" s="1" t="s">
        <v>167</v>
      </c>
      <c r="B165" s="1">
        <v>39</v>
      </c>
      <c r="C165" s="26" t="s">
        <v>11091</v>
      </c>
      <c r="D165" t="s">
        <v>169</v>
      </c>
      <c r="E165" s="27" t="s">
        <v>11092</v>
      </c>
      <c r="F165" s="28" t="s">
        <v>207</v>
      </c>
      <c r="G165" s="29">
        <v>2</v>
      </c>
      <c r="H165" s="28">
        <v>0</v>
      </c>
      <c r="I165" s="30">
        <f>ROUND(G165*H165,P4)</f>
        <v>0</v>
      </c>
      <c r="L165" s="31">
        <v>0</v>
      </c>
      <c r="M165" s="24">
        <f>ROUND(G165*L165,P4)</f>
        <v>0</v>
      </c>
      <c r="N165" s="25" t="s">
        <v>172</v>
      </c>
      <c r="O165" s="32">
        <f>M165*AA165</f>
        <v>0</v>
      </c>
      <c r="P165" s="1">
        <v>3</v>
      </c>
      <c r="AA165" s="1">
        <f>IF(P165=1,$O$3,IF(P165=2,$O$4,$O$5))</f>
        <v>0</v>
      </c>
    </row>
    <row r="166">
      <c r="A166" s="1" t="s">
        <v>173</v>
      </c>
      <c r="E166" s="27" t="s">
        <v>169</v>
      </c>
    </row>
    <row r="167" ht="25.5">
      <c r="A167" s="1" t="s">
        <v>174</v>
      </c>
      <c r="E167" s="33" t="s">
        <v>11093</v>
      </c>
    </row>
    <row r="168">
      <c r="A168" s="1" t="s">
        <v>176</v>
      </c>
      <c r="E168" s="27" t="s">
        <v>169</v>
      </c>
    </row>
    <row r="169">
      <c r="A169" s="1" t="s">
        <v>167</v>
      </c>
      <c r="B169" s="1">
        <v>40</v>
      </c>
      <c r="C169" s="26" t="s">
        <v>11094</v>
      </c>
      <c r="D169" t="s">
        <v>169</v>
      </c>
      <c r="E169" s="27" t="s">
        <v>11095</v>
      </c>
      <c r="F169" s="28" t="s">
        <v>207</v>
      </c>
      <c r="G169" s="29">
        <v>2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172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>
      <c r="A170" s="1" t="s">
        <v>173</v>
      </c>
      <c r="E170" s="27" t="s">
        <v>169</v>
      </c>
    </row>
    <row r="171" ht="25.5">
      <c r="A171" s="1" t="s">
        <v>174</v>
      </c>
      <c r="E171" s="33" t="s">
        <v>11093</v>
      </c>
    </row>
    <row r="172">
      <c r="A172" s="1" t="s">
        <v>176</v>
      </c>
      <c r="E172" s="27" t="s">
        <v>169</v>
      </c>
    </row>
    <row r="173">
      <c r="A173" s="1" t="s">
        <v>167</v>
      </c>
      <c r="B173" s="1">
        <v>41</v>
      </c>
      <c r="C173" s="26" t="s">
        <v>11096</v>
      </c>
      <c r="D173" t="s">
        <v>169</v>
      </c>
      <c r="E173" s="27" t="s">
        <v>11097</v>
      </c>
      <c r="F173" s="28" t="s">
        <v>207</v>
      </c>
      <c r="G173" s="29">
        <v>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172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11093</v>
      </c>
    </row>
    <row r="176">
      <c r="A176" s="1" t="s">
        <v>176</v>
      </c>
      <c r="E176" s="27" t="s">
        <v>169</v>
      </c>
    </row>
    <row r="177">
      <c r="A177" s="1" t="s">
        <v>167</v>
      </c>
      <c r="B177" s="1">
        <v>42</v>
      </c>
      <c r="C177" s="26" t="s">
        <v>11098</v>
      </c>
      <c r="D177" t="s">
        <v>169</v>
      </c>
      <c r="E177" s="27" t="s">
        <v>11099</v>
      </c>
      <c r="F177" s="28" t="s">
        <v>743</v>
      </c>
      <c r="G177" s="29">
        <v>1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172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11053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11100</v>
      </c>
      <c r="D181" t="s">
        <v>169</v>
      </c>
      <c r="E181" s="27" t="s">
        <v>11101</v>
      </c>
      <c r="F181" s="28" t="s">
        <v>743</v>
      </c>
      <c r="G181" s="29">
        <v>1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172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11053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11102</v>
      </c>
      <c r="D185" t="s">
        <v>169</v>
      </c>
      <c r="E185" s="27" t="s">
        <v>11103</v>
      </c>
      <c r="F185" s="28" t="s">
        <v>207</v>
      </c>
      <c r="G185" s="29">
        <v>1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172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25.5">
      <c r="A187" s="1" t="s">
        <v>174</v>
      </c>
      <c r="E187" s="33" t="s">
        <v>11053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11104</v>
      </c>
      <c r="D189" t="s">
        <v>169</v>
      </c>
      <c r="E189" s="27" t="s">
        <v>11105</v>
      </c>
      <c r="F189" s="28" t="s">
        <v>207</v>
      </c>
      <c r="G189" s="29">
        <v>2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172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25.5">
      <c r="A191" s="1" t="s">
        <v>174</v>
      </c>
      <c r="E191" s="33" t="s">
        <v>11093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11106</v>
      </c>
      <c r="D193" t="s">
        <v>169</v>
      </c>
      <c r="E193" s="27" t="s">
        <v>11107</v>
      </c>
      <c r="F193" s="28" t="s">
        <v>743</v>
      </c>
      <c r="G193" s="29">
        <v>1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172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>
      <c r="A194" s="1" t="s">
        <v>173</v>
      </c>
      <c r="E194" s="27" t="s">
        <v>169</v>
      </c>
    </row>
    <row r="195" ht="25.5">
      <c r="A195" s="1" t="s">
        <v>174</v>
      </c>
      <c r="E195" s="33" t="s">
        <v>11053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11108</v>
      </c>
      <c r="D197" t="s">
        <v>169</v>
      </c>
      <c r="E197" s="27" t="s">
        <v>11109</v>
      </c>
      <c r="F197" s="28" t="s">
        <v>207</v>
      </c>
      <c r="G197" s="29">
        <v>6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172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>
      <c r="A198" s="1" t="s">
        <v>173</v>
      </c>
      <c r="E198" s="27" t="s">
        <v>169</v>
      </c>
    </row>
    <row r="199" ht="25.5">
      <c r="A199" s="1" t="s">
        <v>174</v>
      </c>
      <c r="E199" s="33" t="s">
        <v>11110</v>
      </c>
    </row>
    <row r="200">
      <c r="A200" s="1" t="s">
        <v>176</v>
      </c>
      <c r="E200" s="27" t="s">
        <v>169</v>
      </c>
    </row>
    <row r="201" ht="25.5">
      <c r="A201" s="1" t="s">
        <v>167</v>
      </c>
      <c r="B201" s="1">
        <v>48</v>
      </c>
      <c r="C201" s="26" t="s">
        <v>11111</v>
      </c>
      <c r="D201" t="s">
        <v>169</v>
      </c>
      <c r="E201" s="27" t="s">
        <v>11112</v>
      </c>
      <c r="F201" s="28" t="s">
        <v>207</v>
      </c>
      <c r="G201" s="29">
        <v>3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172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>
      <c r="A202" s="1" t="s">
        <v>173</v>
      </c>
      <c r="E202" s="27" t="s">
        <v>169</v>
      </c>
    </row>
    <row r="203" ht="25.5">
      <c r="A203" s="1" t="s">
        <v>174</v>
      </c>
      <c r="E203" s="33" t="s">
        <v>11067</v>
      </c>
    </row>
    <row r="204">
      <c r="A204" s="1" t="s">
        <v>176</v>
      </c>
      <c r="E204" s="27" t="s">
        <v>169</v>
      </c>
    </row>
    <row r="205" ht="25.5">
      <c r="A205" s="1" t="s">
        <v>167</v>
      </c>
      <c r="B205" s="1">
        <v>49</v>
      </c>
      <c r="C205" s="26" t="s">
        <v>2100</v>
      </c>
      <c r="D205" t="s">
        <v>169</v>
      </c>
      <c r="E205" s="27" t="s">
        <v>2101</v>
      </c>
      <c r="F205" s="28" t="s">
        <v>207</v>
      </c>
      <c r="G205" s="29">
        <v>4</v>
      </c>
      <c r="H205" s="28">
        <v>0</v>
      </c>
      <c r="I205" s="30">
        <f>ROUND(G205*H205,P4)</f>
        <v>0</v>
      </c>
      <c r="L205" s="31">
        <v>0</v>
      </c>
      <c r="M205" s="24">
        <f>ROUND(G205*L205,P4)</f>
        <v>0</v>
      </c>
      <c r="N205" s="25" t="s">
        <v>172</v>
      </c>
      <c r="O205" s="32">
        <f>M205*AA205</f>
        <v>0</v>
      </c>
      <c r="P205" s="1">
        <v>3</v>
      </c>
      <c r="AA205" s="1">
        <f>IF(P205=1,$O$3,IF(P205=2,$O$4,$O$5))</f>
        <v>0</v>
      </c>
    </row>
    <row r="206">
      <c r="A206" s="1" t="s">
        <v>173</v>
      </c>
      <c r="E206" s="27" t="s">
        <v>169</v>
      </c>
    </row>
    <row r="207" ht="25.5">
      <c r="A207" s="1" t="s">
        <v>174</v>
      </c>
      <c r="E207" s="33" t="s">
        <v>11059</v>
      </c>
    </row>
    <row r="208">
      <c r="A208" s="1" t="s">
        <v>176</v>
      </c>
      <c r="E208" s="27" t="s">
        <v>169</v>
      </c>
    </row>
    <row r="209" ht="25.5">
      <c r="A209" s="1" t="s">
        <v>167</v>
      </c>
      <c r="B209" s="1">
        <v>50</v>
      </c>
      <c r="C209" s="26" t="s">
        <v>11113</v>
      </c>
      <c r="D209" t="s">
        <v>169</v>
      </c>
      <c r="E209" s="27" t="s">
        <v>11114</v>
      </c>
      <c r="F209" s="28" t="s">
        <v>743</v>
      </c>
      <c r="G209" s="29">
        <v>1</v>
      </c>
      <c r="H209" s="28">
        <v>0</v>
      </c>
      <c r="I209" s="30">
        <f>ROUND(G209*H209,P4)</f>
        <v>0</v>
      </c>
      <c r="L209" s="31">
        <v>0</v>
      </c>
      <c r="M209" s="24">
        <f>ROUND(G209*L209,P4)</f>
        <v>0</v>
      </c>
      <c r="N209" s="25" t="s">
        <v>172</v>
      </c>
      <c r="O209" s="32">
        <f>M209*AA209</f>
        <v>0</v>
      </c>
      <c r="P209" s="1">
        <v>3</v>
      </c>
      <c r="AA209" s="1">
        <f>IF(P209=1,$O$3,IF(P209=2,$O$4,$O$5))</f>
        <v>0</v>
      </c>
    </row>
    <row r="210">
      <c r="A210" s="1" t="s">
        <v>173</v>
      </c>
      <c r="E210" s="27" t="s">
        <v>169</v>
      </c>
    </row>
    <row r="211" ht="25.5">
      <c r="A211" s="1" t="s">
        <v>174</v>
      </c>
      <c r="E211" s="33" t="s">
        <v>11053</v>
      </c>
    </row>
    <row r="212">
      <c r="A212" s="1" t="s">
        <v>176</v>
      </c>
      <c r="E212" s="27" t="s">
        <v>169</v>
      </c>
    </row>
    <row r="213">
      <c r="A213" s="1" t="s">
        <v>167</v>
      </c>
      <c r="B213" s="1">
        <v>51</v>
      </c>
      <c r="C213" s="26" t="s">
        <v>11115</v>
      </c>
      <c r="D213" t="s">
        <v>169</v>
      </c>
      <c r="E213" s="27" t="s">
        <v>11116</v>
      </c>
      <c r="F213" s="28" t="s">
        <v>207</v>
      </c>
      <c r="G213" s="29">
        <v>11</v>
      </c>
      <c r="H213" s="28">
        <v>0</v>
      </c>
      <c r="I213" s="30">
        <f>ROUND(G213*H213,P4)</f>
        <v>0</v>
      </c>
      <c r="L213" s="31">
        <v>0</v>
      </c>
      <c r="M213" s="24">
        <f>ROUND(G213*L213,P4)</f>
        <v>0</v>
      </c>
      <c r="N213" s="25" t="s">
        <v>172</v>
      </c>
      <c r="O213" s="32">
        <f>M213*AA213</f>
        <v>0</v>
      </c>
      <c r="P213" s="1">
        <v>3</v>
      </c>
      <c r="AA213" s="1">
        <f>IF(P213=1,$O$3,IF(P213=2,$O$4,$O$5))</f>
        <v>0</v>
      </c>
    </row>
    <row r="214">
      <c r="A214" s="1" t="s">
        <v>173</v>
      </c>
      <c r="E214" s="27" t="s">
        <v>169</v>
      </c>
    </row>
    <row r="215" ht="25.5">
      <c r="A215" s="1" t="s">
        <v>174</v>
      </c>
      <c r="E215" s="33" t="s">
        <v>11117</v>
      </c>
    </row>
    <row r="216">
      <c r="A216" s="1" t="s">
        <v>176</v>
      </c>
      <c r="E216" s="27" t="s">
        <v>169</v>
      </c>
    </row>
    <row r="217">
      <c r="A217" s="1" t="s">
        <v>167</v>
      </c>
      <c r="B217" s="1">
        <v>52</v>
      </c>
      <c r="C217" s="26" t="s">
        <v>11118</v>
      </c>
      <c r="D217" t="s">
        <v>169</v>
      </c>
      <c r="E217" s="27" t="s">
        <v>11119</v>
      </c>
      <c r="F217" s="28" t="s">
        <v>207</v>
      </c>
      <c r="G217" s="29">
        <v>1</v>
      </c>
      <c r="H217" s="28">
        <v>0</v>
      </c>
      <c r="I217" s="30">
        <f>ROUND(G217*H217,P4)</f>
        <v>0</v>
      </c>
      <c r="L217" s="31">
        <v>0</v>
      </c>
      <c r="M217" s="24">
        <f>ROUND(G217*L217,P4)</f>
        <v>0</v>
      </c>
      <c r="N217" s="25" t="s">
        <v>172</v>
      </c>
      <c r="O217" s="32">
        <f>M217*AA217</f>
        <v>0</v>
      </c>
      <c r="P217" s="1">
        <v>3</v>
      </c>
      <c r="AA217" s="1">
        <f>IF(P217=1,$O$3,IF(P217=2,$O$4,$O$5))</f>
        <v>0</v>
      </c>
    </row>
    <row r="218">
      <c r="A218" s="1" t="s">
        <v>173</v>
      </c>
      <c r="E218" s="27" t="s">
        <v>169</v>
      </c>
    </row>
    <row r="219" ht="25.5">
      <c r="A219" s="1" t="s">
        <v>174</v>
      </c>
      <c r="E219" s="33" t="s">
        <v>11053</v>
      </c>
    </row>
    <row r="220">
      <c r="A220" s="1" t="s">
        <v>176</v>
      </c>
      <c r="E220" s="27" t="s">
        <v>169</v>
      </c>
    </row>
    <row r="221" ht="25.5">
      <c r="A221" s="1" t="s">
        <v>167</v>
      </c>
      <c r="B221" s="1">
        <v>53</v>
      </c>
      <c r="C221" s="26" t="s">
        <v>2102</v>
      </c>
      <c r="D221" t="s">
        <v>169</v>
      </c>
      <c r="E221" s="27" t="s">
        <v>2103</v>
      </c>
      <c r="F221" s="28" t="s">
        <v>308</v>
      </c>
      <c r="G221" s="29">
        <v>0.46600000000000003</v>
      </c>
      <c r="H221" s="28">
        <v>0</v>
      </c>
      <c r="I221" s="30">
        <f>ROUND(G221*H221,P4)</f>
        <v>0</v>
      </c>
      <c r="L221" s="31">
        <v>0</v>
      </c>
      <c r="M221" s="24">
        <f>ROUND(G221*L221,P4)</f>
        <v>0</v>
      </c>
      <c r="N221" s="25" t="s">
        <v>172</v>
      </c>
      <c r="O221" s="32">
        <f>M221*AA221</f>
        <v>0</v>
      </c>
      <c r="P221" s="1">
        <v>3</v>
      </c>
      <c r="AA221" s="1">
        <f>IF(P221=1,$O$3,IF(P221=2,$O$4,$O$5))</f>
        <v>0</v>
      </c>
    </row>
    <row r="222">
      <c r="A222" s="1" t="s">
        <v>173</v>
      </c>
      <c r="E222" s="27" t="s">
        <v>169</v>
      </c>
    </row>
    <row r="223">
      <c r="A223" s="1" t="s">
        <v>174</v>
      </c>
    </row>
    <row r="224">
      <c r="A224" s="1" t="s">
        <v>176</v>
      </c>
      <c r="E224" s="27" t="s">
        <v>169</v>
      </c>
    </row>
    <row r="225" ht="38.25">
      <c r="A225" s="1" t="s">
        <v>167</v>
      </c>
      <c r="B225" s="1">
        <v>54</v>
      </c>
      <c r="C225" s="26" t="s">
        <v>11120</v>
      </c>
      <c r="D225" t="s">
        <v>169</v>
      </c>
      <c r="E225" s="27" t="s">
        <v>11121</v>
      </c>
      <c r="F225" s="28" t="s">
        <v>207</v>
      </c>
      <c r="G225" s="29">
        <v>1</v>
      </c>
      <c r="H225" s="28">
        <v>0</v>
      </c>
      <c r="I225" s="30">
        <f>ROUND(G225*H225,P4)</f>
        <v>0</v>
      </c>
      <c r="L225" s="31">
        <v>0</v>
      </c>
      <c r="M225" s="24">
        <f>ROUND(G225*L225,P4)</f>
        <v>0</v>
      </c>
      <c r="N225" s="25" t="s">
        <v>1045</v>
      </c>
      <c r="O225" s="32">
        <f>M225*AA225</f>
        <v>0</v>
      </c>
      <c r="P225" s="1">
        <v>3</v>
      </c>
      <c r="AA225" s="1">
        <f>IF(P225=1,$O$3,IF(P225=2,$O$4,$O$5))</f>
        <v>0</v>
      </c>
    </row>
    <row r="226">
      <c r="A226" s="1" t="s">
        <v>173</v>
      </c>
      <c r="E226" s="27" t="s">
        <v>169</v>
      </c>
    </row>
    <row r="227" ht="25.5">
      <c r="A227" s="1" t="s">
        <v>174</v>
      </c>
      <c r="E227" s="33" t="s">
        <v>11053</v>
      </c>
    </row>
    <row r="228">
      <c r="A228" s="1" t="s">
        <v>176</v>
      </c>
      <c r="E228" s="27" t="s">
        <v>169</v>
      </c>
    </row>
    <row r="229">
      <c r="A229" s="1" t="s">
        <v>164</v>
      </c>
      <c r="C229" s="22" t="s">
        <v>11122</v>
      </c>
      <c r="E229" s="23" t="s">
        <v>11123</v>
      </c>
      <c r="L229" s="24">
        <f>SUMIFS(L230:L233,A230:A233,"P")</f>
        <v>0</v>
      </c>
      <c r="M229" s="24">
        <f>SUMIFS(M230:M233,A230:A233,"P")</f>
        <v>0</v>
      </c>
      <c r="N229" s="25"/>
    </row>
    <row r="230" ht="25.5">
      <c r="A230" s="1" t="s">
        <v>167</v>
      </c>
      <c r="B230" s="1">
        <v>55</v>
      </c>
      <c r="C230" s="26" t="s">
        <v>11124</v>
      </c>
      <c r="D230" t="s">
        <v>169</v>
      </c>
      <c r="E230" s="27" t="s">
        <v>11125</v>
      </c>
      <c r="F230" s="28" t="s">
        <v>207</v>
      </c>
      <c r="G230" s="29">
        <v>8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172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>
      <c r="A231" s="1" t="s">
        <v>173</v>
      </c>
      <c r="E231" s="27" t="s">
        <v>169</v>
      </c>
    </row>
    <row r="232" ht="25.5">
      <c r="A232" s="1" t="s">
        <v>174</v>
      </c>
      <c r="E232" s="33" t="s">
        <v>11126</v>
      </c>
    </row>
    <row r="233">
      <c r="A233" s="1" t="s">
        <v>176</v>
      </c>
      <c r="E233" s="27" t="s">
        <v>169</v>
      </c>
    </row>
    <row r="234">
      <c r="A234" s="1" t="s">
        <v>164</v>
      </c>
      <c r="C234" s="22" t="s">
        <v>11127</v>
      </c>
      <c r="E234" s="23" t="s">
        <v>11128</v>
      </c>
      <c r="L234" s="24">
        <f>SUMIFS(L235:L286,A235:A286,"P")</f>
        <v>0</v>
      </c>
      <c r="M234" s="24">
        <f>SUMIFS(M235:M286,A235:A286,"P")</f>
        <v>0</v>
      </c>
      <c r="N234" s="25"/>
    </row>
    <row r="235">
      <c r="A235" s="1" t="s">
        <v>167</v>
      </c>
      <c r="B235" s="1">
        <v>56</v>
      </c>
      <c r="C235" s="26" t="s">
        <v>11129</v>
      </c>
      <c r="D235" t="s">
        <v>169</v>
      </c>
      <c r="E235" s="27" t="s">
        <v>11130</v>
      </c>
      <c r="F235" s="28" t="s">
        <v>207</v>
      </c>
      <c r="G235" s="29">
        <v>1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172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>
      <c r="A236" s="1" t="s">
        <v>173</v>
      </c>
      <c r="E236" s="27" t="s">
        <v>169</v>
      </c>
    </row>
    <row r="237" ht="25.5">
      <c r="A237" s="1" t="s">
        <v>174</v>
      </c>
      <c r="E237" s="33" t="s">
        <v>11053</v>
      </c>
    </row>
    <row r="238">
      <c r="A238" s="1" t="s">
        <v>176</v>
      </c>
      <c r="E238" s="27" t="s">
        <v>169</v>
      </c>
    </row>
    <row r="239">
      <c r="A239" s="1" t="s">
        <v>167</v>
      </c>
      <c r="B239" s="1">
        <v>57</v>
      </c>
      <c r="C239" s="26" t="s">
        <v>11131</v>
      </c>
      <c r="D239" t="s">
        <v>169</v>
      </c>
      <c r="E239" s="27" t="s">
        <v>11132</v>
      </c>
      <c r="F239" s="28" t="s">
        <v>743</v>
      </c>
      <c r="G239" s="29">
        <v>1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172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>
      <c r="A240" s="1" t="s">
        <v>173</v>
      </c>
      <c r="E240" s="27" t="s">
        <v>169</v>
      </c>
    </row>
    <row r="241" ht="25.5">
      <c r="A241" s="1" t="s">
        <v>174</v>
      </c>
      <c r="E241" s="33" t="s">
        <v>11053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11133</v>
      </c>
      <c r="D243" t="s">
        <v>169</v>
      </c>
      <c r="E243" s="27" t="s">
        <v>11134</v>
      </c>
      <c r="F243" s="28" t="s">
        <v>207</v>
      </c>
      <c r="G243" s="29">
        <v>30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172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11135</v>
      </c>
    </row>
    <row r="246">
      <c r="A246" s="1" t="s">
        <v>176</v>
      </c>
      <c r="E246" s="27" t="s">
        <v>169</v>
      </c>
    </row>
    <row r="247">
      <c r="A247" s="1" t="s">
        <v>167</v>
      </c>
      <c r="B247" s="1">
        <v>59</v>
      </c>
      <c r="C247" s="26" t="s">
        <v>11136</v>
      </c>
      <c r="D247" t="s">
        <v>169</v>
      </c>
      <c r="E247" s="27" t="s">
        <v>11137</v>
      </c>
      <c r="F247" s="28" t="s">
        <v>207</v>
      </c>
      <c r="G247" s="29">
        <v>10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172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>
      <c r="A248" s="1" t="s">
        <v>173</v>
      </c>
      <c r="E248" s="27" t="s">
        <v>169</v>
      </c>
    </row>
    <row r="249" ht="25.5">
      <c r="A249" s="1" t="s">
        <v>174</v>
      </c>
      <c r="E249" s="33" t="s">
        <v>11064</v>
      </c>
    </row>
    <row r="250">
      <c r="A250" s="1" t="s">
        <v>176</v>
      </c>
      <c r="E250" s="27" t="s">
        <v>169</v>
      </c>
    </row>
    <row r="251">
      <c r="A251" s="1" t="s">
        <v>167</v>
      </c>
      <c r="B251" s="1">
        <v>60</v>
      </c>
      <c r="C251" s="26" t="s">
        <v>11138</v>
      </c>
      <c r="D251" t="s">
        <v>169</v>
      </c>
      <c r="E251" s="27" t="s">
        <v>11139</v>
      </c>
      <c r="F251" s="28" t="s">
        <v>207</v>
      </c>
      <c r="G251" s="29">
        <v>10</v>
      </c>
      <c r="H251" s="28">
        <v>0</v>
      </c>
      <c r="I251" s="30">
        <f>ROUND(G251*H251,P4)</f>
        <v>0</v>
      </c>
      <c r="L251" s="31">
        <v>0</v>
      </c>
      <c r="M251" s="24">
        <f>ROUND(G251*L251,P4)</f>
        <v>0</v>
      </c>
      <c r="N251" s="25" t="s">
        <v>172</v>
      </c>
      <c r="O251" s="32">
        <f>M251*AA251</f>
        <v>0</v>
      </c>
      <c r="P251" s="1">
        <v>3</v>
      </c>
      <c r="AA251" s="1">
        <f>IF(P251=1,$O$3,IF(P251=2,$O$4,$O$5))</f>
        <v>0</v>
      </c>
    </row>
    <row r="252">
      <c r="A252" s="1" t="s">
        <v>173</v>
      </c>
      <c r="E252" s="27" t="s">
        <v>169</v>
      </c>
    </row>
    <row r="253" ht="25.5">
      <c r="A253" s="1" t="s">
        <v>174</v>
      </c>
      <c r="E253" s="33" t="s">
        <v>11064</v>
      </c>
    </row>
    <row r="254">
      <c r="A254" s="1" t="s">
        <v>176</v>
      </c>
      <c r="E254" s="27" t="s">
        <v>169</v>
      </c>
    </row>
    <row r="255" ht="25.5">
      <c r="A255" s="1" t="s">
        <v>167</v>
      </c>
      <c r="B255" s="1">
        <v>61</v>
      </c>
      <c r="C255" s="26" t="s">
        <v>11140</v>
      </c>
      <c r="D255" t="s">
        <v>169</v>
      </c>
      <c r="E255" s="27" t="s">
        <v>11141</v>
      </c>
      <c r="F255" s="28" t="s">
        <v>207</v>
      </c>
      <c r="G255" s="29">
        <v>2</v>
      </c>
      <c r="H255" s="28">
        <v>0</v>
      </c>
      <c r="I255" s="30">
        <f>ROUND(G255*H255,P4)</f>
        <v>0</v>
      </c>
      <c r="L255" s="31">
        <v>0</v>
      </c>
      <c r="M255" s="24">
        <f>ROUND(G255*L255,P4)</f>
        <v>0</v>
      </c>
      <c r="N255" s="25" t="s">
        <v>172</v>
      </c>
      <c r="O255" s="32">
        <f>M255*AA255</f>
        <v>0</v>
      </c>
      <c r="P255" s="1">
        <v>3</v>
      </c>
      <c r="AA255" s="1">
        <f>IF(P255=1,$O$3,IF(P255=2,$O$4,$O$5))</f>
        <v>0</v>
      </c>
    </row>
    <row r="256">
      <c r="A256" s="1" t="s">
        <v>173</v>
      </c>
      <c r="E256" s="27" t="s">
        <v>169</v>
      </c>
    </row>
    <row r="257" ht="25.5">
      <c r="A257" s="1" t="s">
        <v>174</v>
      </c>
      <c r="E257" s="33" t="s">
        <v>11093</v>
      </c>
    </row>
    <row r="258">
      <c r="A258" s="1" t="s">
        <v>176</v>
      </c>
      <c r="E258" s="27" t="s">
        <v>169</v>
      </c>
    </row>
    <row r="259">
      <c r="A259" s="1" t="s">
        <v>167</v>
      </c>
      <c r="B259" s="1">
        <v>62</v>
      </c>
      <c r="C259" s="26" t="s">
        <v>11142</v>
      </c>
      <c r="D259" t="s">
        <v>169</v>
      </c>
      <c r="E259" s="27" t="s">
        <v>11143</v>
      </c>
      <c r="F259" s="28" t="s">
        <v>207</v>
      </c>
      <c r="G259" s="29">
        <v>5</v>
      </c>
      <c r="H259" s="28">
        <v>0</v>
      </c>
      <c r="I259" s="30">
        <f>ROUND(G259*H259,P4)</f>
        <v>0</v>
      </c>
      <c r="L259" s="31">
        <v>0</v>
      </c>
      <c r="M259" s="24">
        <f>ROUND(G259*L259,P4)</f>
        <v>0</v>
      </c>
      <c r="N259" s="25" t="s">
        <v>172</v>
      </c>
      <c r="O259" s="32">
        <f>M259*AA259</f>
        <v>0</v>
      </c>
      <c r="P259" s="1">
        <v>3</v>
      </c>
      <c r="AA259" s="1">
        <f>IF(P259=1,$O$3,IF(P259=2,$O$4,$O$5))</f>
        <v>0</v>
      </c>
    </row>
    <row r="260">
      <c r="A260" s="1" t="s">
        <v>173</v>
      </c>
      <c r="E260" s="27" t="s">
        <v>169</v>
      </c>
    </row>
    <row r="261" ht="25.5">
      <c r="A261" s="1" t="s">
        <v>174</v>
      </c>
      <c r="E261" s="33" t="s">
        <v>11083</v>
      </c>
    </row>
    <row r="262">
      <c r="A262" s="1" t="s">
        <v>176</v>
      </c>
      <c r="E262" s="27" t="s">
        <v>169</v>
      </c>
    </row>
    <row r="263" ht="25.5">
      <c r="A263" s="1" t="s">
        <v>167</v>
      </c>
      <c r="B263" s="1">
        <v>63</v>
      </c>
      <c r="C263" s="26" t="s">
        <v>11144</v>
      </c>
      <c r="D263" t="s">
        <v>169</v>
      </c>
      <c r="E263" s="27" t="s">
        <v>11145</v>
      </c>
      <c r="F263" s="28" t="s">
        <v>207</v>
      </c>
      <c r="G263" s="29">
        <v>4</v>
      </c>
      <c r="H263" s="28">
        <v>0</v>
      </c>
      <c r="I263" s="30">
        <f>ROUND(G263*H263,P4)</f>
        <v>0</v>
      </c>
      <c r="L263" s="31">
        <v>0</v>
      </c>
      <c r="M263" s="24">
        <f>ROUND(G263*L263,P4)</f>
        <v>0</v>
      </c>
      <c r="N263" s="25" t="s">
        <v>172</v>
      </c>
      <c r="O263" s="32">
        <f>M263*AA263</f>
        <v>0</v>
      </c>
      <c r="P263" s="1">
        <v>3</v>
      </c>
      <c r="AA263" s="1">
        <f>IF(P263=1,$O$3,IF(P263=2,$O$4,$O$5))</f>
        <v>0</v>
      </c>
    </row>
    <row r="264">
      <c r="A264" s="1" t="s">
        <v>173</v>
      </c>
      <c r="E264" s="27" t="s">
        <v>169</v>
      </c>
    </row>
    <row r="265">
      <c r="A265" s="1" t="s">
        <v>174</v>
      </c>
    </row>
    <row r="266">
      <c r="A266" s="1" t="s">
        <v>176</v>
      </c>
      <c r="E266" s="27" t="s">
        <v>169</v>
      </c>
    </row>
    <row r="267">
      <c r="A267" s="1" t="s">
        <v>167</v>
      </c>
      <c r="B267" s="1">
        <v>64</v>
      </c>
      <c r="C267" s="26" t="s">
        <v>11146</v>
      </c>
      <c r="D267" t="s">
        <v>169</v>
      </c>
      <c r="E267" s="27" t="s">
        <v>11147</v>
      </c>
      <c r="F267" s="28" t="s">
        <v>207</v>
      </c>
      <c r="G267" s="29">
        <v>4</v>
      </c>
      <c r="H267" s="28">
        <v>0</v>
      </c>
      <c r="I267" s="30">
        <f>ROUND(G267*H267,P4)</f>
        <v>0</v>
      </c>
      <c r="L267" s="31">
        <v>0</v>
      </c>
      <c r="M267" s="24">
        <f>ROUND(G267*L267,P4)</f>
        <v>0</v>
      </c>
      <c r="N267" s="25" t="s">
        <v>172</v>
      </c>
      <c r="O267" s="32">
        <f>M267*AA267</f>
        <v>0</v>
      </c>
      <c r="P267" s="1">
        <v>3</v>
      </c>
      <c r="AA267" s="1">
        <f>IF(P267=1,$O$3,IF(P267=2,$O$4,$O$5))</f>
        <v>0</v>
      </c>
    </row>
    <row r="268">
      <c r="A268" s="1" t="s">
        <v>173</v>
      </c>
      <c r="E268" s="27" t="s">
        <v>169</v>
      </c>
    </row>
    <row r="269" ht="25.5">
      <c r="A269" s="1" t="s">
        <v>174</v>
      </c>
      <c r="E269" s="33" t="s">
        <v>11059</v>
      </c>
    </row>
    <row r="270">
      <c r="A270" s="1" t="s">
        <v>176</v>
      </c>
      <c r="E270" s="27" t="s">
        <v>169</v>
      </c>
    </row>
    <row r="271" ht="25.5">
      <c r="A271" s="1" t="s">
        <v>167</v>
      </c>
      <c r="B271" s="1">
        <v>65</v>
      </c>
      <c r="C271" s="26" t="s">
        <v>11148</v>
      </c>
      <c r="D271" t="s">
        <v>169</v>
      </c>
      <c r="E271" s="27" t="s">
        <v>11149</v>
      </c>
      <c r="F271" s="28" t="s">
        <v>207</v>
      </c>
      <c r="G271" s="29">
        <v>4</v>
      </c>
      <c r="H271" s="28">
        <v>0</v>
      </c>
      <c r="I271" s="30">
        <f>ROUND(G271*H271,P4)</f>
        <v>0</v>
      </c>
      <c r="L271" s="31">
        <v>0</v>
      </c>
      <c r="M271" s="24">
        <f>ROUND(G271*L271,P4)</f>
        <v>0</v>
      </c>
      <c r="N271" s="25" t="s">
        <v>172</v>
      </c>
      <c r="O271" s="32">
        <f>M271*AA271</f>
        <v>0</v>
      </c>
      <c r="P271" s="1">
        <v>3</v>
      </c>
      <c r="AA271" s="1">
        <f>IF(P271=1,$O$3,IF(P271=2,$O$4,$O$5))</f>
        <v>0</v>
      </c>
    </row>
    <row r="272">
      <c r="A272" s="1" t="s">
        <v>173</v>
      </c>
      <c r="E272" s="27" t="s">
        <v>169</v>
      </c>
    </row>
    <row r="273" ht="25.5">
      <c r="A273" s="1" t="s">
        <v>174</v>
      </c>
      <c r="E273" s="33" t="s">
        <v>11059</v>
      </c>
    </row>
    <row r="274">
      <c r="A274" s="1" t="s">
        <v>176</v>
      </c>
      <c r="E274" s="27" t="s">
        <v>169</v>
      </c>
    </row>
    <row r="275" ht="25.5">
      <c r="A275" s="1" t="s">
        <v>167</v>
      </c>
      <c r="B275" s="1">
        <v>66</v>
      </c>
      <c r="C275" s="26" t="s">
        <v>11150</v>
      </c>
      <c r="D275" t="s">
        <v>169</v>
      </c>
      <c r="E275" s="27" t="s">
        <v>11151</v>
      </c>
      <c r="F275" s="28" t="s">
        <v>207</v>
      </c>
      <c r="G275" s="29">
        <v>4</v>
      </c>
      <c r="H275" s="28">
        <v>0</v>
      </c>
      <c r="I275" s="30">
        <f>ROUND(G275*H275,P4)</f>
        <v>0</v>
      </c>
      <c r="L275" s="31">
        <v>0</v>
      </c>
      <c r="M275" s="24">
        <f>ROUND(G275*L275,P4)</f>
        <v>0</v>
      </c>
      <c r="N275" s="25" t="s">
        <v>172</v>
      </c>
      <c r="O275" s="32">
        <f>M275*AA275</f>
        <v>0</v>
      </c>
      <c r="P275" s="1">
        <v>3</v>
      </c>
      <c r="AA275" s="1">
        <f>IF(P275=1,$O$3,IF(P275=2,$O$4,$O$5))</f>
        <v>0</v>
      </c>
    </row>
    <row r="276">
      <c r="A276" s="1" t="s">
        <v>173</v>
      </c>
      <c r="E276" s="27" t="s">
        <v>169</v>
      </c>
    </row>
    <row r="277" ht="25.5">
      <c r="A277" s="1" t="s">
        <v>174</v>
      </c>
      <c r="E277" s="33" t="s">
        <v>11059</v>
      </c>
    </row>
    <row r="278">
      <c r="A278" s="1" t="s">
        <v>176</v>
      </c>
      <c r="E278" s="27" t="s">
        <v>169</v>
      </c>
    </row>
    <row r="279" ht="25.5">
      <c r="A279" s="1" t="s">
        <v>167</v>
      </c>
      <c r="B279" s="1">
        <v>67</v>
      </c>
      <c r="C279" s="26" t="s">
        <v>11152</v>
      </c>
      <c r="D279" t="s">
        <v>169</v>
      </c>
      <c r="E279" s="27" t="s">
        <v>11153</v>
      </c>
      <c r="F279" s="28" t="s">
        <v>308</v>
      </c>
      <c r="G279" s="29">
        <v>0.028000000000000001</v>
      </c>
      <c r="H279" s="28">
        <v>0</v>
      </c>
      <c r="I279" s="30">
        <f>ROUND(G279*H279,P4)</f>
        <v>0</v>
      </c>
      <c r="L279" s="31">
        <v>0</v>
      </c>
      <c r="M279" s="24">
        <f>ROUND(G279*L279,P4)</f>
        <v>0</v>
      </c>
      <c r="N279" s="25" t="s">
        <v>172</v>
      </c>
      <c r="O279" s="32">
        <f>M279*AA279</f>
        <v>0</v>
      </c>
      <c r="P279" s="1">
        <v>3</v>
      </c>
      <c r="AA279" s="1">
        <f>IF(P279=1,$O$3,IF(P279=2,$O$4,$O$5))</f>
        <v>0</v>
      </c>
    </row>
    <row r="280">
      <c r="A280" s="1" t="s">
        <v>173</v>
      </c>
      <c r="E280" s="27" t="s">
        <v>169</v>
      </c>
    </row>
    <row r="281" ht="25.5">
      <c r="A281" s="1" t="s">
        <v>174</v>
      </c>
      <c r="E281" s="33" t="s">
        <v>11154</v>
      </c>
    </row>
    <row r="282">
      <c r="A282" s="1" t="s">
        <v>176</v>
      </c>
      <c r="E282" s="27" t="s">
        <v>169</v>
      </c>
    </row>
    <row r="283">
      <c r="A283" s="1" t="s">
        <v>167</v>
      </c>
      <c r="B283" s="1">
        <v>68</v>
      </c>
      <c r="C283" s="26" t="s">
        <v>11155</v>
      </c>
      <c r="D283" t="s">
        <v>169</v>
      </c>
      <c r="E283" s="27" t="s">
        <v>11156</v>
      </c>
      <c r="F283" s="28" t="s">
        <v>207</v>
      </c>
      <c r="G283" s="29">
        <v>1</v>
      </c>
      <c r="H283" s="28">
        <v>0</v>
      </c>
      <c r="I283" s="30">
        <f>ROUND(G283*H283,P4)</f>
        <v>0</v>
      </c>
      <c r="L283" s="31">
        <v>0</v>
      </c>
      <c r="M283" s="24">
        <f>ROUND(G283*L283,P4)</f>
        <v>0</v>
      </c>
      <c r="N283" s="25" t="s">
        <v>1045</v>
      </c>
      <c r="O283" s="32">
        <f>M283*AA283</f>
        <v>0</v>
      </c>
      <c r="P283" s="1">
        <v>3</v>
      </c>
      <c r="AA283" s="1">
        <f>IF(P283=1,$O$3,IF(P283=2,$O$4,$O$5))</f>
        <v>0</v>
      </c>
    </row>
    <row r="284">
      <c r="A284" s="1" t="s">
        <v>173</v>
      </c>
      <c r="E284" s="27" t="s">
        <v>169</v>
      </c>
    </row>
    <row r="285" ht="25.5">
      <c r="A285" s="1" t="s">
        <v>174</v>
      </c>
      <c r="E285" s="33" t="s">
        <v>11053</v>
      </c>
    </row>
    <row r="286">
      <c r="A286" s="1" t="s">
        <v>176</v>
      </c>
      <c r="E286" s="27" t="s">
        <v>169</v>
      </c>
    </row>
    <row r="287">
      <c r="A287" s="1" t="s">
        <v>164</v>
      </c>
      <c r="C287" s="22" t="s">
        <v>3010</v>
      </c>
      <c r="E287" s="23" t="s">
        <v>3011</v>
      </c>
      <c r="L287" s="24">
        <f>SUMIFS(L288:L303,A288:A303,"P")</f>
        <v>0</v>
      </c>
      <c r="M287" s="24">
        <f>SUMIFS(M288:M303,A288:A303,"P")</f>
        <v>0</v>
      </c>
      <c r="N287" s="25"/>
    </row>
    <row r="288" ht="25.5">
      <c r="A288" s="1" t="s">
        <v>167</v>
      </c>
      <c r="B288" s="1">
        <v>69</v>
      </c>
      <c r="C288" s="26" t="s">
        <v>11157</v>
      </c>
      <c r="D288" t="s">
        <v>169</v>
      </c>
      <c r="E288" s="27" t="s">
        <v>11158</v>
      </c>
      <c r="F288" s="28" t="s">
        <v>171</v>
      </c>
      <c r="G288" s="29">
        <v>37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172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11159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70</v>
      </c>
      <c r="C292" s="26" t="s">
        <v>11160</v>
      </c>
      <c r="D292" t="s">
        <v>169</v>
      </c>
      <c r="E292" s="27" t="s">
        <v>11161</v>
      </c>
      <c r="F292" s="28" t="s">
        <v>171</v>
      </c>
      <c r="G292" s="29">
        <v>10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172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11064</v>
      </c>
    </row>
    <row r="295">
      <c r="A295" s="1" t="s">
        <v>176</v>
      </c>
      <c r="E295" s="27" t="s">
        <v>169</v>
      </c>
    </row>
    <row r="296" ht="25.5">
      <c r="A296" s="1" t="s">
        <v>167</v>
      </c>
      <c r="B296" s="1">
        <v>71</v>
      </c>
      <c r="C296" s="26" t="s">
        <v>11162</v>
      </c>
      <c r="D296" t="s">
        <v>169</v>
      </c>
      <c r="E296" s="27" t="s">
        <v>11163</v>
      </c>
      <c r="F296" s="28" t="s">
        <v>171</v>
      </c>
      <c r="G296" s="29">
        <v>37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172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 ht="25.5">
      <c r="A298" s="1" t="s">
        <v>174</v>
      </c>
      <c r="E298" s="33" t="s">
        <v>11159</v>
      </c>
    </row>
    <row r="299">
      <c r="A299" s="1" t="s">
        <v>176</v>
      </c>
      <c r="E299" s="27" t="s">
        <v>169</v>
      </c>
    </row>
    <row r="300" ht="25.5">
      <c r="A300" s="1" t="s">
        <v>167</v>
      </c>
      <c r="B300" s="1">
        <v>72</v>
      </c>
      <c r="C300" s="26" t="s">
        <v>11164</v>
      </c>
      <c r="D300" t="s">
        <v>169</v>
      </c>
      <c r="E300" s="27" t="s">
        <v>11165</v>
      </c>
      <c r="F300" s="28" t="s">
        <v>171</v>
      </c>
      <c r="G300" s="29">
        <v>10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172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 ht="25.5">
      <c r="A302" s="1" t="s">
        <v>174</v>
      </c>
      <c r="E302" s="33" t="s">
        <v>11064</v>
      </c>
    </row>
    <row r="303">
      <c r="A303" s="1" t="s">
        <v>176</v>
      </c>
      <c r="E303" s="27" t="s">
        <v>169</v>
      </c>
    </row>
    <row r="304">
      <c r="A304" s="1" t="s">
        <v>164</v>
      </c>
      <c r="C304" s="22" t="s">
        <v>1570</v>
      </c>
      <c r="E304" s="23" t="s">
        <v>2105</v>
      </c>
      <c r="L304" s="24">
        <f>SUMIFS(L305:L328,A305:A328,"P")</f>
        <v>0</v>
      </c>
      <c r="M304" s="24">
        <f>SUMIFS(M305:M328,A305:A328,"P")</f>
        <v>0</v>
      </c>
      <c r="N304" s="25"/>
    </row>
    <row r="305">
      <c r="A305" s="1" t="s">
        <v>167</v>
      </c>
      <c r="B305" s="1">
        <v>73</v>
      </c>
      <c r="C305" s="26" t="s">
        <v>11166</v>
      </c>
      <c r="D305" t="s">
        <v>169</v>
      </c>
      <c r="E305" s="27" t="s">
        <v>11167</v>
      </c>
      <c r="F305" s="28" t="s">
        <v>207</v>
      </c>
      <c r="G305" s="29">
        <v>2</v>
      </c>
      <c r="H305" s="28">
        <v>0</v>
      </c>
      <c r="I305" s="30">
        <f>ROUND(G305*H305,P4)</f>
        <v>0</v>
      </c>
      <c r="L305" s="31">
        <v>0</v>
      </c>
      <c r="M305" s="24">
        <f>ROUND(G305*L305,P4)</f>
        <v>0</v>
      </c>
      <c r="N305" s="25" t="s">
        <v>172</v>
      </c>
      <c r="O305" s="32">
        <f>M305*AA305</f>
        <v>0</v>
      </c>
      <c r="P305" s="1">
        <v>3</v>
      </c>
      <c r="AA305" s="1">
        <f>IF(P305=1,$O$3,IF(P305=2,$O$4,$O$5))</f>
        <v>0</v>
      </c>
    </row>
    <row r="306">
      <c r="A306" s="1" t="s">
        <v>173</v>
      </c>
      <c r="E306" s="27" t="s">
        <v>169</v>
      </c>
    </row>
    <row r="307" ht="25.5">
      <c r="A307" s="1" t="s">
        <v>174</v>
      </c>
      <c r="E307" s="33" t="s">
        <v>2035</v>
      </c>
    </row>
    <row r="308">
      <c r="A308" s="1" t="s">
        <v>176</v>
      </c>
      <c r="E308" s="27" t="s">
        <v>169</v>
      </c>
    </row>
    <row r="309" ht="25.5">
      <c r="A309" s="1" t="s">
        <v>167</v>
      </c>
      <c r="B309" s="1">
        <v>74</v>
      </c>
      <c r="C309" s="26" t="s">
        <v>11168</v>
      </c>
      <c r="D309" t="s">
        <v>169</v>
      </c>
      <c r="E309" s="27" t="s">
        <v>11169</v>
      </c>
      <c r="F309" s="28" t="s">
        <v>207</v>
      </c>
      <c r="G309" s="29">
        <v>2</v>
      </c>
      <c r="H309" s="28">
        <v>0</v>
      </c>
      <c r="I309" s="30">
        <f>ROUND(G309*H309,P4)</f>
        <v>0</v>
      </c>
      <c r="L309" s="31">
        <v>0</v>
      </c>
      <c r="M309" s="24">
        <f>ROUND(G309*L309,P4)</f>
        <v>0</v>
      </c>
      <c r="N309" s="25" t="s">
        <v>172</v>
      </c>
      <c r="O309" s="32">
        <f>M309*AA309</f>
        <v>0</v>
      </c>
      <c r="P309" s="1">
        <v>3</v>
      </c>
      <c r="AA309" s="1">
        <f>IF(P309=1,$O$3,IF(P309=2,$O$4,$O$5))</f>
        <v>0</v>
      </c>
    </row>
    <row r="310">
      <c r="A310" s="1" t="s">
        <v>173</v>
      </c>
      <c r="E310" s="27" t="s">
        <v>169</v>
      </c>
    </row>
    <row r="311" ht="25.5">
      <c r="A311" s="1" t="s">
        <v>174</v>
      </c>
      <c r="E311" s="33" t="s">
        <v>2035</v>
      </c>
    </row>
    <row r="312">
      <c r="A312" s="1" t="s">
        <v>176</v>
      </c>
      <c r="E312" s="27" t="s">
        <v>169</v>
      </c>
    </row>
    <row r="313" ht="25.5">
      <c r="A313" s="1" t="s">
        <v>167</v>
      </c>
      <c r="B313" s="1">
        <v>75</v>
      </c>
      <c r="C313" s="26" t="s">
        <v>11170</v>
      </c>
      <c r="D313" t="s">
        <v>169</v>
      </c>
      <c r="E313" s="27" t="s">
        <v>11171</v>
      </c>
      <c r="F313" s="28" t="s">
        <v>207</v>
      </c>
      <c r="G313" s="29">
        <v>2</v>
      </c>
      <c r="H313" s="28">
        <v>0</v>
      </c>
      <c r="I313" s="30">
        <f>ROUND(G313*H313,P4)</f>
        <v>0</v>
      </c>
      <c r="L313" s="31">
        <v>0</v>
      </c>
      <c r="M313" s="24">
        <f>ROUND(G313*L313,P4)</f>
        <v>0</v>
      </c>
      <c r="N313" s="25" t="s">
        <v>172</v>
      </c>
      <c r="O313" s="32">
        <f>M313*AA313</f>
        <v>0</v>
      </c>
      <c r="P313" s="1">
        <v>3</v>
      </c>
      <c r="AA313" s="1">
        <f>IF(P313=1,$O$3,IF(P313=2,$O$4,$O$5))</f>
        <v>0</v>
      </c>
    </row>
    <row r="314">
      <c r="A314" s="1" t="s">
        <v>173</v>
      </c>
      <c r="E314" s="27" t="s">
        <v>169</v>
      </c>
    </row>
    <row r="315" ht="25.5">
      <c r="A315" s="1" t="s">
        <v>174</v>
      </c>
      <c r="E315" s="33" t="s">
        <v>2035</v>
      </c>
    </row>
    <row r="316">
      <c r="A316" s="1" t="s">
        <v>176</v>
      </c>
      <c r="E316" s="27" t="s">
        <v>169</v>
      </c>
    </row>
    <row r="317">
      <c r="A317" s="1" t="s">
        <v>167</v>
      </c>
      <c r="B317" s="1">
        <v>76</v>
      </c>
      <c r="C317" s="26" t="s">
        <v>2124</v>
      </c>
      <c r="D317" t="s">
        <v>169</v>
      </c>
      <c r="E317" s="27" t="s">
        <v>2125</v>
      </c>
      <c r="F317" s="28" t="s">
        <v>171</v>
      </c>
      <c r="G317" s="29">
        <v>16</v>
      </c>
      <c r="H317" s="28">
        <v>0</v>
      </c>
      <c r="I317" s="30">
        <f>ROUND(G317*H317,P4)</f>
        <v>0</v>
      </c>
      <c r="L317" s="31">
        <v>0</v>
      </c>
      <c r="M317" s="24">
        <f>ROUND(G317*L317,P4)</f>
        <v>0</v>
      </c>
      <c r="N317" s="25" t="s">
        <v>172</v>
      </c>
      <c r="O317" s="32">
        <f>M317*AA317</f>
        <v>0</v>
      </c>
      <c r="P317" s="1">
        <v>3</v>
      </c>
      <c r="AA317" s="1">
        <f>IF(P317=1,$O$3,IF(P317=2,$O$4,$O$5))</f>
        <v>0</v>
      </c>
    </row>
    <row r="318">
      <c r="A318" s="1" t="s">
        <v>173</v>
      </c>
      <c r="E318" s="27" t="s">
        <v>169</v>
      </c>
    </row>
    <row r="319" ht="25.5">
      <c r="A319" s="1" t="s">
        <v>174</v>
      </c>
      <c r="E319" s="33" t="s">
        <v>2018</v>
      </c>
    </row>
    <row r="320">
      <c r="A320" s="1" t="s">
        <v>176</v>
      </c>
      <c r="E320" s="27" t="s">
        <v>169</v>
      </c>
    </row>
    <row r="321">
      <c r="A321" s="1" t="s">
        <v>167</v>
      </c>
      <c r="B321" s="1">
        <v>77</v>
      </c>
      <c r="C321" s="26" t="s">
        <v>2127</v>
      </c>
      <c r="D321" t="s">
        <v>169</v>
      </c>
      <c r="E321" s="27" t="s">
        <v>2128</v>
      </c>
      <c r="F321" s="28" t="s">
        <v>171</v>
      </c>
      <c r="G321" s="29">
        <v>12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172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11044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78</v>
      </c>
      <c r="C325" s="26" t="s">
        <v>2137</v>
      </c>
      <c r="D325" t="s">
        <v>169</v>
      </c>
      <c r="E325" s="27" t="s">
        <v>11172</v>
      </c>
      <c r="F325" s="28" t="s">
        <v>207</v>
      </c>
      <c r="G325" s="29">
        <v>2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1045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 ht="25.5">
      <c r="A327" s="1" t="s">
        <v>174</v>
      </c>
      <c r="E327" s="33" t="s">
        <v>2035</v>
      </c>
    </row>
    <row r="328">
      <c r="A328" s="1" t="s">
        <v>176</v>
      </c>
      <c r="E328" s="27" t="s">
        <v>169</v>
      </c>
    </row>
    <row r="329">
      <c r="A329" s="1" t="s">
        <v>164</v>
      </c>
      <c r="C329" s="22" t="s">
        <v>2135</v>
      </c>
      <c r="E329" s="23" t="s">
        <v>2136</v>
      </c>
      <c r="L329" s="24">
        <f>SUMIFS(L330:L333,A330:A333,"P")</f>
        <v>0</v>
      </c>
      <c r="M329" s="24">
        <f>SUMIFS(M330:M333,A330:A333,"P")</f>
        <v>0</v>
      </c>
      <c r="N329" s="25"/>
    </row>
    <row r="330">
      <c r="A330" s="1" t="s">
        <v>167</v>
      </c>
      <c r="B330" s="1">
        <v>79</v>
      </c>
      <c r="C330" s="26" t="s">
        <v>11173</v>
      </c>
      <c r="D330" t="s">
        <v>169</v>
      </c>
      <c r="E330" s="27" t="s">
        <v>11174</v>
      </c>
      <c r="F330" s="28" t="s">
        <v>308</v>
      </c>
      <c r="G330" s="29">
        <v>1.292</v>
      </c>
      <c r="H330" s="28">
        <v>0</v>
      </c>
      <c r="I330" s="30">
        <f>ROUND(G330*H330,P4)</f>
        <v>0</v>
      </c>
      <c r="L330" s="31">
        <v>0</v>
      </c>
      <c r="M330" s="24">
        <f>ROUND(G330*L330,P4)</f>
        <v>0</v>
      </c>
      <c r="N330" s="25" t="s">
        <v>1045</v>
      </c>
      <c r="O330" s="32">
        <f>M330*AA330</f>
        <v>0</v>
      </c>
      <c r="P330" s="1">
        <v>3</v>
      </c>
      <c r="AA330" s="1">
        <f>IF(P330=1,$O$3,IF(P330=2,$O$4,$O$5))</f>
        <v>0</v>
      </c>
    </row>
    <row r="331">
      <c r="A331" s="1" t="s">
        <v>173</v>
      </c>
      <c r="E331" s="27" t="s">
        <v>169</v>
      </c>
    </row>
    <row r="332" ht="25.5">
      <c r="A332" s="1" t="s">
        <v>174</v>
      </c>
      <c r="E332" s="33" t="s">
        <v>11175</v>
      </c>
    </row>
    <row r="333">
      <c r="A333" s="1" t="s">
        <v>176</v>
      </c>
      <c r="E333" s="27" t="s">
        <v>169</v>
      </c>
    </row>
    <row r="334">
      <c r="A334" s="1" t="s">
        <v>164</v>
      </c>
      <c r="C334" s="22" t="s">
        <v>2140</v>
      </c>
      <c r="E334" s="23" t="s">
        <v>2141</v>
      </c>
      <c r="L334" s="24">
        <f>SUMIFS(L335:L338,A335:A338,"P")</f>
        <v>0</v>
      </c>
      <c r="M334" s="24">
        <f>SUMIFS(M335:M338,A335:A338,"P")</f>
        <v>0</v>
      </c>
      <c r="N334" s="25"/>
    </row>
    <row r="335" ht="38.25">
      <c r="A335" s="1" t="s">
        <v>167</v>
      </c>
      <c r="B335" s="1">
        <v>80</v>
      </c>
      <c r="C335" s="26" t="s">
        <v>2142</v>
      </c>
      <c r="D335" t="s">
        <v>169</v>
      </c>
      <c r="E335" s="27" t="s">
        <v>11176</v>
      </c>
      <c r="F335" s="28" t="s">
        <v>308</v>
      </c>
      <c r="G335" s="29">
        <v>8.3339999999999996</v>
      </c>
      <c r="H335" s="28">
        <v>0</v>
      </c>
      <c r="I335" s="30">
        <f>ROUND(G335*H335,P4)</f>
        <v>0</v>
      </c>
      <c r="L335" s="31">
        <v>0</v>
      </c>
      <c r="M335" s="24">
        <f>ROUND(G335*L335,P4)</f>
        <v>0</v>
      </c>
      <c r="N335" s="25" t="s">
        <v>172</v>
      </c>
      <c r="O335" s="32">
        <f>M335*AA335</f>
        <v>0</v>
      </c>
      <c r="P335" s="1">
        <v>3</v>
      </c>
      <c r="AA335" s="1">
        <f>IF(P335=1,$O$3,IF(P335=2,$O$4,$O$5))</f>
        <v>0</v>
      </c>
    </row>
    <row r="336">
      <c r="A336" s="1" t="s">
        <v>173</v>
      </c>
      <c r="E336" s="27" t="s">
        <v>169</v>
      </c>
    </row>
    <row r="337" ht="25.5">
      <c r="A337" s="1" t="s">
        <v>174</v>
      </c>
      <c r="E337" s="33" t="s">
        <v>11177</v>
      </c>
    </row>
    <row r="338">
      <c r="A338" s="1" t="s">
        <v>176</v>
      </c>
      <c r="E338" s="27" t="s">
        <v>169</v>
      </c>
    </row>
    <row r="339">
      <c r="A339" s="1" t="s">
        <v>164</v>
      </c>
      <c r="C339" s="22" t="s">
        <v>2145</v>
      </c>
      <c r="E339" s="23" t="s">
        <v>2146</v>
      </c>
      <c r="L339" s="24">
        <f>SUMIFS(L340:L347,A340:A347,"P")</f>
        <v>0</v>
      </c>
      <c r="M339" s="24">
        <f>SUMIFS(M340:M347,A340:A347,"P")</f>
        <v>0</v>
      </c>
      <c r="N339" s="25"/>
    </row>
    <row r="340" ht="25.5">
      <c r="A340" s="1" t="s">
        <v>167</v>
      </c>
      <c r="B340" s="1">
        <v>81</v>
      </c>
      <c r="C340" s="26" t="s">
        <v>11178</v>
      </c>
      <c r="D340" t="s">
        <v>169</v>
      </c>
      <c r="E340" s="27" t="s">
        <v>11179</v>
      </c>
      <c r="F340" s="28" t="s">
        <v>312</v>
      </c>
      <c r="G340" s="29">
        <v>72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172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 ht="25.5">
      <c r="A342" s="1" t="s">
        <v>174</v>
      </c>
      <c r="E342" s="33" t="s">
        <v>11180</v>
      </c>
    </row>
    <row r="343">
      <c r="A343" s="1" t="s">
        <v>176</v>
      </c>
      <c r="E343" s="27" t="s">
        <v>169</v>
      </c>
    </row>
    <row r="344" ht="25.5">
      <c r="A344" s="1" t="s">
        <v>167</v>
      </c>
      <c r="B344" s="1">
        <v>82</v>
      </c>
      <c r="C344" s="26" t="s">
        <v>2150</v>
      </c>
      <c r="D344" t="s">
        <v>169</v>
      </c>
      <c r="E344" s="27" t="s">
        <v>2151</v>
      </c>
      <c r="F344" s="28" t="s">
        <v>312</v>
      </c>
      <c r="G344" s="29">
        <v>20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172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 ht="25.5">
      <c r="A346" s="1" t="s">
        <v>174</v>
      </c>
      <c r="E346" s="33" t="s">
        <v>2152</v>
      </c>
    </row>
    <row r="347">
      <c r="A347" s="1" t="s">
        <v>176</v>
      </c>
      <c r="E347" s="27" t="s">
        <v>169</v>
      </c>
    </row>
  </sheetData>
  <sheetProtection sheet="1" objects="1" scenarios="1" spinCount="100000" saltValue="m53Ee9ZAmStX+FJBst8gRyMw4KzmGOhHb3qkb5fKXtyWUXKEfiYzWpHfPpglN/+0fXq6pFrZbDMNdVwHoVO/HQ==" hashValue="W65Xv0eUXObLZAA5WUo0+NCjQfrKluFSxDH8lVL7MewYO7JMYYr2DUf3gQC6fyntZ74BFzLu3UQeEZJcWBbnW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COUNTIFS(L8:L1047,"=0",A8:A1047,"P")+COUNTIFS(L8:L1047,"",A8:A1047,"P")+SUM(Q8:Q1047)</f>
        <v>0</v>
      </c>
    </row>
    <row r="8" ht="25.5">
      <c r="A8" s="1" t="s">
        <v>162</v>
      </c>
      <c r="C8" s="22" t="s">
        <v>11181</v>
      </c>
      <c r="E8" s="23" t="s">
        <v>125</v>
      </c>
      <c r="L8" s="24">
        <f>L9+L78+L147+L168+L185+L210+L251+L320+L377+L450+L559+L640+L717+L874+L907+L940+L985+L1030</f>
        <v>0</v>
      </c>
      <c r="M8" s="24">
        <f>M9+M78+M147+M168+M185+M210+M251+M320+M377+M450+M559+M640+M717+M874+M907+M940+M985+M1030</f>
        <v>0</v>
      </c>
      <c r="N8" s="25"/>
    </row>
    <row r="9">
      <c r="A9" s="1" t="s">
        <v>164</v>
      </c>
      <c r="C9" s="22" t="s">
        <v>11182</v>
      </c>
      <c r="E9" s="23" t="s">
        <v>11183</v>
      </c>
      <c r="L9" s="24">
        <f>SUMIFS(L10:L77,A10:A77,"P")</f>
        <v>0</v>
      </c>
      <c r="M9" s="24">
        <f>SUMIFS(M10:M77,A10:A77,"P")</f>
        <v>0</v>
      </c>
      <c r="N9" s="25"/>
    </row>
    <row r="10" ht="25.5">
      <c r="A10" s="1" t="s">
        <v>167</v>
      </c>
      <c r="B10" s="1">
        <v>1</v>
      </c>
      <c r="C10" s="26" t="s">
        <v>11184</v>
      </c>
      <c r="D10" t="s">
        <v>169</v>
      </c>
      <c r="E10" s="27" t="s">
        <v>11185</v>
      </c>
      <c r="F10" s="28" t="s">
        <v>171</v>
      </c>
      <c r="G10" s="29">
        <v>963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11186</v>
      </c>
      <c r="O10" s="32">
        <f>M10*AA10</f>
        <v>0</v>
      </c>
      <c r="P10" s="1">
        <v>3</v>
      </c>
      <c r="AA10" s="1">
        <f>IF(P10=1,$O$3,IF(P10=2,$O$4,$O$5))</f>
        <v>0</v>
      </c>
    </row>
    <row r="11" ht="38.25">
      <c r="A11" s="1" t="s">
        <v>173</v>
      </c>
      <c r="E11" s="27" t="s">
        <v>11187</v>
      </c>
    </row>
    <row r="12" ht="25.5">
      <c r="A12" s="1" t="s">
        <v>174</v>
      </c>
      <c r="E12" s="33" t="s">
        <v>11188</v>
      </c>
    </row>
    <row r="13">
      <c r="A13" s="1" t="s">
        <v>176</v>
      </c>
      <c r="E13" s="27" t="s">
        <v>169</v>
      </c>
    </row>
    <row r="14" ht="25.5">
      <c r="A14" s="1" t="s">
        <v>167</v>
      </c>
      <c r="B14" s="1">
        <v>2</v>
      </c>
      <c r="C14" s="26" t="s">
        <v>11189</v>
      </c>
      <c r="D14" t="s">
        <v>169</v>
      </c>
      <c r="E14" s="27" t="s">
        <v>11190</v>
      </c>
      <c r="F14" s="28" t="s">
        <v>171</v>
      </c>
      <c r="G14" s="29">
        <v>35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11186</v>
      </c>
      <c r="O14" s="32">
        <f>M14*AA14</f>
        <v>0</v>
      </c>
      <c r="P14" s="1">
        <v>3</v>
      </c>
      <c r="AA14" s="1">
        <f>IF(P14=1,$O$3,IF(P14=2,$O$4,$O$5))</f>
        <v>0</v>
      </c>
    </row>
    <row r="15" ht="38.25">
      <c r="A15" s="1" t="s">
        <v>173</v>
      </c>
      <c r="E15" s="27" t="s">
        <v>11191</v>
      </c>
    </row>
    <row r="16" ht="25.5">
      <c r="A16" s="1" t="s">
        <v>174</v>
      </c>
      <c r="E16" s="33" t="s">
        <v>11192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11193</v>
      </c>
      <c r="D18" t="s">
        <v>169</v>
      </c>
      <c r="E18" s="27" t="s">
        <v>11194</v>
      </c>
      <c r="F18" s="28" t="s">
        <v>207</v>
      </c>
      <c r="G18" s="29">
        <v>112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11186</v>
      </c>
      <c r="O18" s="32">
        <f>M18*AA18</f>
        <v>0</v>
      </c>
      <c r="P18" s="1">
        <v>3</v>
      </c>
      <c r="AA18" s="1">
        <f>IF(P18=1,$O$3,IF(P18=2,$O$4,$O$5))</f>
        <v>0</v>
      </c>
    </row>
    <row r="19" ht="38.25">
      <c r="A19" s="1" t="s">
        <v>173</v>
      </c>
      <c r="E19" s="27" t="s">
        <v>11195</v>
      </c>
    </row>
    <row r="20" ht="25.5">
      <c r="A20" s="1" t="s">
        <v>174</v>
      </c>
      <c r="E20" s="33" t="s">
        <v>11196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11197</v>
      </c>
      <c r="D22" t="s">
        <v>169</v>
      </c>
      <c r="E22" s="27" t="s">
        <v>11198</v>
      </c>
      <c r="F22" s="28" t="s">
        <v>308</v>
      </c>
      <c r="G22" s="29">
        <v>7.9400000000000004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11186</v>
      </c>
      <c r="O22" s="32">
        <f>M22*AA22</f>
        <v>0</v>
      </c>
      <c r="P22" s="1">
        <v>3</v>
      </c>
      <c r="AA22" s="1">
        <f>IF(P22=1,$O$3,IF(P22=2,$O$4,$O$5))</f>
        <v>0</v>
      </c>
    </row>
    <row r="23" ht="25.5">
      <c r="A23" s="1" t="s">
        <v>173</v>
      </c>
      <c r="E23" s="27" t="s">
        <v>11199</v>
      </c>
    </row>
    <row r="24" ht="25.5">
      <c r="A24" s="1" t="s">
        <v>174</v>
      </c>
      <c r="E24" s="33" t="s">
        <v>11200</v>
      </c>
    </row>
    <row r="25">
      <c r="A25" s="1" t="s">
        <v>176</v>
      </c>
      <c r="E25" s="27" t="s">
        <v>169</v>
      </c>
    </row>
    <row r="26">
      <c r="A26" s="1" t="s">
        <v>167</v>
      </c>
      <c r="B26" s="1">
        <v>5</v>
      </c>
      <c r="C26" s="26" t="s">
        <v>8613</v>
      </c>
      <c r="D26" t="s">
        <v>169</v>
      </c>
      <c r="E26" s="27" t="s">
        <v>11201</v>
      </c>
      <c r="F26" s="28" t="s">
        <v>171</v>
      </c>
      <c r="G26" s="29">
        <v>448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>
      <c r="A27" s="1" t="s">
        <v>173</v>
      </c>
      <c r="E27" s="27" t="s">
        <v>169</v>
      </c>
    </row>
    <row r="28" ht="25.5">
      <c r="A28" s="1" t="s">
        <v>174</v>
      </c>
      <c r="E28" s="33" t="s">
        <v>11202</v>
      </c>
    </row>
    <row r="29" ht="51">
      <c r="A29" s="1" t="s">
        <v>176</v>
      </c>
      <c r="E29" s="27" t="s">
        <v>11203</v>
      </c>
    </row>
    <row r="30">
      <c r="A30" s="1" t="s">
        <v>167</v>
      </c>
      <c r="B30" s="1">
        <v>6</v>
      </c>
      <c r="C30" s="26" t="s">
        <v>8667</v>
      </c>
      <c r="D30" t="s">
        <v>169</v>
      </c>
      <c r="E30" s="27" t="s">
        <v>11204</v>
      </c>
      <c r="F30" s="28" t="s">
        <v>171</v>
      </c>
      <c r="G30" s="29">
        <v>250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>
      <c r="A31" s="1" t="s">
        <v>173</v>
      </c>
      <c r="E31" s="27" t="s">
        <v>169</v>
      </c>
    </row>
    <row r="32" ht="25.5">
      <c r="A32" s="1" t="s">
        <v>174</v>
      </c>
      <c r="E32" s="33" t="s">
        <v>11205</v>
      </c>
    </row>
    <row r="33" ht="51">
      <c r="A33" s="1" t="s">
        <v>176</v>
      </c>
      <c r="E33" s="27" t="s">
        <v>11203</v>
      </c>
    </row>
    <row r="34">
      <c r="A34" s="1" t="s">
        <v>167</v>
      </c>
      <c r="B34" s="1">
        <v>7</v>
      </c>
      <c r="C34" s="26" t="s">
        <v>8668</v>
      </c>
      <c r="D34" t="s">
        <v>169</v>
      </c>
      <c r="E34" s="27" t="s">
        <v>11206</v>
      </c>
      <c r="F34" s="28" t="s">
        <v>171</v>
      </c>
      <c r="G34" s="29">
        <v>124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>
      <c r="A35" s="1" t="s">
        <v>173</v>
      </c>
      <c r="E35" s="27" t="s">
        <v>169</v>
      </c>
    </row>
    <row r="36" ht="25.5">
      <c r="A36" s="1" t="s">
        <v>174</v>
      </c>
      <c r="E36" s="33" t="s">
        <v>11207</v>
      </c>
    </row>
    <row r="37" ht="51">
      <c r="A37" s="1" t="s">
        <v>176</v>
      </c>
      <c r="E37" s="27" t="s">
        <v>11203</v>
      </c>
    </row>
    <row r="38">
      <c r="A38" s="1" t="s">
        <v>167</v>
      </c>
      <c r="B38" s="1">
        <v>8</v>
      </c>
      <c r="C38" s="26" t="s">
        <v>8671</v>
      </c>
      <c r="D38" t="s">
        <v>169</v>
      </c>
      <c r="E38" s="27" t="s">
        <v>11208</v>
      </c>
      <c r="F38" s="28" t="s">
        <v>171</v>
      </c>
      <c r="G38" s="29">
        <v>40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>
      <c r="A39" s="1" t="s">
        <v>173</v>
      </c>
      <c r="E39" s="27" t="s">
        <v>169</v>
      </c>
    </row>
    <row r="40" ht="25.5">
      <c r="A40" s="1" t="s">
        <v>174</v>
      </c>
      <c r="E40" s="33" t="s">
        <v>11209</v>
      </c>
    </row>
    <row r="41" ht="51">
      <c r="A41" s="1" t="s">
        <v>176</v>
      </c>
      <c r="E41" s="27" t="s">
        <v>11203</v>
      </c>
    </row>
    <row r="42">
      <c r="A42" s="1" t="s">
        <v>167</v>
      </c>
      <c r="B42" s="1">
        <v>9</v>
      </c>
      <c r="C42" s="26" t="s">
        <v>8699</v>
      </c>
      <c r="D42" t="s">
        <v>169</v>
      </c>
      <c r="E42" s="27" t="s">
        <v>11210</v>
      </c>
      <c r="F42" s="28" t="s">
        <v>171</v>
      </c>
      <c r="G42" s="29">
        <v>35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>
      <c r="A43" s="1" t="s">
        <v>173</v>
      </c>
      <c r="E43" s="27" t="s">
        <v>169</v>
      </c>
    </row>
    <row r="44" ht="25.5">
      <c r="A44" s="1" t="s">
        <v>174</v>
      </c>
      <c r="E44" s="33" t="s">
        <v>11211</v>
      </c>
    </row>
    <row r="45" ht="51">
      <c r="A45" s="1" t="s">
        <v>176</v>
      </c>
      <c r="E45" s="27" t="s">
        <v>11203</v>
      </c>
    </row>
    <row r="46">
      <c r="A46" s="1" t="s">
        <v>167</v>
      </c>
      <c r="B46" s="1">
        <v>10</v>
      </c>
      <c r="C46" s="26" t="s">
        <v>8743</v>
      </c>
      <c r="D46" t="s">
        <v>169</v>
      </c>
      <c r="E46" s="27" t="s">
        <v>11212</v>
      </c>
      <c r="F46" s="28" t="s">
        <v>171</v>
      </c>
      <c r="G46" s="29">
        <v>66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>
      <c r="A47" s="1" t="s">
        <v>173</v>
      </c>
      <c r="E47" s="27" t="s">
        <v>169</v>
      </c>
    </row>
    <row r="48" ht="25.5">
      <c r="A48" s="1" t="s">
        <v>174</v>
      </c>
      <c r="E48" s="33" t="s">
        <v>11213</v>
      </c>
    </row>
    <row r="49" ht="51">
      <c r="A49" s="1" t="s">
        <v>176</v>
      </c>
      <c r="E49" s="27" t="s">
        <v>11203</v>
      </c>
    </row>
    <row r="50">
      <c r="A50" s="1" t="s">
        <v>167</v>
      </c>
      <c r="B50" s="1">
        <v>11</v>
      </c>
      <c r="C50" s="26" t="s">
        <v>8745</v>
      </c>
      <c r="D50" t="s">
        <v>169</v>
      </c>
      <c r="E50" s="27" t="s">
        <v>11214</v>
      </c>
      <c r="F50" s="28" t="s">
        <v>171</v>
      </c>
      <c r="G50" s="29">
        <v>35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>
      <c r="A51" s="1" t="s">
        <v>173</v>
      </c>
      <c r="E51" s="27" t="s">
        <v>169</v>
      </c>
    </row>
    <row r="52" ht="25.5">
      <c r="A52" s="1" t="s">
        <v>174</v>
      </c>
      <c r="E52" s="33" t="s">
        <v>11215</v>
      </c>
    </row>
    <row r="53" ht="51">
      <c r="A53" s="1" t="s">
        <v>176</v>
      </c>
      <c r="E53" s="27" t="s">
        <v>11203</v>
      </c>
    </row>
    <row r="54">
      <c r="A54" s="1" t="s">
        <v>167</v>
      </c>
      <c r="B54" s="1">
        <v>12</v>
      </c>
      <c r="C54" s="26" t="s">
        <v>8746</v>
      </c>
      <c r="D54" t="s">
        <v>169</v>
      </c>
      <c r="E54" s="27" t="s">
        <v>11216</v>
      </c>
      <c r="F54" s="28" t="s">
        <v>207</v>
      </c>
      <c r="G54" s="29">
        <v>4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>
      <c r="A55" s="1" t="s">
        <v>173</v>
      </c>
      <c r="E55" s="27" t="s">
        <v>169</v>
      </c>
    </row>
    <row r="56" ht="25.5">
      <c r="A56" s="1" t="s">
        <v>174</v>
      </c>
      <c r="E56" s="33" t="s">
        <v>11217</v>
      </c>
    </row>
    <row r="57" ht="51">
      <c r="A57" s="1" t="s">
        <v>176</v>
      </c>
      <c r="E57" s="27" t="s">
        <v>11218</v>
      </c>
    </row>
    <row r="58">
      <c r="A58" s="1" t="s">
        <v>167</v>
      </c>
      <c r="B58" s="1">
        <v>13</v>
      </c>
      <c r="C58" s="26" t="s">
        <v>8747</v>
      </c>
      <c r="D58" t="s">
        <v>169</v>
      </c>
      <c r="E58" s="27" t="s">
        <v>11219</v>
      </c>
      <c r="F58" s="28" t="s">
        <v>207</v>
      </c>
      <c r="G58" s="29">
        <v>30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>
      <c r="A59" s="1" t="s">
        <v>173</v>
      </c>
      <c r="E59" s="27" t="s">
        <v>169</v>
      </c>
    </row>
    <row r="60" ht="25.5">
      <c r="A60" s="1" t="s">
        <v>174</v>
      </c>
      <c r="E60" s="33" t="s">
        <v>11220</v>
      </c>
    </row>
    <row r="61" ht="51">
      <c r="A61" s="1" t="s">
        <v>176</v>
      </c>
      <c r="E61" s="27" t="s">
        <v>11218</v>
      </c>
    </row>
    <row r="62">
      <c r="A62" s="1" t="s">
        <v>167</v>
      </c>
      <c r="B62" s="1">
        <v>14</v>
      </c>
      <c r="C62" s="26" t="s">
        <v>11221</v>
      </c>
      <c r="D62" t="s">
        <v>169</v>
      </c>
      <c r="E62" s="27" t="s">
        <v>11222</v>
      </c>
      <c r="F62" s="28" t="s">
        <v>207</v>
      </c>
      <c r="G62" s="29">
        <v>63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169</v>
      </c>
      <c r="O62" s="32">
        <f>M62*AA62</f>
        <v>0</v>
      </c>
      <c r="P62" s="1">
        <v>3</v>
      </c>
      <c r="AA62" s="1">
        <f>IF(P62=1,$O$3,IF(P62=2,$O$4,$O$5))</f>
        <v>0</v>
      </c>
    </row>
    <row r="63">
      <c r="A63" s="1" t="s">
        <v>173</v>
      </c>
      <c r="E63" s="27" t="s">
        <v>169</v>
      </c>
    </row>
    <row r="64" ht="25.5">
      <c r="A64" s="1" t="s">
        <v>174</v>
      </c>
      <c r="E64" s="33" t="s">
        <v>11223</v>
      </c>
    </row>
    <row r="65" ht="51">
      <c r="A65" s="1" t="s">
        <v>176</v>
      </c>
      <c r="E65" s="27" t="s">
        <v>11218</v>
      </c>
    </row>
    <row r="66">
      <c r="A66" s="1" t="s">
        <v>167</v>
      </c>
      <c r="B66" s="1">
        <v>15</v>
      </c>
      <c r="C66" s="26" t="s">
        <v>11224</v>
      </c>
      <c r="D66" t="s">
        <v>169</v>
      </c>
      <c r="E66" s="27" t="s">
        <v>11225</v>
      </c>
      <c r="F66" s="28" t="s">
        <v>207</v>
      </c>
      <c r="G66" s="29">
        <v>5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169</v>
      </c>
    </row>
    <row r="68" ht="25.5">
      <c r="A68" s="1" t="s">
        <v>174</v>
      </c>
      <c r="E68" s="33" t="s">
        <v>11226</v>
      </c>
    </row>
    <row r="69" ht="51">
      <c r="A69" s="1" t="s">
        <v>176</v>
      </c>
      <c r="E69" s="27" t="s">
        <v>11218</v>
      </c>
    </row>
    <row r="70">
      <c r="A70" s="1" t="s">
        <v>167</v>
      </c>
      <c r="B70" s="1">
        <v>16</v>
      </c>
      <c r="C70" s="26" t="s">
        <v>11227</v>
      </c>
      <c r="D70" t="s">
        <v>169</v>
      </c>
      <c r="E70" s="27" t="s">
        <v>11228</v>
      </c>
      <c r="F70" s="28" t="s">
        <v>207</v>
      </c>
      <c r="G70" s="29">
        <v>5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169</v>
      </c>
    </row>
    <row r="72" ht="25.5">
      <c r="A72" s="1" t="s">
        <v>174</v>
      </c>
      <c r="E72" s="33" t="s">
        <v>11229</v>
      </c>
    </row>
    <row r="73" ht="51">
      <c r="A73" s="1" t="s">
        <v>176</v>
      </c>
      <c r="E73" s="27" t="s">
        <v>11218</v>
      </c>
    </row>
    <row r="74">
      <c r="A74" s="1" t="s">
        <v>167</v>
      </c>
      <c r="B74" s="1">
        <v>17</v>
      </c>
      <c r="C74" s="26" t="s">
        <v>11230</v>
      </c>
      <c r="D74" t="s">
        <v>169</v>
      </c>
      <c r="E74" s="27" t="s">
        <v>11231</v>
      </c>
      <c r="F74" s="28" t="s">
        <v>207</v>
      </c>
      <c r="G74" s="29">
        <v>5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169</v>
      </c>
    </row>
    <row r="76" ht="25.5">
      <c r="A76" s="1" t="s">
        <v>174</v>
      </c>
      <c r="E76" s="33" t="s">
        <v>11232</v>
      </c>
    </row>
    <row r="77" ht="51">
      <c r="A77" s="1" t="s">
        <v>176</v>
      </c>
      <c r="E77" s="27" t="s">
        <v>11218</v>
      </c>
    </row>
    <row r="78">
      <c r="A78" s="1" t="s">
        <v>164</v>
      </c>
      <c r="C78" s="22" t="s">
        <v>11233</v>
      </c>
      <c r="E78" s="23" t="s">
        <v>11234</v>
      </c>
      <c r="L78" s="24">
        <f>SUMIFS(L79:L146,A79:A146,"P")</f>
        <v>0</v>
      </c>
      <c r="M78" s="24">
        <f>SUMIFS(M79:M146,A79:A146,"P")</f>
        <v>0</v>
      </c>
      <c r="N78" s="25"/>
    </row>
    <row r="79" ht="25.5">
      <c r="A79" s="1" t="s">
        <v>167</v>
      </c>
      <c r="B79" s="1">
        <v>18</v>
      </c>
      <c r="C79" s="26" t="s">
        <v>11184</v>
      </c>
      <c r="D79" t="s">
        <v>378</v>
      </c>
      <c r="E79" s="27" t="s">
        <v>11185</v>
      </c>
      <c r="F79" s="28" t="s">
        <v>171</v>
      </c>
      <c r="G79" s="29">
        <v>2163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11186</v>
      </c>
      <c r="O79" s="32">
        <f>M79*AA79</f>
        <v>0</v>
      </c>
      <c r="P79" s="1">
        <v>3</v>
      </c>
      <c r="AA79" s="1">
        <f>IF(P79=1,$O$3,IF(P79=2,$O$4,$O$5))</f>
        <v>0</v>
      </c>
    </row>
    <row r="80" ht="38.25">
      <c r="A80" s="1" t="s">
        <v>173</v>
      </c>
      <c r="E80" s="27" t="s">
        <v>11187</v>
      </c>
    </row>
    <row r="81" ht="25.5">
      <c r="A81" s="1" t="s">
        <v>174</v>
      </c>
      <c r="E81" s="33" t="s">
        <v>11235</v>
      </c>
    </row>
    <row r="82">
      <c r="A82" s="1" t="s">
        <v>176</v>
      </c>
      <c r="E82" s="27" t="s">
        <v>169</v>
      </c>
    </row>
    <row r="83" ht="25.5">
      <c r="A83" s="1" t="s">
        <v>167</v>
      </c>
      <c r="B83" s="1">
        <v>19</v>
      </c>
      <c r="C83" s="26" t="s">
        <v>11189</v>
      </c>
      <c r="D83" t="s">
        <v>378</v>
      </c>
      <c r="E83" s="27" t="s">
        <v>11190</v>
      </c>
      <c r="F83" s="28" t="s">
        <v>171</v>
      </c>
      <c r="G83" s="29">
        <v>44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11186</v>
      </c>
      <c r="O83" s="32">
        <f>M83*AA83</f>
        <v>0</v>
      </c>
      <c r="P83" s="1">
        <v>3</v>
      </c>
      <c r="AA83" s="1">
        <f>IF(P83=1,$O$3,IF(P83=2,$O$4,$O$5))</f>
        <v>0</v>
      </c>
    </row>
    <row r="84" ht="38.25">
      <c r="A84" s="1" t="s">
        <v>173</v>
      </c>
      <c r="E84" s="27" t="s">
        <v>11191</v>
      </c>
    </row>
    <row r="85" ht="25.5">
      <c r="A85" s="1" t="s">
        <v>174</v>
      </c>
      <c r="E85" s="33" t="s">
        <v>11236</v>
      </c>
    </row>
    <row r="86">
      <c r="A86" s="1" t="s">
        <v>176</v>
      </c>
      <c r="E86" s="27" t="s">
        <v>169</v>
      </c>
    </row>
    <row r="87">
      <c r="A87" s="1" t="s">
        <v>167</v>
      </c>
      <c r="B87" s="1">
        <v>20</v>
      </c>
      <c r="C87" s="26" t="s">
        <v>11193</v>
      </c>
      <c r="D87" t="s">
        <v>378</v>
      </c>
      <c r="E87" s="27" t="s">
        <v>11194</v>
      </c>
      <c r="F87" s="28" t="s">
        <v>207</v>
      </c>
      <c r="G87" s="29">
        <v>104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11186</v>
      </c>
      <c r="O87" s="32">
        <f>M87*AA87</f>
        <v>0</v>
      </c>
      <c r="P87" s="1">
        <v>3</v>
      </c>
      <c r="AA87" s="1">
        <f>IF(P87=1,$O$3,IF(P87=2,$O$4,$O$5))</f>
        <v>0</v>
      </c>
    </row>
    <row r="88" ht="38.25">
      <c r="A88" s="1" t="s">
        <v>173</v>
      </c>
      <c r="E88" s="27" t="s">
        <v>11195</v>
      </c>
    </row>
    <row r="89" ht="25.5">
      <c r="A89" s="1" t="s">
        <v>174</v>
      </c>
      <c r="E89" s="33" t="s">
        <v>11237</v>
      </c>
    </row>
    <row r="90">
      <c r="A90" s="1" t="s">
        <v>176</v>
      </c>
      <c r="E90" s="27" t="s">
        <v>169</v>
      </c>
    </row>
    <row r="91">
      <c r="A91" s="1" t="s">
        <v>167</v>
      </c>
      <c r="B91" s="1">
        <v>21</v>
      </c>
      <c r="C91" s="26" t="s">
        <v>11197</v>
      </c>
      <c r="D91" t="s">
        <v>378</v>
      </c>
      <c r="E91" s="27" t="s">
        <v>11238</v>
      </c>
      <c r="F91" s="28" t="s">
        <v>308</v>
      </c>
      <c r="G91" s="29">
        <v>16.66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11186</v>
      </c>
      <c r="O91" s="32">
        <f>M91*AA91</f>
        <v>0</v>
      </c>
      <c r="P91" s="1">
        <v>3</v>
      </c>
      <c r="AA91" s="1">
        <f>IF(P91=1,$O$3,IF(P91=2,$O$4,$O$5))</f>
        <v>0</v>
      </c>
    </row>
    <row r="92" ht="25.5">
      <c r="A92" s="1" t="s">
        <v>173</v>
      </c>
      <c r="E92" s="27" t="s">
        <v>11199</v>
      </c>
    </row>
    <row r="93" ht="25.5">
      <c r="A93" s="1" t="s">
        <v>174</v>
      </c>
      <c r="E93" s="33" t="s">
        <v>11239</v>
      </c>
    </row>
    <row r="94">
      <c r="A94" s="1" t="s">
        <v>176</v>
      </c>
      <c r="E94" s="27" t="s">
        <v>169</v>
      </c>
    </row>
    <row r="95">
      <c r="A95" s="1" t="s">
        <v>167</v>
      </c>
      <c r="B95" s="1">
        <v>22</v>
      </c>
      <c r="C95" s="26" t="s">
        <v>8613</v>
      </c>
      <c r="D95" t="s">
        <v>378</v>
      </c>
      <c r="E95" s="27" t="s">
        <v>11201</v>
      </c>
      <c r="F95" s="28" t="s">
        <v>171</v>
      </c>
      <c r="G95" s="29">
        <v>877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169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 ht="25.5">
      <c r="A97" s="1" t="s">
        <v>174</v>
      </c>
      <c r="E97" s="33" t="s">
        <v>11240</v>
      </c>
    </row>
    <row r="98" ht="51">
      <c r="A98" s="1" t="s">
        <v>176</v>
      </c>
      <c r="E98" s="27" t="s">
        <v>11203</v>
      </c>
    </row>
    <row r="99">
      <c r="A99" s="1" t="s">
        <v>167</v>
      </c>
      <c r="B99" s="1">
        <v>23</v>
      </c>
      <c r="C99" s="26" t="s">
        <v>8667</v>
      </c>
      <c r="D99" t="s">
        <v>378</v>
      </c>
      <c r="E99" s="27" t="s">
        <v>11204</v>
      </c>
      <c r="F99" s="28" t="s">
        <v>171</v>
      </c>
      <c r="G99" s="29">
        <v>569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169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 ht="25.5">
      <c r="A101" s="1" t="s">
        <v>174</v>
      </c>
      <c r="E101" s="33" t="s">
        <v>11241</v>
      </c>
    </row>
    <row r="102" ht="51">
      <c r="A102" s="1" t="s">
        <v>176</v>
      </c>
      <c r="E102" s="27" t="s">
        <v>11203</v>
      </c>
    </row>
    <row r="103">
      <c r="A103" s="1" t="s">
        <v>167</v>
      </c>
      <c r="B103" s="1">
        <v>24</v>
      </c>
      <c r="C103" s="26" t="s">
        <v>8668</v>
      </c>
      <c r="D103" t="s">
        <v>378</v>
      </c>
      <c r="E103" s="27" t="s">
        <v>11206</v>
      </c>
      <c r="F103" s="28" t="s">
        <v>171</v>
      </c>
      <c r="G103" s="29">
        <v>109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169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 ht="25.5">
      <c r="A105" s="1" t="s">
        <v>174</v>
      </c>
      <c r="E105" s="33" t="s">
        <v>11242</v>
      </c>
    </row>
    <row r="106" ht="51">
      <c r="A106" s="1" t="s">
        <v>176</v>
      </c>
      <c r="E106" s="27" t="s">
        <v>11203</v>
      </c>
    </row>
    <row r="107">
      <c r="A107" s="1" t="s">
        <v>167</v>
      </c>
      <c r="B107" s="1">
        <v>25</v>
      </c>
      <c r="C107" s="26" t="s">
        <v>8671</v>
      </c>
      <c r="D107" t="s">
        <v>378</v>
      </c>
      <c r="E107" s="27" t="s">
        <v>11208</v>
      </c>
      <c r="F107" s="28" t="s">
        <v>171</v>
      </c>
      <c r="G107" s="29">
        <v>253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169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 ht="25.5">
      <c r="A109" s="1" t="s">
        <v>174</v>
      </c>
      <c r="E109" s="33" t="s">
        <v>11243</v>
      </c>
    </row>
    <row r="110" ht="51">
      <c r="A110" s="1" t="s">
        <v>176</v>
      </c>
      <c r="E110" s="27" t="s">
        <v>11203</v>
      </c>
    </row>
    <row r="111">
      <c r="A111" s="1" t="s">
        <v>167</v>
      </c>
      <c r="B111" s="1">
        <v>26</v>
      </c>
      <c r="C111" s="26" t="s">
        <v>8699</v>
      </c>
      <c r="D111" t="s">
        <v>378</v>
      </c>
      <c r="E111" s="27" t="s">
        <v>11210</v>
      </c>
      <c r="F111" s="28" t="s">
        <v>171</v>
      </c>
      <c r="G111" s="29">
        <v>148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169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 ht="25.5">
      <c r="A113" s="1" t="s">
        <v>174</v>
      </c>
      <c r="E113" s="33" t="s">
        <v>11244</v>
      </c>
    </row>
    <row r="114" ht="51">
      <c r="A114" s="1" t="s">
        <v>176</v>
      </c>
      <c r="E114" s="27" t="s">
        <v>11203</v>
      </c>
    </row>
    <row r="115">
      <c r="A115" s="1" t="s">
        <v>167</v>
      </c>
      <c r="B115" s="1">
        <v>27</v>
      </c>
      <c r="C115" s="26" t="s">
        <v>8743</v>
      </c>
      <c r="D115" t="s">
        <v>378</v>
      </c>
      <c r="E115" s="27" t="s">
        <v>11212</v>
      </c>
      <c r="F115" s="28" t="s">
        <v>171</v>
      </c>
      <c r="G115" s="29">
        <v>207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169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 ht="25.5">
      <c r="A117" s="1" t="s">
        <v>174</v>
      </c>
      <c r="E117" s="33" t="s">
        <v>11245</v>
      </c>
    </row>
    <row r="118" ht="51">
      <c r="A118" s="1" t="s">
        <v>176</v>
      </c>
      <c r="E118" s="27" t="s">
        <v>11203</v>
      </c>
    </row>
    <row r="119">
      <c r="A119" s="1" t="s">
        <v>167</v>
      </c>
      <c r="B119" s="1">
        <v>28</v>
      </c>
      <c r="C119" s="26" t="s">
        <v>8745</v>
      </c>
      <c r="D119" t="s">
        <v>378</v>
      </c>
      <c r="E119" s="27" t="s">
        <v>11214</v>
      </c>
      <c r="F119" s="28" t="s">
        <v>171</v>
      </c>
      <c r="G119" s="29">
        <v>16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169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 ht="25.5">
      <c r="A121" s="1" t="s">
        <v>174</v>
      </c>
      <c r="E121" s="33" t="s">
        <v>11246</v>
      </c>
    </row>
    <row r="122" ht="51">
      <c r="A122" s="1" t="s">
        <v>176</v>
      </c>
      <c r="E122" s="27" t="s">
        <v>11203</v>
      </c>
    </row>
    <row r="123">
      <c r="A123" s="1" t="s">
        <v>167</v>
      </c>
      <c r="B123" s="1">
        <v>29</v>
      </c>
      <c r="C123" s="26" t="s">
        <v>8746</v>
      </c>
      <c r="D123" t="s">
        <v>378</v>
      </c>
      <c r="E123" s="27" t="s">
        <v>11216</v>
      </c>
      <c r="F123" s="28" t="s">
        <v>207</v>
      </c>
      <c r="G123" s="29">
        <v>51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169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 ht="25.5">
      <c r="A125" s="1" t="s">
        <v>174</v>
      </c>
      <c r="E125" s="33" t="s">
        <v>11247</v>
      </c>
    </row>
    <row r="126" ht="51">
      <c r="A126" s="1" t="s">
        <v>176</v>
      </c>
      <c r="E126" s="27" t="s">
        <v>11218</v>
      </c>
    </row>
    <row r="127">
      <c r="A127" s="1" t="s">
        <v>167</v>
      </c>
      <c r="B127" s="1">
        <v>30</v>
      </c>
      <c r="C127" s="26" t="s">
        <v>8747</v>
      </c>
      <c r="D127" t="s">
        <v>378</v>
      </c>
      <c r="E127" s="27" t="s">
        <v>11219</v>
      </c>
      <c r="F127" s="28" t="s">
        <v>207</v>
      </c>
      <c r="G127" s="29">
        <v>21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169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 ht="25.5">
      <c r="A129" s="1" t="s">
        <v>174</v>
      </c>
      <c r="E129" s="33" t="s">
        <v>11248</v>
      </c>
    </row>
    <row r="130" ht="51">
      <c r="A130" s="1" t="s">
        <v>176</v>
      </c>
      <c r="E130" s="27" t="s">
        <v>11218</v>
      </c>
    </row>
    <row r="131">
      <c r="A131" s="1" t="s">
        <v>167</v>
      </c>
      <c r="B131" s="1">
        <v>31</v>
      </c>
      <c r="C131" s="26" t="s">
        <v>11227</v>
      </c>
      <c r="D131" t="s">
        <v>378</v>
      </c>
      <c r="E131" s="27" t="s">
        <v>11228</v>
      </c>
      <c r="F131" s="28" t="s">
        <v>207</v>
      </c>
      <c r="G131" s="29">
        <v>24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169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 ht="25.5">
      <c r="A133" s="1" t="s">
        <v>174</v>
      </c>
      <c r="E133" s="33" t="s">
        <v>11249</v>
      </c>
    </row>
    <row r="134" ht="51">
      <c r="A134" s="1" t="s">
        <v>176</v>
      </c>
      <c r="E134" s="27" t="s">
        <v>11218</v>
      </c>
    </row>
    <row r="135">
      <c r="A135" s="1" t="s">
        <v>167</v>
      </c>
      <c r="B135" s="1">
        <v>32</v>
      </c>
      <c r="C135" s="26" t="s">
        <v>11230</v>
      </c>
      <c r="D135" t="s">
        <v>378</v>
      </c>
      <c r="E135" s="27" t="s">
        <v>11231</v>
      </c>
      <c r="F135" s="28" t="s">
        <v>207</v>
      </c>
      <c r="G135" s="29">
        <v>4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169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 ht="25.5">
      <c r="A137" s="1" t="s">
        <v>174</v>
      </c>
      <c r="E137" s="33" t="s">
        <v>11250</v>
      </c>
    </row>
    <row r="138" ht="51">
      <c r="A138" s="1" t="s">
        <v>176</v>
      </c>
      <c r="E138" s="27" t="s">
        <v>11218</v>
      </c>
    </row>
    <row r="139">
      <c r="A139" s="1" t="s">
        <v>167</v>
      </c>
      <c r="B139" s="1">
        <v>33</v>
      </c>
      <c r="C139" s="26" t="s">
        <v>11251</v>
      </c>
      <c r="D139" t="s">
        <v>169</v>
      </c>
      <c r="E139" s="27" t="s">
        <v>11252</v>
      </c>
      <c r="F139" s="28" t="s">
        <v>171</v>
      </c>
      <c r="G139" s="29">
        <v>28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169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 ht="25.5">
      <c r="A141" s="1" t="s">
        <v>174</v>
      </c>
      <c r="E141" s="33" t="s">
        <v>11253</v>
      </c>
    </row>
    <row r="142" ht="51">
      <c r="A142" s="1" t="s">
        <v>176</v>
      </c>
      <c r="E142" s="27" t="s">
        <v>11203</v>
      </c>
    </row>
    <row r="143">
      <c r="A143" s="1" t="s">
        <v>167</v>
      </c>
      <c r="B143" s="1">
        <v>34</v>
      </c>
      <c r="C143" s="26" t="s">
        <v>11254</v>
      </c>
      <c r="D143" t="s">
        <v>169</v>
      </c>
      <c r="E143" s="27" t="s">
        <v>11255</v>
      </c>
      <c r="F143" s="28" t="s">
        <v>207</v>
      </c>
      <c r="G143" s="29">
        <v>4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169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 ht="25.5">
      <c r="A145" s="1" t="s">
        <v>174</v>
      </c>
      <c r="E145" s="33" t="s">
        <v>11256</v>
      </c>
    </row>
    <row r="146" ht="51">
      <c r="A146" s="1" t="s">
        <v>176</v>
      </c>
      <c r="E146" s="27" t="s">
        <v>11218</v>
      </c>
    </row>
    <row r="147">
      <c r="A147" s="1" t="s">
        <v>164</v>
      </c>
      <c r="C147" s="22" t="s">
        <v>11257</v>
      </c>
      <c r="E147" s="23" t="s">
        <v>11258</v>
      </c>
      <c r="L147" s="24">
        <f>SUMIFS(L148:L167,A148:A167,"P")</f>
        <v>0</v>
      </c>
      <c r="M147" s="24">
        <f>SUMIFS(M148:M167,A148:A167,"P")</f>
        <v>0</v>
      </c>
      <c r="N147" s="25"/>
    </row>
    <row r="148" ht="25.5">
      <c r="A148" s="1" t="s">
        <v>167</v>
      </c>
      <c r="B148" s="1">
        <v>35</v>
      </c>
      <c r="C148" s="26" t="s">
        <v>11259</v>
      </c>
      <c r="D148" t="s">
        <v>169</v>
      </c>
      <c r="E148" s="27" t="s">
        <v>11260</v>
      </c>
      <c r="F148" s="28" t="s">
        <v>207</v>
      </c>
      <c r="G148" s="29">
        <v>14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11186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25.5">
      <c r="A149" s="1" t="s">
        <v>173</v>
      </c>
      <c r="E149" s="27" t="s">
        <v>11261</v>
      </c>
    </row>
    <row r="150" ht="25.5">
      <c r="A150" s="1" t="s">
        <v>174</v>
      </c>
      <c r="E150" s="33" t="s">
        <v>11262</v>
      </c>
    </row>
    <row r="151">
      <c r="A151" s="1" t="s">
        <v>176</v>
      </c>
      <c r="E151" s="27" t="s">
        <v>169</v>
      </c>
    </row>
    <row r="152" ht="25.5">
      <c r="A152" s="1" t="s">
        <v>167</v>
      </c>
      <c r="B152" s="1">
        <v>36</v>
      </c>
      <c r="C152" s="26" t="s">
        <v>11263</v>
      </c>
      <c r="D152" t="s">
        <v>169</v>
      </c>
      <c r="E152" s="27" t="s">
        <v>11264</v>
      </c>
      <c r="F152" s="28" t="s">
        <v>207</v>
      </c>
      <c r="G152" s="29">
        <v>2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11186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25.5">
      <c r="A153" s="1" t="s">
        <v>173</v>
      </c>
      <c r="E153" s="27" t="s">
        <v>11265</v>
      </c>
    </row>
    <row r="154" ht="25.5">
      <c r="A154" s="1" t="s">
        <v>174</v>
      </c>
      <c r="E154" s="33" t="s">
        <v>11266</v>
      </c>
    </row>
    <row r="155">
      <c r="A155" s="1" t="s">
        <v>176</v>
      </c>
      <c r="E155" s="27" t="s">
        <v>169</v>
      </c>
    </row>
    <row r="156" ht="25.5">
      <c r="A156" s="1" t="s">
        <v>167</v>
      </c>
      <c r="B156" s="1">
        <v>37</v>
      </c>
      <c r="C156" s="26" t="s">
        <v>11267</v>
      </c>
      <c r="D156" t="s">
        <v>169</v>
      </c>
      <c r="E156" s="27" t="s">
        <v>11268</v>
      </c>
      <c r="F156" s="28" t="s">
        <v>207</v>
      </c>
      <c r="G156" s="29">
        <v>6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11186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 ht="25.5">
      <c r="A157" s="1" t="s">
        <v>173</v>
      </c>
      <c r="E157" s="27" t="s">
        <v>11269</v>
      </c>
    </row>
    <row r="158" ht="25.5">
      <c r="A158" s="1" t="s">
        <v>174</v>
      </c>
      <c r="E158" s="33" t="s">
        <v>11270</v>
      </c>
    </row>
    <row r="159">
      <c r="A159" s="1" t="s">
        <v>176</v>
      </c>
      <c r="E159" s="27" t="s">
        <v>169</v>
      </c>
    </row>
    <row r="160" ht="25.5">
      <c r="A160" s="1" t="s">
        <v>167</v>
      </c>
      <c r="B160" s="1">
        <v>38</v>
      </c>
      <c r="C160" s="26" t="s">
        <v>11271</v>
      </c>
      <c r="D160" t="s">
        <v>169</v>
      </c>
      <c r="E160" s="27" t="s">
        <v>11272</v>
      </c>
      <c r="F160" s="28" t="s">
        <v>207</v>
      </c>
      <c r="G160" s="29">
        <v>2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11186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 ht="25.5">
      <c r="A161" s="1" t="s">
        <v>173</v>
      </c>
      <c r="E161" s="27" t="s">
        <v>11273</v>
      </c>
    </row>
    <row r="162" ht="25.5">
      <c r="A162" s="1" t="s">
        <v>174</v>
      </c>
      <c r="E162" s="33" t="s">
        <v>11274</v>
      </c>
    </row>
    <row r="163">
      <c r="A163" s="1" t="s">
        <v>176</v>
      </c>
      <c r="E163" s="27" t="s">
        <v>169</v>
      </c>
    </row>
    <row r="164" ht="25.5">
      <c r="A164" s="1" t="s">
        <v>167</v>
      </c>
      <c r="B164" s="1">
        <v>39</v>
      </c>
      <c r="C164" s="26" t="s">
        <v>11275</v>
      </c>
      <c r="D164" t="s">
        <v>169</v>
      </c>
      <c r="E164" s="27" t="s">
        <v>11276</v>
      </c>
      <c r="F164" s="28" t="s">
        <v>207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11186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 ht="25.5">
      <c r="A165" s="1" t="s">
        <v>173</v>
      </c>
      <c r="E165" s="27" t="s">
        <v>11277</v>
      </c>
    </row>
    <row r="166" ht="25.5">
      <c r="A166" s="1" t="s">
        <v>174</v>
      </c>
      <c r="E166" s="33" t="s">
        <v>11278</v>
      </c>
    </row>
    <row r="167">
      <c r="A167" s="1" t="s">
        <v>176</v>
      </c>
      <c r="E167" s="27" t="s">
        <v>169</v>
      </c>
    </row>
    <row r="168">
      <c r="A168" s="1" t="s">
        <v>164</v>
      </c>
      <c r="C168" s="22" t="s">
        <v>11279</v>
      </c>
      <c r="E168" s="23" t="s">
        <v>11280</v>
      </c>
      <c r="L168" s="24">
        <f>SUMIFS(L169:L184,A169:A184,"P")</f>
        <v>0</v>
      </c>
      <c r="M168" s="24">
        <f>SUMIFS(M169:M184,A169:A184,"P")</f>
        <v>0</v>
      </c>
      <c r="N168" s="25"/>
    </row>
    <row r="169" ht="25.5">
      <c r="A169" s="1" t="s">
        <v>167</v>
      </c>
      <c r="B169" s="1">
        <v>40</v>
      </c>
      <c r="C169" s="26" t="s">
        <v>11267</v>
      </c>
      <c r="D169" t="s">
        <v>378</v>
      </c>
      <c r="E169" s="27" t="s">
        <v>11268</v>
      </c>
      <c r="F169" s="28" t="s">
        <v>207</v>
      </c>
      <c r="G169" s="29">
        <v>4</v>
      </c>
      <c r="H169" s="28">
        <v>0</v>
      </c>
      <c r="I169" s="30">
        <f>ROUND(G169*H169,P4)</f>
        <v>0</v>
      </c>
      <c r="L169" s="31">
        <v>0</v>
      </c>
      <c r="M169" s="24">
        <f>ROUND(G169*L169,P4)</f>
        <v>0</v>
      </c>
      <c r="N169" s="25" t="s">
        <v>11186</v>
      </c>
      <c r="O169" s="32">
        <f>M169*AA169</f>
        <v>0</v>
      </c>
      <c r="P169" s="1">
        <v>3</v>
      </c>
      <c r="AA169" s="1">
        <f>IF(P169=1,$O$3,IF(P169=2,$O$4,$O$5))</f>
        <v>0</v>
      </c>
    </row>
    <row r="170" ht="25.5">
      <c r="A170" s="1" t="s">
        <v>173</v>
      </c>
      <c r="E170" s="27" t="s">
        <v>11269</v>
      </c>
    </row>
    <row r="171" ht="25.5">
      <c r="A171" s="1" t="s">
        <v>174</v>
      </c>
      <c r="E171" s="33" t="s">
        <v>11281</v>
      </c>
    </row>
    <row r="172">
      <c r="A172" s="1" t="s">
        <v>176</v>
      </c>
      <c r="E172" s="27" t="s">
        <v>169</v>
      </c>
    </row>
    <row r="173" ht="25.5">
      <c r="A173" s="1" t="s">
        <v>167</v>
      </c>
      <c r="B173" s="1">
        <v>41</v>
      </c>
      <c r="C173" s="26" t="s">
        <v>11282</v>
      </c>
      <c r="D173" t="s">
        <v>169</v>
      </c>
      <c r="E173" s="27" t="s">
        <v>11283</v>
      </c>
      <c r="F173" s="28" t="s">
        <v>207</v>
      </c>
      <c r="G173" s="29">
        <v>2</v>
      </c>
      <c r="H173" s="28">
        <v>0</v>
      </c>
      <c r="I173" s="30">
        <f>ROUND(G173*H173,P4)</f>
        <v>0</v>
      </c>
      <c r="L173" s="31">
        <v>0</v>
      </c>
      <c r="M173" s="24">
        <f>ROUND(G173*L173,P4)</f>
        <v>0</v>
      </c>
      <c r="N173" s="25" t="s">
        <v>169</v>
      </c>
      <c r="O173" s="32">
        <f>M173*AA173</f>
        <v>0</v>
      </c>
      <c r="P173" s="1">
        <v>3</v>
      </c>
      <c r="AA173" s="1">
        <f>IF(P173=1,$O$3,IF(P173=2,$O$4,$O$5))</f>
        <v>0</v>
      </c>
    </row>
    <row r="174">
      <c r="A174" s="1" t="s">
        <v>173</v>
      </c>
      <c r="E174" s="27" t="s">
        <v>169</v>
      </c>
    </row>
    <row r="175" ht="25.5">
      <c r="A175" s="1" t="s">
        <v>174</v>
      </c>
      <c r="E175" s="33" t="s">
        <v>11284</v>
      </c>
    </row>
    <row r="176">
      <c r="A176" s="1" t="s">
        <v>176</v>
      </c>
      <c r="E176" s="27" t="s">
        <v>169</v>
      </c>
    </row>
    <row r="177" ht="25.5">
      <c r="A177" s="1" t="s">
        <v>167</v>
      </c>
      <c r="B177" s="1">
        <v>42</v>
      </c>
      <c r="C177" s="26" t="s">
        <v>11285</v>
      </c>
      <c r="D177" t="s">
        <v>169</v>
      </c>
      <c r="E177" s="27" t="s">
        <v>11286</v>
      </c>
      <c r="F177" s="28" t="s">
        <v>207</v>
      </c>
      <c r="G177" s="29">
        <v>2</v>
      </c>
      <c r="H177" s="28">
        <v>0</v>
      </c>
      <c r="I177" s="30">
        <f>ROUND(G177*H177,P4)</f>
        <v>0</v>
      </c>
      <c r="L177" s="31">
        <v>0</v>
      </c>
      <c r="M177" s="24">
        <f>ROUND(G177*L177,P4)</f>
        <v>0</v>
      </c>
      <c r="N177" s="25" t="s">
        <v>169</v>
      </c>
      <c r="O177" s="32">
        <f>M177*AA177</f>
        <v>0</v>
      </c>
      <c r="P177" s="1">
        <v>3</v>
      </c>
      <c r="AA177" s="1">
        <f>IF(P177=1,$O$3,IF(P177=2,$O$4,$O$5))</f>
        <v>0</v>
      </c>
    </row>
    <row r="178">
      <c r="A178" s="1" t="s">
        <v>173</v>
      </c>
      <c r="E178" s="27" t="s">
        <v>169</v>
      </c>
    </row>
    <row r="179" ht="25.5">
      <c r="A179" s="1" t="s">
        <v>174</v>
      </c>
      <c r="E179" s="33" t="s">
        <v>11274</v>
      </c>
    </row>
    <row r="180">
      <c r="A180" s="1" t="s">
        <v>176</v>
      </c>
      <c r="E180" s="27" t="s">
        <v>169</v>
      </c>
    </row>
    <row r="181" ht="25.5">
      <c r="A181" s="1" t="s">
        <v>167</v>
      </c>
      <c r="B181" s="1">
        <v>43</v>
      </c>
      <c r="C181" s="26" t="s">
        <v>11287</v>
      </c>
      <c r="D181" t="s">
        <v>169</v>
      </c>
      <c r="E181" s="27" t="s">
        <v>11288</v>
      </c>
      <c r="F181" s="28" t="s">
        <v>207</v>
      </c>
      <c r="G181" s="29">
        <v>8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169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25.5">
      <c r="A183" s="1" t="s">
        <v>174</v>
      </c>
      <c r="E183" s="33" t="s">
        <v>11289</v>
      </c>
    </row>
    <row r="184">
      <c r="A184" s="1" t="s">
        <v>176</v>
      </c>
      <c r="E184" s="27" t="s">
        <v>169</v>
      </c>
    </row>
    <row r="185">
      <c r="A185" s="1" t="s">
        <v>164</v>
      </c>
      <c r="C185" s="22" t="s">
        <v>11290</v>
      </c>
      <c r="E185" s="23" t="s">
        <v>11291</v>
      </c>
      <c r="L185" s="24">
        <f>SUMIFS(L186:L209,A186:A209,"P")</f>
        <v>0</v>
      </c>
      <c r="M185" s="24">
        <f>SUMIFS(M186:M209,A186:A209,"P")</f>
        <v>0</v>
      </c>
      <c r="N185" s="25"/>
    </row>
    <row r="186" ht="25.5">
      <c r="A186" s="1" t="s">
        <v>167</v>
      </c>
      <c r="B186" s="1">
        <v>44</v>
      </c>
      <c r="C186" s="26" t="s">
        <v>11292</v>
      </c>
      <c r="D186" t="s">
        <v>169</v>
      </c>
      <c r="E186" s="27" t="s">
        <v>11293</v>
      </c>
      <c r="F186" s="28" t="s">
        <v>743</v>
      </c>
      <c r="G186" s="29">
        <v>1</v>
      </c>
      <c r="H186" s="28">
        <v>0</v>
      </c>
      <c r="I186" s="30">
        <f>ROUND(G186*H186,P4)</f>
        <v>0</v>
      </c>
      <c r="L186" s="31">
        <v>0</v>
      </c>
      <c r="M186" s="24">
        <f>ROUND(G186*L186,P4)</f>
        <v>0</v>
      </c>
      <c r="N186" s="25" t="s">
        <v>11186</v>
      </c>
      <c r="O186" s="32">
        <f>M186*AA186</f>
        <v>0</v>
      </c>
      <c r="P186" s="1">
        <v>3</v>
      </c>
      <c r="AA186" s="1">
        <f>IF(P186=1,$O$3,IF(P186=2,$O$4,$O$5))</f>
        <v>0</v>
      </c>
    </row>
    <row r="187">
      <c r="A187" s="1" t="s">
        <v>173</v>
      </c>
      <c r="E187" s="27" t="s">
        <v>169</v>
      </c>
    </row>
    <row r="188" ht="25.5">
      <c r="A188" s="1" t="s">
        <v>174</v>
      </c>
      <c r="E188" s="33" t="s">
        <v>11294</v>
      </c>
    </row>
    <row r="189">
      <c r="A189" s="1" t="s">
        <v>176</v>
      </c>
      <c r="E189" s="27" t="s">
        <v>169</v>
      </c>
    </row>
    <row r="190">
      <c r="A190" s="1" t="s">
        <v>167</v>
      </c>
      <c r="B190" s="1">
        <v>45</v>
      </c>
      <c r="C190" s="26" t="s">
        <v>11295</v>
      </c>
      <c r="D190" t="s">
        <v>169</v>
      </c>
      <c r="E190" s="27" t="s">
        <v>11296</v>
      </c>
      <c r="F190" s="28" t="s">
        <v>743</v>
      </c>
      <c r="G190" s="29">
        <v>2</v>
      </c>
      <c r="H190" s="28">
        <v>0</v>
      </c>
      <c r="I190" s="30">
        <f>ROUND(G190*H190,P4)</f>
        <v>0</v>
      </c>
      <c r="L190" s="31">
        <v>0</v>
      </c>
      <c r="M190" s="24">
        <f>ROUND(G190*L190,P4)</f>
        <v>0</v>
      </c>
      <c r="N190" s="25" t="s">
        <v>169</v>
      </c>
      <c r="O190" s="32">
        <f>M190*AA190</f>
        <v>0</v>
      </c>
      <c r="P190" s="1">
        <v>3</v>
      </c>
      <c r="AA190" s="1">
        <f>IF(P190=1,$O$3,IF(P190=2,$O$4,$O$5))</f>
        <v>0</v>
      </c>
    </row>
    <row r="191">
      <c r="A191" s="1" t="s">
        <v>173</v>
      </c>
      <c r="E191" s="27" t="s">
        <v>169</v>
      </c>
    </row>
    <row r="192" ht="25.5">
      <c r="A192" s="1" t="s">
        <v>174</v>
      </c>
      <c r="E192" s="33" t="s">
        <v>11297</v>
      </c>
    </row>
    <row r="193">
      <c r="A193" s="1" t="s">
        <v>176</v>
      </c>
      <c r="E193" s="27" t="s">
        <v>169</v>
      </c>
    </row>
    <row r="194">
      <c r="A194" s="1" t="s">
        <v>167</v>
      </c>
      <c r="B194" s="1">
        <v>46</v>
      </c>
      <c r="C194" s="26" t="s">
        <v>11298</v>
      </c>
      <c r="D194" t="s">
        <v>169</v>
      </c>
      <c r="E194" s="27" t="s">
        <v>11299</v>
      </c>
      <c r="F194" s="28" t="s">
        <v>207</v>
      </c>
      <c r="G194" s="29">
        <v>1</v>
      </c>
      <c r="H194" s="28">
        <v>0</v>
      </c>
      <c r="I194" s="30">
        <f>ROUND(G194*H194,P4)</f>
        <v>0</v>
      </c>
      <c r="L194" s="31">
        <v>0</v>
      </c>
      <c r="M194" s="24">
        <f>ROUND(G194*L194,P4)</f>
        <v>0</v>
      </c>
      <c r="N194" s="25" t="s">
        <v>169</v>
      </c>
      <c r="O194" s="32">
        <f>M194*AA194</f>
        <v>0</v>
      </c>
      <c r="P194" s="1">
        <v>3</v>
      </c>
      <c r="AA194" s="1">
        <f>IF(P194=1,$O$3,IF(P194=2,$O$4,$O$5))</f>
        <v>0</v>
      </c>
    </row>
    <row r="195">
      <c r="A195" s="1" t="s">
        <v>173</v>
      </c>
      <c r="E195" s="27" t="s">
        <v>169</v>
      </c>
    </row>
    <row r="196" ht="25.5">
      <c r="A196" s="1" t="s">
        <v>174</v>
      </c>
      <c r="E196" s="33" t="s">
        <v>11294</v>
      </c>
    </row>
    <row r="197">
      <c r="A197" s="1" t="s">
        <v>176</v>
      </c>
      <c r="E197" s="27" t="s">
        <v>169</v>
      </c>
    </row>
    <row r="198" ht="25.5">
      <c r="A198" s="1" t="s">
        <v>167</v>
      </c>
      <c r="B198" s="1">
        <v>47</v>
      </c>
      <c r="C198" s="26" t="s">
        <v>11300</v>
      </c>
      <c r="D198" t="s">
        <v>169</v>
      </c>
      <c r="E198" s="27" t="s">
        <v>11301</v>
      </c>
      <c r="F198" s="28" t="s">
        <v>207</v>
      </c>
      <c r="G198" s="29">
        <v>2</v>
      </c>
      <c r="H198" s="28">
        <v>0</v>
      </c>
      <c r="I198" s="30">
        <f>ROUND(G198*H198,P4)</f>
        <v>0</v>
      </c>
      <c r="L198" s="31">
        <v>0</v>
      </c>
      <c r="M198" s="24">
        <f>ROUND(G198*L198,P4)</f>
        <v>0</v>
      </c>
      <c r="N198" s="25" t="s">
        <v>169</v>
      </c>
      <c r="O198" s="32">
        <f>M198*AA198</f>
        <v>0</v>
      </c>
      <c r="P198" s="1">
        <v>3</v>
      </c>
      <c r="AA198" s="1">
        <f>IF(P198=1,$O$3,IF(P198=2,$O$4,$O$5))</f>
        <v>0</v>
      </c>
    </row>
    <row r="199">
      <c r="A199" s="1" t="s">
        <v>173</v>
      </c>
      <c r="E199" s="27" t="s">
        <v>169</v>
      </c>
    </row>
    <row r="200" ht="25.5">
      <c r="A200" s="1" t="s">
        <v>174</v>
      </c>
      <c r="E200" s="33" t="s">
        <v>11297</v>
      </c>
    </row>
    <row r="201">
      <c r="A201" s="1" t="s">
        <v>176</v>
      </c>
      <c r="E201" s="27" t="s">
        <v>169</v>
      </c>
    </row>
    <row r="202">
      <c r="A202" s="1" t="s">
        <v>167</v>
      </c>
      <c r="B202" s="1">
        <v>48</v>
      </c>
      <c r="C202" s="26" t="s">
        <v>11302</v>
      </c>
      <c r="D202" t="s">
        <v>169</v>
      </c>
      <c r="E202" s="27" t="s">
        <v>11303</v>
      </c>
      <c r="F202" s="28" t="s">
        <v>171</v>
      </c>
      <c r="G202" s="29">
        <v>17</v>
      </c>
      <c r="H202" s="28">
        <v>0</v>
      </c>
      <c r="I202" s="30">
        <f>ROUND(G202*H202,P4)</f>
        <v>0</v>
      </c>
      <c r="L202" s="31">
        <v>0</v>
      </c>
      <c r="M202" s="24">
        <f>ROUND(G202*L202,P4)</f>
        <v>0</v>
      </c>
      <c r="N202" s="25" t="s">
        <v>169</v>
      </c>
      <c r="O202" s="32">
        <f>M202*AA202</f>
        <v>0</v>
      </c>
      <c r="P202" s="1">
        <v>3</v>
      </c>
      <c r="AA202" s="1">
        <f>IF(P202=1,$O$3,IF(P202=2,$O$4,$O$5))</f>
        <v>0</v>
      </c>
    </row>
    <row r="203">
      <c r="A203" s="1" t="s">
        <v>173</v>
      </c>
      <c r="E203" s="27" t="s">
        <v>169</v>
      </c>
    </row>
    <row r="204" ht="25.5">
      <c r="A204" s="1" t="s">
        <v>174</v>
      </c>
      <c r="E204" s="33" t="s">
        <v>11304</v>
      </c>
    </row>
    <row r="205">
      <c r="A205" s="1" t="s">
        <v>176</v>
      </c>
      <c r="E205" s="27" t="s">
        <v>169</v>
      </c>
    </row>
    <row r="206">
      <c r="A206" s="1" t="s">
        <v>167</v>
      </c>
      <c r="B206" s="1">
        <v>49</v>
      </c>
      <c r="C206" s="26" t="s">
        <v>11305</v>
      </c>
      <c r="D206" t="s">
        <v>169</v>
      </c>
      <c r="E206" s="27" t="s">
        <v>11306</v>
      </c>
      <c r="F206" s="28" t="s">
        <v>207</v>
      </c>
      <c r="G206" s="29">
        <v>2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169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 ht="25.5">
      <c r="A208" s="1" t="s">
        <v>174</v>
      </c>
      <c r="E208" s="33" t="s">
        <v>11297</v>
      </c>
    </row>
    <row r="209">
      <c r="A209" s="1" t="s">
        <v>176</v>
      </c>
      <c r="E209" s="27" t="s">
        <v>169</v>
      </c>
    </row>
    <row r="210">
      <c r="A210" s="1" t="s">
        <v>164</v>
      </c>
      <c r="C210" s="22" t="s">
        <v>11307</v>
      </c>
      <c r="E210" s="23" t="s">
        <v>11308</v>
      </c>
      <c r="L210" s="24">
        <f>SUMIFS(L211:L250,A211:A250,"P")</f>
        <v>0</v>
      </c>
      <c r="M210" s="24">
        <f>SUMIFS(M211:M250,A211:A250,"P")</f>
        <v>0</v>
      </c>
      <c r="N210" s="25"/>
    </row>
    <row r="211">
      <c r="A211" s="1" t="s">
        <v>167</v>
      </c>
      <c r="B211" s="1">
        <v>50</v>
      </c>
      <c r="C211" s="26" t="s">
        <v>11309</v>
      </c>
      <c r="D211" t="s">
        <v>169</v>
      </c>
      <c r="E211" s="27" t="s">
        <v>11310</v>
      </c>
      <c r="F211" s="28" t="s">
        <v>743</v>
      </c>
      <c r="G211" s="29">
        <v>7</v>
      </c>
      <c r="H211" s="28">
        <v>0</v>
      </c>
      <c r="I211" s="30">
        <f>ROUND(G211*H211,P4)</f>
        <v>0</v>
      </c>
      <c r="L211" s="31">
        <v>0</v>
      </c>
      <c r="M211" s="24">
        <f>ROUND(G211*L211,P4)</f>
        <v>0</v>
      </c>
      <c r="N211" s="25" t="s">
        <v>11186</v>
      </c>
      <c r="O211" s="32">
        <f>M211*AA211</f>
        <v>0</v>
      </c>
      <c r="P211" s="1">
        <v>3</v>
      </c>
      <c r="AA211" s="1">
        <f>IF(P211=1,$O$3,IF(P211=2,$O$4,$O$5))</f>
        <v>0</v>
      </c>
    </row>
    <row r="212">
      <c r="A212" s="1" t="s">
        <v>173</v>
      </c>
      <c r="E212" s="27" t="s">
        <v>169</v>
      </c>
    </row>
    <row r="213" ht="25.5">
      <c r="A213" s="1" t="s">
        <v>174</v>
      </c>
      <c r="E213" s="33" t="s">
        <v>11311</v>
      </c>
    </row>
    <row r="214">
      <c r="A214" s="1" t="s">
        <v>176</v>
      </c>
      <c r="E214" s="27" t="s">
        <v>169</v>
      </c>
    </row>
    <row r="215" ht="25.5">
      <c r="A215" s="1" t="s">
        <v>167</v>
      </c>
      <c r="B215" s="1">
        <v>51</v>
      </c>
      <c r="C215" s="26" t="s">
        <v>11312</v>
      </c>
      <c r="D215" t="s">
        <v>169</v>
      </c>
      <c r="E215" s="27" t="s">
        <v>11313</v>
      </c>
      <c r="F215" s="28" t="s">
        <v>743</v>
      </c>
      <c r="G215" s="29">
        <v>1</v>
      </c>
      <c r="H215" s="28">
        <v>0</v>
      </c>
      <c r="I215" s="30">
        <f>ROUND(G215*H215,P4)</f>
        <v>0</v>
      </c>
      <c r="L215" s="31">
        <v>0</v>
      </c>
      <c r="M215" s="24">
        <f>ROUND(G215*L215,P4)</f>
        <v>0</v>
      </c>
      <c r="N215" s="25" t="s">
        <v>11186</v>
      </c>
      <c r="O215" s="32">
        <f>M215*AA215</f>
        <v>0</v>
      </c>
      <c r="P215" s="1">
        <v>3</v>
      </c>
      <c r="AA215" s="1">
        <f>IF(P215=1,$O$3,IF(P215=2,$O$4,$O$5))</f>
        <v>0</v>
      </c>
    </row>
    <row r="216" ht="38.25">
      <c r="A216" s="1" t="s">
        <v>173</v>
      </c>
      <c r="E216" s="27" t="s">
        <v>11314</v>
      </c>
    </row>
    <row r="217" ht="25.5">
      <c r="A217" s="1" t="s">
        <v>174</v>
      </c>
      <c r="E217" s="33" t="s">
        <v>11315</v>
      </c>
    </row>
    <row r="218">
      <c r="A218" s="1" t="s">
        <v>176</v>
      </c>
      <c r="E218" s="27" t="s">
        <v>169</v>
      </c>
    </row>
    <row r="219">
      <c r="A219" s="1" t="s">
        <v>167</v>
      </c>
      <c r="B219" s="1">
        <v>52</v>
      </c>
      <c r="C219" s="26" t="s">
        <v>11316</v>
      </c>
      <c r="D219" t="s">
        <v>169</v>
      </c>
      <c r="E219" s="27" t="s">
        <v>11317</v>
      </c>
      <c r="F219" s="28" t="s">
        <v>207</v>
      </c>
      <c r="G219" s="29">
        <v>1</v>
      </c>
      <c r="H219" s="28">
        <v>0</v>
      </c>
      <c r="I219" s="30">
        <f>ROUND(G219*H219,P4)</f>
        <v>0</v>
      </c>
      <c r="L219" s="31">
        <v>0</v>
      </c>
      <c r="M219" s="24">
        <f>ROUND(G219*L219,P4)</f>
        <v>0</v>
      </c>
      <c r="N219" s="25" t="s">
        <v>11186</v>
      </c>
      <c r="O219" s="32">
        <f>M219*AA219</f>
        <v>0</v>
      </c>
      <c r="P219" s="1">
        <v>3</v>
      </c>
      <c r="AA219" s="1">
        <f>IF(P219=1,$O$3,IF(P219=2,$O$4,$O$5))</f>
        <v>0</v>
      </c>
    </row>
    <row r="220" ht="25.5">
      <c r="A220" s="1" t="s">
        <v>173</v>
      </c>
      <c r="E220" s="27" t="s">
        <v>11318</v>
      </c>
    </row>
    <row r="221" ht="25.5">
      <c r="A221" s="1" t="s">
        <v>174</v>
      </c>
      <c r="E221" s="33" t="s">
        <v>11315</v>
      </c>
    </row>
    <row r="222">
      <c r="A222" s="1" t="s">
        <v>176</v>
      </c>
      <c r="E222" s="27" t="s">
        <v>169</v>
      </c>
    </row>
    <row r="223" ht="25.5">
      <c r="A223" s="1" t="s">
        <v>167</v>
      </c>
      <c r="B223" s="1">
        <v>53</v>
      </c>
      <c r="C223" s="26" t="s">
        <v>11319</v>
      </c>
      <c r="D223" t="s">
        <v>169</v>
      </c>
      <c r="E223" s="27" t="s">
        <v>11320</v>
      </c>
      <c r="F223" s="28" t="s">
        <v>743</v>
      </c>
      <c r="G223" s="29">
        <v>1</v>
      </c>
      <c r="H223" s="28">
        <v>0</v>
      </c>
      <c r="I223" s="30">
        <f>ROUND(G223*H223,P4)</f>
        <v>0</v>
      </c>
      <c r="L223" s="31">
        <v>0</v>
      </c>
      <c r="M223" s="24">
        <f>ROUND(G223*L223,P4)</f>
        <v>0</v>
      </c>
      <c r="N223" s="25" t="s">
        <v>11186</v>
      </c>
      <c r="O223" s="32">
        <f>M223*AA223</f>
        <v>0</v>
      </c>
      <c r="P223" s="1">
        <v>3</v>
      </c>
      <c r="AA223" s="1">
        <f>IF(P223=1,$O$3,IF(P223=2,$O$4,$O$5))</f>
        <v>0</v>
      </c>
    </row>
    <row r="224" ht="25.5">
      <c r="A224" s="1" t="s">
        <v>173</v>
      </c>
      <c r="E224" s="27" t="s">
        <v>11321</v>
      </c>
    </row>
    <row r="225" ht="25.5">
      <c r="A225" s="1" t="s">
        <v>174</v>
      </c>
      <c r="E225" s="33" t="s">
        <v>11315</v>
      </c>
    </row>
    <row r="226">
      <c r="A226" s="1" t="s">
        <v>176</v>
      </c>
      <c r="E226" s="27" t="s">
        <v>169</v>
      </c>
    </row>
    <row r="227">
      <c r="A227" s="1" t="s">
        <v>167</v>
      </c>
      <c r="B227" s="1">
        <v>54</v>
      </c>
      <c r="C227" s="26" t="s">
        <v>11322</v>
      </c>
      <c r="D227" t="s">
        <v>169</v>
      </c>
      <c r="E227" s="27" t="s">
        <v>11323</v>
      </c>
      <c r="F227" s="28" t="s">
        <v>207</v>
      </c>
      <c r="G227" s="29">
        <v>1</v>
      </c>
      <c r="H227" s="28">
        <v>0</v>
      </c>
      <c r="I227" s="30">
        <f>ROUND(G227*H227,P4)</f>
        <v>0</v>
      </c>
      <c r="L227" s="31">
        <v>0</v>
      </c>
      <c r="M227" s="24">
        <f>ROUND(G227*L227,P4)</f>
        <v>0</v>
      </c>
      <c r="N227" s="25" t="s">
        <v>11186</v>
      </c>
      <c r="O227" s="32">
        <f>M227*AA227</f>
        <v>0</v>
      </c>
      <c r="P227" s="1">
        <v>3</v>
      </c>
      <c r="AA227" s="1">
        <f>IF(P227=1,$O$3,IF(P227=2,$O$4,$O$5))</f>
        <v>0</v>
      </c>
    </row>
    <row r="228" ht="25.5">
      <c r="A228" s="1" t="s">
        <v>173</v>
      </c>
      <c r="E228" s="27" t="s">
        <v>11324</v>
      </c>
    </row>
    <row r="229" ht="25.5">
      <c r="A229" s="1" t="s">
        <v>174</v>
      </c>
      <c r="E229" s="33" t="s">
        <v>11315</v>
      </c>
    </row>
    <row r="230">
      <c r="A230" s="1" t="s">
        <v>176</v>
      </c>
      <c r="E230" s="27" t="s">
        <v>169</v>
      </c>
    </row>
    <row r="231" ht="25.5">
      <c r="A231" s="1" t="s">
        <v>167</v>
      </c>
      <c r="B231" s="1">
        <v>55</v>
      </c>
      <c r="C231" s="26" t="s">
        <v>11325</v>
      </c>
      <c r="D231" t="s">
        <v>169</v>
      </c>
      <c r="E231" s="27" t="s">
        <v>11326</v>
      </c>
      <c r="F231" s="28" t="s">
        <v>207</v>
      </c>
      <c r="G231" s="29">
        <v>4</v>
      </c>
      <c r="H231" s="28">
        <v>0</v>
      </c>
      <c r="I231" s="30">
        <f>ROUND(G231*H231,P4)</f>
        <v>0</v>
      </c>
      <c r="L231" s="31">
        <v>0</v>
      </c>
      <c r="M231" s="24">
        <f>ROUND(G231*L231,P4)</f>
        <v>0</v>
      </c>
      <c r="N231" s="25" t="s">
        <v>11186</v>
      </c>
      <c r="O231" s="32">
        <f>M231*AA231</f>
        <v>0</v>
      </c>
      <c r="P231" s="1">
        <v>3</v>
      </c>
      <c r="AA231" s="1">
        <f>IF(P231=1,$O$3,IF(P231=2,$O$4,$O$5))</f>
        <v>0</v>
      </c>
    </row>
    <row r="232">
      <c r="A232" s="1" t="s">
        <v>173</v>
      </c>
      <c r="E232" s="27" t="s">
        <v>169</v>
      </c>
    </row>
    <row r="233" ht="25.5">
      <c r="A233" s="1" t="s">
        <v>174</v>
      </c>
      <c r="E233" s="33" t="s">
        <v>11327</v>
      </c>
    </row>
    <row r="234">
      <c r="A234" s="1" t="s">
        <v>176</v>
      </c>
      <c r="E234" s="27" t="s">
        <v>169</v>
      </c>
    </row>
    <row r="235" ht="25.5">
      <c r="A235" s="1" t="s">
        <v>167</v>
      </c>
      <c r="B235" s="1">
        <v>56</v>
      </c>
      <c r="C235" s="26" t="s">
        <v>11328</v>
      </c>
      <c r="D235" t="s">
        <v>169</v>
      </c>
      <c r="E235" s="27" t="s">
        <v>11329</v>
      </c>
      <c r="F235" s="28" t="s">
        <v>207</v>
      </c>
      <c r="G235" s="29">
        <v>4</v>
      </c>
      <c r="H235" s="28">
        <v>0</v>
      </c>
      <c r="I235" s="30">
        <f>ROUND(G235*H235,P4)</f>
        <v>0</v>
      </c>
      <c r="L235" s="31">
        <v>0</v>
      </c>
      <c r="M235" s="24">
        <f>ROUND(G235*L235,P4)</f>
        <v>0</v>
      </c>
      <c r="N235" s="25" t="s">
        <v>11186</v>
      </c>
      <c r="O235" s="32">
        <f>M235*AA235</f>
        <v>0</v>
      </c>
      <c r="P235" s="1">
        <v>3</v>
      </c>
      <c r="AA235" s="1">
        <f>IF(P235=1,$O$3,IF(P235=2,$O$4,$O$5))</f>
        <v>0</v>
      </c>
    </row>
    <row r="236" ht="25.5">
      <c r="A236" s="1" t="s">
        <v>173</v>
      </c>
      <c r="E236" s="27" t="s">
        <v>11330</v>
      </c>
    </row>
    <row r="237" ht="25.5">
      <c r="A237" s="1" t="s">
        <v>174</v>
      </c>
      <c r="E237" s="33" t="s">
        <v>11327</v>
      </c>
    </row>
    <row r="238">
      <c r="A238" s="1" t="s">
        <v>176</v>
      </c>
      <c r="E238" s="27" t="s">
        <v>11331</v>
      </c>
    </row>
    <row r="239">
      <c r="A239" s="1" t="s">
        <v>167</v>
      </c>
      <c r="B239" s="1">
        <v>57</v>
      </c>
      <c r="C239" s="26" t="s">
        <v>11332</v>
      </c>
      <c r="D239" t="s">
        <v>169</v>
      </c>
      <c r="E239" s="27" t="s">
        <v>11333</v>
      </c>
      <c r="F239" s="28" t="s">
        <v>308</v>
      </c>
      <c r="G239" s="29">
        <v>2.4700000000000002</v>
      </c>
      <c r="H239" s="28">
        <v>0</v>
      </c>
      <c r="I239" s="30">
        <f>ROUND(G239*H239,P4)</f>
        <v>0</v>
      </c>
      <c r="L239" s="31">
        <v>0</v>
      </c>
      <c r="M239" s="24">
        <f>ROUND(G239*L239,P4)</f>
        <v>0</v>
      </c>
      <c r="N239" s="25" t="s">
        <v>11186</v>
      </c>
      <c r="O239" s="32">
        <f>M239*AA239</f>
        <v>0</v>
      </c>
      <c r="P239" s="1">
        <v>3</v>
      </c>
      <c r="AA239" s="1">
        <f>IF(P239=1,$O$3,IF(P239=2,$O$4,$O$5))</f>
        <v>0</v>
      </c>
    </row>
    <row r="240" ht="25.5">
      <c r="A240" s="1" t="s">
        <v>173</v>
      </c>
      <c r="E240" s="27" t="s">
        <v>11334</v>
      </c>
    </row>
    <row r="241" ht="25.5">
      <c r="A241" s="1" t="s">
        <v>174</v>
      </c>
      <c r="E241" s="33" t="s">
        <v>11335</v>
      </c>
    </row>
    <row r="242">
      <c r="A242" s="1" t="s">
        <v>176</v>
      </c>
      <c r="E242" s="27" t="s">
        <v>169</v>
      </c>
    </row>
    <row r="243">
      <c r="A243" s="1" t="s">
        <v>167</v>
      </c>
      <c r="B243" s="1">
        <v>58</v>
      </c>
      <c r="C243" s="26" t="s">
        <v>8540</v>
      </c>
      <c r="D243" t="s">
        <v>169</v>
      </c>
      <c r="E243" s="27" t="s">
        <v>11336</v>
      </c>
      <c r="F243" s="28" t="s">
        <v>743</v>
      </c>
      <c r="G243" s="29">
        <v>7</v>
      </c>
      <c r="H243" s="28">
        <v>0</v>
      </c>
      <c r="I243" s="30">
        <f>ROUND(G243*H243,P4)</f>
        <v>0</v>
      </c>
      <c r="L243" s="31">
        <v>0</v>
      </c>
      <c r="M243" s="24">
        <f>ROUND(G243*L243,P4)</f>
        <v>0</v>
      </c>
      <c r="N243" s="25" t="s">
        <v>169</v>
      </c>
      <c r="O243" s="32">
        <f>M243*AA243</f>
        <v>0</v>
      </c>
      <c r="P243" s="1">
        <v>3</v>
      </c>
      <c r="AA243" s="1">
        <f>IF(P243=1,$O$3,IF(P243=2,$O$4,$O$5))</f>
        <v>0</v>
      </c>
    </row>
    <row r="244">
      <c r="A244" s="1" t="s">
        <v>173</v>
      </c>
      <c r="E244" s="27" t="s">
        <v>169</v>
      </c>
    </row>
    <row r="245" ht="25.5">
      <c r="A245" s="1" t="s">
        <v>174</v>
      </c>
      <c r="E245" s="33" t="s">
        <v>11337</v>
      </c>
    </row>
    <row r="246" ht="89.25">
      <c r="A246" s="1" t="s">
        <v>176</v>
      </c>
      <c r="E246" s="27" t="s">
        <v>11338</v>
      </c>
    </row>
    <row r="247">
      <c r="A247" s="1" t="s">
        <v>167</v>
      </c>
      <c r="B247" s="1">
        <v>59</v>
      </c>
      <c r="C247" s="26" t="s">
        <v>8543</v>
      </c>
      <c r="D247" t="s">
        <v>169</v>
      </c>
      <c r="E247" s="27" t="s">
        <v>11339</v>
      </c>
      <c r="F247" s="28" t="s">
        <v>743</v>
      </c>
      <c r="G247" s="29">
        <v>1</v>
      </c>
      <c r="H247" s="28">
        <v>0</v>
      </c>
      <c r="I247" s="30">
        <f>ROUND(G247*H247,P4)</f>
        <v>0</v>
      </c>
      <c r="L247" s="31">
        <v>0</v>
      </c>
      <c r="M247" s="24">
        <f>ROUND(G247*L247,P4)</f>
        <v>0</v>
      </c>
      <c r="N247" s="25" t="s">
        <v>169</v>
      </c>
      <c r="O247" s="32">
        <f>M247*AA247</f>
        <v>0</v>
      </c>
      <c r="P247" s="1">
        <v>3</v>
      </c>
      <c r="AA247" s="1">
        <f>IF(P247=1,$O$3,IF(P247=2,$O$4,$O$5))</f>
        <v>0</v>
      </c>
    </row>
    <row r="248" ht="63.75">
      <c r="A248" s="1" t="s">
        <v>173</v>
      </c>
      <c r="E248" s="27" t="s">
        <v>11340</v>
      </c>
    </row>
    <row r="249" ht="25.5">
      <c r="A249" s="1" t="s">
        <v>174</v>
      </c>
      <c r="E249" s="33" t="s">
        <v>11315</v>
      </c>
    </row>
    <row r="250">
      <c r="A250" s="1" t="s">
        <v>176</v>
      </c>
      <c r="E250" s="27" t="s">
        <v>11341</v>
      </c>
    </row>
    <row r="251">
      <c r="A251" s="1" t="s">
        <v>164</v>
      </c>
      <c r="C251" s="22" t="s">
        <v>11342</v>
      </c>
      <c r="E251" s="23" t="s">
        <v>11343</v>
      </c>
      <c r="L251" s="24">
        <f>SUMIFS(L252:L319,A252:A319,"P")</f>
        <v>0</v>
      </c>
      <c r="M251" s="24">
        <f>SUMIFS(M252:M319,A252:A319,"P")</f>
        <v>0</v>
      </c>
      <c r="N251" s="25"/>
    </row>
    <row r="252">
      <c r="A252" s="1" t="s">
        <v>167</v>
      </c>
      <c r="B252" s="1">
        <v>60</v>
      </c>
      <c r="C252" s="26" t="s">
        <v>11344</v>
      </c>
      <c r="D252" t="s">
        <v>169</v>
      </c>
      <c r="E252" s="27" t="s">
        <v>11345</v>
      </c>
      <c r="F252" s="28" t="s">
        <v>207</v>
      </c>
      <c r="G252" s="29">
        <v>2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11186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 ht="25.5">
      <c r="A253" s="1" t="s">
        <v>173</v>
      </c>
      <c r="E253" s="27" t="s">
        <v>11346</v>
      </c>
    </row>
    <row r="254" ht="25.5">
      <c r="A254" s="1" t="s">
        <v>174</v>
      </c>
      <c r="E254" s="33" t="s">
        <v>11297</v>
      </c>
    </row>
    <row r="255">
      <c r="A255" s="1" t="s">
        <v>176</v>
      </c>
      <c r="E255" s="27" t="s">
        <v>169</v>
      </c>
    </row>
    <row r="256">
      <c r="A256" s="1" t="s">
        <v>167</v>
      </c>
      <c r="B256" s="1">
        <v>61</v>
      </c>
      <c r="C256" s="26" t="s">
        <v>11347</v>
      </c>
      <c r="D256" t="s">
        <v>169</v>
      </c>
      <c r="E256" s="27" t="s">
        <v>11348</v>
      </c>
      <c r="F256" s="28" t="s">
        <v>207</v>
      </c>
      <c r="G256" s="29">
        <v>4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11186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 ht="25.5">
      <c r="A257" s="1" t="s">
        <v>173</v>
      </c>
      <c r="E257" s="27" t="s">
        <v>11349</v>
      </c>
    </row>
    <row r="258" ht="25.5">
      <c r="A258" s="1" t="s">
        <v>174</v>
      </c>
      <c r="E258" s="33" t="s">
        <v>11350</v>
      </c>
    </row>
    <row r="259">
      <c r="A259" s="1" t="s">
        <v>176</v>
      </c>
      <c r="E259" s="27" t="s">
        <v>169</v>
      </c>
    </row>
    <row r="260">
      <c r="A260" s="1" t="s">
        <v>167</v>
      </c>
      <c r="B260" s="1">
        <v>62</v>
      </c>
      <c r="C260" s="26" t="s">
        <v>11351</v>
      </c>
      <c r="D260" t="s">
        <v>169</v>
      </c>
      <c r="E260" s="27" t="s">
        <v>11352</v>
      </c>
      <c r="F260" s="28" t="s">
        <v>207</v>
      </c>
      <c r="G260" s="29">
        <v>1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11186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 ht="25.5">
      <c r="A261" s="1" t="s">
        <v>173</v>
      </c>
      <c r="E261" s="27" t="s">
        <v>11353</v>
      </c>
    </row>
    <row r="262" ht="25.5">
      <c r="A262" s="1" t="s">
        <v>174</v>
      </c>
      <c r="E262" s="33" t="s">
        <v>11294</v>
      </c>
    </row>
    <row r="263">
      <c r="A263" s="1" t="s">
        <v>176</v>
      </c>
      <c r="E263" s="27" t="s">
        <v>169</v>
      </c>
    </row>
    <row r="264">
      <c r="A264" s="1" t="s">
        <v>167</v>
      </c>
      <c r="B264" s="1">
        <v>63</v>
      </c>
      <c r="C264" s="26" t="s">
        <v>11309</v>
      </c>
      <c r="D264" t="s">
        <v>378</v>
      </c>
      <c r="E264" s="27" t="s">
        <v>11310</v>
      </c>
      <c r="F264" s="28" t="s">
        <v>743</v>
      </c>
      <c r="G264" s="29">
        <v>9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11186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 ht="25.5">
      <c r="A266" s="1" t="s">
        <v>174</v>
      </c>
      <c r="E266" s="33" t="s">
        <v>11354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64</v>
      </c>
      <c r="C268" s="26" t="s">
        <v>11355</v>
      </c>
      <c r="D268" t="s">
        <v>169</v>
      </c>
      <c r="E268" s="27" t="s">
        <v>11356</v>
      </c>
      <c r="F268" s="28" t="s">
        <v>743</v>
      </c>
      <c r="G268" s="29">
        <v>1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11186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 ht="38.25">
      <c r="A269" s="1" t="s">
        <v>173</v>
      </c>
      <c r="E269" s="27" t="s">
        <v>11357</v>
      </c>
    </row>
    <row r="270" ht="25.5">
      <c r="A270" s="1" t="s">
        <v>174</v>
      </c>
      <c r="E270" s="33" t="s">
        <v>11294</v>
      </c>
    </row>
    <row r="271">
      <c r="A271" s="1" t="s">
        <v>176</v>
      </c>
      <c r="E271" s="27" t="s">
        <v>169</v>
      </c>
    </row>
    <row r="272" ht="25.5">
      <c r="A272" s="1" t="s">
        <v>167</v>
      </c>
      <c r="B272" s="1">
        <v>65</v>
      </c>
      <c r="C272" s="26" t="s">
        <v>11358</v>
      </c>
      <c r="D272" t="s">
        <v>169</v>
      </c>
      <c r="E272" s="27" t="s">
        <v>11359</v>
      </c>
      <c r="F272" s="28" t="s">
        <v>743</v>
      </c>
      <c r="G272" s="29">
        <v>2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11186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 ht="25.5">
      <c r="A274" s="1" t="s">
        <v>174</v>
      </c>
      <c r="E274" s="33" t="s">
        <v>11297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66</v>
      </c>
      <c r="C276" s="26" t="s">
        <v>11360</v>
      </c>
      <c r="D276" t="s">
        <v>169</v>
      </c>
      <c r="E276" s="27" t="s">
        <v>11361</v>
      </c>
      <c r="F276" s="28" t="s">
        <v>207</v>
      </c>
      <c r="G276" s="29">
        <v>3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11186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 ht="25.5">
      <c r="A278" s="1" t="s">
        <v>174</v>
      </c>
      <c r="E278" s="33" t="s">
        <v>11362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67</v>
      </c>
      <c r="C280" s="26" t="s">
        <v>11332</v>
      </c>
      <c r="D280" t="s">
        <v>378</v>
      </c>
      <c r="E280" s="27" t="s">
        <v>11333</v>
      </c>
      <c r="F280" s="28" t="s">
        <v>308</v>
      </c>
      <c r="G280" s="29">
        <v>0.46999999999999997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11186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 ht="25.5">
      <c r="A281" s="1" t="s">
        <v>173</v>
      </c>
      <c r="E281" s="27" t="s">
        <v>11363</v>
      </c>
    </row>
    <row r="282" ht="25.5">
      <c r="A282" s="1" t="s">
        <v>174</v>
      </c>
      <c r="E282" s="33" t="s">
        <v>11364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68</v>
      </c>
      <c r="C284" s="26" t="s">
        <v>8540</v>
      </c>
      <c r="D284" t="s">
        <v>378</v>
      </c>
      <c r="E284" s="27" t="s">
        <v>11336</v>
      </c>
      <c r="F284" s="28" t="s">
        <v>743</v>
      </c>
      <c r="G284" s="29">
        <v>9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169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 ht="25.5">
      <c r="A286" s="1" t="s">
        <v>174</v>
      </c>
      <c r="E286" s="33" t="s">
        <v>11365</v>
      </c>
    </row>
    <row r="287" ht="89.25">
      <c r="A287" s="1" t="s">
        <v>176</v>
      </c>
      <c r="E287" s="27" t="s">
        <v>11338</v>
      </c>
    </row>
    <row r="288" ht="25.5">
      <c r="A288" s="1" t="s">
        <v>167</v>
      </c>
      <c r="B288" s="1">
        <v>69</v>
      </c>
      <c r="C288" s="26" t="s">
        <v>11366</v>
      </c>
      <c r="D288" t="s">
        <v>169</v>
      </c>
      <c r="E288" s="27" t="s">
        <v>11367</v>
      </c>
      <c r="F288" s="28" t="s">
        <v>743</v>
      </c>
      <c r="G288" s="29">
        <v>1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169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 ht="25.5">
      <c r="A290" s="1" t="s">
        <v>174</v>
      </c>
      <c r="E290" s="33" t="s">
        <v>11294</v>
      </c>
    </row>
    <row r="291">
      <c r="A291" s="1" t="s">
        <v>176</v>
      </c>
      <c r="E291" s="27" t="s">
        <v>169</v>
      </c>
    </row>
    <row r="292">
      <c r="A292" s="1" t="s">
        <v>167</v>
      </c>
      <c r="B292" s="1">
        <v>70</v>
      </c>
      <c r="C292" s="26" t="s">
        <v>11368</v>
      </c>
      <c r="D292" t="s">
        <v>169</v>
      </c>
      <c r="E292" s="27" t="s">
        <v>11369</v>
      </c>
      <c r="F292" s="28" t="s">
        <v>743</v>
      </c>
      <c r="G292" s="29">
        <v>1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169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 ht="25.5">
      <c r="A294" s="1" t="s">
        <v>174</v>
      </c>
      <c r="E294" s="33" t="s">
        <v>11294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71</v>
      </c>
      <c r="C296" s="26" t="s">
        <v>11370</v>
      </c>
      <c r="D296" t="s">
        <v>169</v>
      </c>
      <c r="E296" s="27" t="s">
        <v>11371</v>
      </c>
      <c r="F296" s="28" t="s">
        <v>743</v>
      </c>
      <c r="G296" s="29">
        <v>1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169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 ht="76.5">
      <c r="A297" s="1" t="s">
        <v>173</v>
      </c>
      <c r="E297" s="27" t="s">
        <v>11372</v>
      </c>
    </row>
    <row r="298" ht="25.5">
      <c r="A298" s="1" t="s">
        <v>174</v>
      </c>
      <c r="E298" s="33" t="s">
        <v>11294</v>
      </c>
    </row>
    <row r="299">
      <c r="A299" s="1" t="s">
        <v>176</v>
      </c>
      <c r="E299" s="27" t="s">
        <v>11373</v>
      </c>
    </row>
    <row r="300">
      <c r="A300" s="1" t="s">
        <v>167</v>
      </c>
      <c r="B300" s="1">
        <v>72</v>
      </c>
      <c r="C300" s="26" t="s">
        <v>11374</v>
      </c>
      <c r="D300" t="s">
        <v>169</v>
      </c>
      <c r="E300" s="27" t="s">
        <v>11371</v>
      </c>
      <c r="F300" s="28" t="s">
        <v>743</v>
      </c>
      <c r="G300" s="29">
        <v>1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169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 ht="76.5">
      <c r="A301" s="1" t="s">
        <v>173</v>
      </c>
      <c r="E301" s="27" t="s">
        <v>11372</v>
      </c>
    </row>
    <row r="302" ht="25.5">
      <c r="A302" s="1" t="s">
        <v>174</v>
      </c>
      <c r="E302" s="33" t="s">
        <v>11294</v>
      </c>
    </row>
    <row r="303">
      <c r="A303" s="1" t="s">
        <v>176</v>
      </c>
      <c r="E303" s="27" t="s">
        <v>11375</v>
      </c>
    </row>
    <row r="304">
      <c r="A304" s="1" t="s">
        <v>167</v>
      </c>
      <c r="B304" s="1">
        <v>73</v>
      </c>
      <c r="C304" s="26" t="s">
        <v>11376</v>
      </c>
      <c r="D304" t="s">
        <v>169</v>
      </c>
      <c r="E304" s="27" t="s">
        <v>11371</v>
      </c>
      <c r="F304" s="28" t="s">
        <v>743</v>
      </c>
      <c r="G304" s="29">
        <v>1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169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 ht="76.5">
      <c r="A305" s="1" t="s">
        <v>173</v>
      </c>
      <c r="E305" s="27" t="s">
        <v>11372</v>
      </c>
    </row>
    <row r="306" ht="25.5">
      <c r="A306" s="1" t="s">
        <v>174</v>
      </c>
      <c r="E306" s="33" t="s">
        <v>11294</v>
      </c>
    </row>
    <row r="307">
      <c r="A307" s="1" t="s">
        <v>176</v>
      </c>
      <c r="E307" s="27" t="s">
        <v>11377</v>
      </c>
    </row>
    <row r="308">
      <c r="A308" s="1" t="s">
        <v>167</v>
      </c>
      <c r="B308" s="1">
        <v>74</v>
      </c>
      <c r="C308" s="26" t="s">
        <v>4152</v>
      </c>
      <c r="D308" t="s">
        <v>169</v>
      </c>
      <c r="E308" s="27" t="s">
        <v>11371</v>
      </c>
      <c r="F308" s="28" t="s">
        <v>743</v>
      </c>
      <c r="G308" s="29">
        <v>1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169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 ht="76.5">
      <c r="A309" s="1" t="s">
        <v>173</v>
      </c>
      <c r="E309" s="27" t="s">
        <v>11372</v>
      </c>
    </row>
    <row r="310" ht="25.5">
      <c r="A310" s="1" t="s">
        <v>174</v>
      </c>
      <c r="E310" s="33" t="s">
        <v>11294</v>
      </c>
    </row>
    <row r="311">
      <c r="A311" s="1" t="s">
        <v>176</v>
      </c>
      <c r="E311" s="27" t="s">
        <v>11378</v>
      </c>
    </row>
    <row r="312">
      <c r="A312" s="1" t="s">
        <v>167</v>
      </c>
      <c r="B312" s="1">
        <v>75</v>
      </c>
      <c r="C312" s="26" t="s">
        <v>4155</v>
      </c>
      <c r="D312" t="s">
        <v>169</v>
      </c>
      <c r="E312" s="27" t="s">
        <v>11371</v>
      </c>
      <c r="F312" s="28" t="s">
        <v>743</v>
      </c>
      <c r="G312" s="29">
        <v>1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169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 ht="76.5">
      <c r="A313" s="1" t="s">
        <v>173</v>
      </c>
      <c r="E313" s="27" t="s">
        <v>11372</v>
      </c>
    </row>
    <row r="314" ht="25.5">
      <c r="A314" s="1" t="s">
        <v>174</v>
      </c>
      <c r="E314" s="33" t="s">
        <v>11294</v>
      </c>
    </row>
    <row r="315">
      <c r="A315" s="1" t="s">
        <v>176</v>
      </c>
      <c r="E315" s="27" t="s">
        <v>11379</v>
      </c>
    </row>
    <row r="316">
      <c r="A316" s="1" t="s">
        <v>167</v>
      </c>
      <c r="B316" s="1">
        <v>76</v>
      </c>
      <c r="C316" s="26" t="s">
        <v>4157</v>
      </c>
      <c r="D316" t="s">
        <v>169</v>
      </c>
      <c r="E316" s="27" t="s">
        <v>11371</v>
      </c>
      <c r="F316" s="28" t="s">
        <v>743</v>
      </c>
      <c r="G316" s="29">
        <v>2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169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 ht="76.5">
      <c r="A317" s="1" t="s">
        <v>173</v>
      </c>
      <c r="E317" s="27" t="s">
        <v>11372</v>
      </c>
    </row>
    <row r="318" ht="25.5">
      <c r="A318" s="1" t="s">
        <v>174</v>
      </c>
      <c r="E318" s="33" t="s">
        <v>11297</v>
      </c>
    </row>
    <row r="319">
      <c r="A319" s="1" t="s">
        <v>176</v>
      </c>
      <c r="E319" s="27" t="s">
        <v>11380</v>
      </c>
    </row>
    <row r="320">
      <c r="A320" s="1" t="s">
        <v>164</v>
      </c>
      <c r="C320" s="22" t="s">
        <v>11381</v>
      </c>
      <c r="E320" s="23" t="s">
        <v>11382</v>
      </c>
      <c r="L320" s="24">
        <f>SUMIFS(L321:L376,A321:A376,"P")</f>
        <v>0</v>
      </c>
      <c r="M320" s="24">
        <f>SUMIFS(M321:M376,A321:A376,"P")</f>
        <v>0</v>
      </c>
      <c r="N320" s="25"/>
    </row>
    <row r="321">
      <c r="A321" s="1" t="s">
        <v>167</v>
      </c>
      <c r="B321" s="1">
        <v>77</v>
      </c>
      <c r="C321" s="26" t="s">
        <v>11383</v>
      </c>
      <c r="D321" t="s">
        <v>169</v>
      </c>
      <c r="E321" s="27" t="s">
        <v>11384</v>
      </c>
      <c r="F321" s="28" t="s">
        <v>171</v>
      </c>
      <c r="G321" s="29">
        <v>136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11186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 ht="25.5">
      <c r="A323" s="1" t="s">
        <v>174</v>
      </c>
      <c r="E323" s="33" t="s">
        <v>11385</v>
      </c>
    </row>
    <row r="324">
      <c r="A324" s="1" t="s">
        <v>176</v>
      </c>
      <c r="E324" s="27" t="s">
        <v>11386</v>
      </c>
    </row>
    <row r="325">
      <c r="A325" s="1" t="s">
        <v>167</v>
      </c>
      <c r="B325" s="1">
        <v>78</v>
      </c>
      <c r="C325" s="26" t="s">
        <v>11387</v>
      </c>
      <c r="D325" t="s">
        <v>169</v>
      </c>
      <c r="E325" s="27" t="s">
        <v>11388</v>
      </c>
      <c r="F325" s="28" t="s">
        <v>171</v>
      </c>
      <c r="G325" s="29">
        <v>448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11186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 ht="25.5">
      <c r="A326" s="1" t="s">
        <v>173</v>
      </c>
      <c r="E326" s="27" t="s">
        <v>11389</v>
      </c>
    </row>
    <row r="327" ht="25.5">
      <c r="A327" s="1" t="s">
        <v>174</v>
      </c>
      <c r="E327" s="33" t="s">
        <v>11390</v>
      </c>
    </row>
    <row r="328" ht="63.75">
      <c r="A328" s="1" t="s">
        <v>176</v>
      </c>
      <c r="E328" s="27" t="s">
        <v>11391</v>
      </c>
    </row>
    <row r="329">
      <c r="A329" s="1" t="s">
        <v>167</v>
      </c>
      <c r="B329" s="1">
        <v>79</v>
      </c>
      <c r="C329" s="26" t="s">
        <v>11392</v>
      </c>
      <c r="D329" t="s">
        <v>169</v>
      </c>
      <c r="E329" s="27" t="s">
        <v>11393</v>
      </c>
      <c r="F329" s="28" t="s">
        <v>171</v>
      </c>
      <c r="G329" s="29">
        <v>250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11186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 ht="25.5">
      <c r="A330" s="1" t="s">
        <v>173</v>
      </c>
      <c r="E330" s="27" t="s">
        <v>11394</v>
      </c>
    </row>
    <row r="331" ht="25.5">
      <c r="A331" s="1" t="s">
        <v>174</v>
      </c>
      <c r="E331" s="33" t="s">
        <v>11395</v>
      </c>
    </row>
    <row r="332" ht="63.75">
      <c r="A332" s="1" t="s">
        <v>176</v>
      </c>
      <c r="E332" s="27" t="s">
        <v>11391</v>
      </c>
    </row>
    <row r="333">
      <c r="A333" s="1" t="s">
        <v>167</v>
      </c>
      <c r="B333" s="1">
        <v>80</v>
      </c>
      <c r="C333" s="26" t="s">
        <v>11396</v>
      </c>
      <c r="D333" t="s">
        <v>169</v>
      </c>
      <c r="E333" s="27" t="s">
        <v>11397</v>
      </c>
      <c r="F333" s="28" t="s">
        <v>171</v>
      </c>
      <c r="G333" s="29">
        <v>124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11186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 ht="25.5">
      <c r="A334" s="1" t="s">
        <v>173</v>
      </c>
      <c r="E334" s="27" t="s">
        <v>11398</v>
      </c>
    </row>
    <row r="335" ht="25.5">
      <c r="A335" s="1" t="s">
        <v>174</v>
      </c>
      <c r="E335" s="33" t="s">
        <v>11399</v>
      </c>
    </row>
    <row r="336" ht="63.75">
      <c r="A336" s="1" t="s">
        <v>176</v>
      </c>
      <c r="E336" s="27" t="s">
        <v>11391</v>
      </c>
    </row>
    <row r="337">
      <c r="A337" s="1" t="s">
        <v>167</v>
      </c>
      <c r="B337" s="1">
        <v>81</v>
      </c>
      <c r="C337" s="26" t="s">
        <v>11400</v>
      </c>
      <c r="D337" t="s">
        <v>169</v>
      </c>
      <c r="E337" s="27" t="s">
        <v>11401</v>
      </c>
      <c r="F337" s="28" t="s">
        <v>171</v>
      </c>
      <c r="G337" s="29">
        <v>40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11186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 ht="25.5">
      <c r="A338" s="1" t="s">
        <v>173</v>
      </c>
      <c r="E338" s="27" t="s">
        <v>11402</v>
      </c>
    </row>
    <row r="339" ht="25.5">
      <c r="A339" s="1" t="s">
        <v>174</v>
      </c>
      <c r="E339" s="33" t="s">
        <v>11403</v>
      </c>
    </row>
    <row r="340" ht="63.75">
      <c r="A340" s="1" t="s">
        <v>176</v>
      </c>
      <c r="E340" s="27" t="s">
        <v>11391</v>
      </c>
    </row>
    <row r="341">
      <c r="A341" s="1" t="s">
        <v>167</v>
      </c>
      <c r="B341" s="1">
        <v>82</v>
      </c>
      <c r="C341" s="26" t="s">
        <v>11404</v>
      </c>
      <c r="D341" t="s">
        <v>169</v>
      </c>
      <c r="E341" s="27" t="s">
        <v>11405</v>
      </c>
      <c r="F341" s="28" t="s">
        <v>171</v>
      </c>
      <c r="G341" s="29">
        <v>35</v>
      </c>
      <c r="H341" s="28">
        <v>0</v>
      </c>
      <c r="I341" s="30">
        <f>ROUND(G341*H341,P4)</f>
        <v>0</v>
      </c>
      <c r="L341" s="31">
        <v>0</v>
      </c>
      <c r="M341" s="24">
        <f>ROUND(G341*L341,P4)</f>
        <v>0</v>
      </c>
      <c r="N341" s="25" t="s">
        <v>11186</v>
      </c>
      <c r="O341" s="32">
        <f>M341*AA341</f>
        <v>0</v>
      </c>
      <c r="P341" s="1">
        <v>3</v>
      </c>
      <c r="AA341" s="1">
        <f>IF(P341=1,$O$3,IF(P341=2,$O$4,$O$5))</f>
        <v>0</v>
      </c>
    </row>
    <row r="342" ht="25.5">
      <c r="A342" s="1" t="s">
        <v>173</v>
      </c>
      <c r="E342" s="27" t="s">
        <v>11406</v>
      </c>
    </row>
    <row r="343" ht="25.5">
      <c r="A343" s="1" t="s">
        <v>174</v>
      </c>
      <c r="E343" s="33" t="s">
        <v>11407</v>
      </c>
    </row>
    <row r="344" ht="63.75">
      <c r="A344" s="1" t="s">
        <v>176</v>
      </c>
      <c r="E344" s="27" t="s">
        <v>11391</v>
      </c>
    </row>
    <row r="345">
      <c r="A345" s="1" t="s">
        <v>167</v>
      </c>
      <c r="B345" s="1">
        <v>83</v>
      </c>
      <c r="C345" s="26" t="s">
        <v>11408</v>
      </c>
      <c r="D345" t="s">
        <v>169</v>
      </c>
      <c r="E345" s="27" t="s">
        <v>11409</v>
      </c>
      <c r="F345" s="28" t="s">
        <v>171</v>
      </c>
      <c r="G345" s="29">
        <v>66</v>
      </c>
      <c r="H345" s="28">
        <v>0</v>
      </c>
      <c r="I345" s="30">
        <f>ROUND(G345*H345,P4)</f>
        <v>0</v>
      </c>
      <c r="L345" s="31">
        <v>0</v>
      </c>
      <c r="M345" s="24">
        <f>ROUND(G345*L345,P4)</f>
        <v>0</v>
      </c>
      <c r="N345" s="25" t="s">
        <v>11186</v>
      </c>
      <c r="O345" s="32">
        <f>M345*AA345</f>
        <v>0</v>
      </c>
      <c r="P345" s="1">
        <v>3</v>
      </c>
      <c r="AA345" s="1">
        <f>IF(P345=1,$O$3,IF(P345=2,$O$4,$O$5))</f>
        <v>0</v>
      </c>
    </row>
    <row r="346" ht="25.5">
      <c r="A346" s="1" t="s">
        <v>173</v>
      </c>
      <c r="E346" s="27" t="s">
        <v>11410</v>
      </c>
    </row>
    <row r="347" ht="25.5">
      <c r="A347" s="1" t="s">
        <v>174</v>
      </c>
      <c r="E347" s="33" t="s">
        <v>11411</v>
      </c>
    </row>
    <row r="348" ht="63.75">
      <c r="A348" s="1" t="s">
        <v>176</v>
      </c>
      <c r="E348" s="27" t="s">
        <v>11391</v>
      </c>
    </row>
    <row r="349" ht="25.5">
      <c r="A349" s="1" t="s">
        <v>167</v>
      </c>
      <c r="B349" s="1">
        <v>84</v>
      </c>
      <c r="C349" s="26" t="s">
        <v>11412</v>
      </c>
      <c r="D349" t="s">
        <v>169</v>
      </c>
      <c r="E349" s="27" t="s">
        <v>11413</v>
      </c>
      <c r="F349" s="28" t="s">
        <v>171</v>
      </c>
      <c r="G349" s="29">
        <v>35</v>
      </c>
      <c r="H349" s="28">
        <v>0</v>
      </c>
      <c r="I349" s="30">
        <f>ROUND(G349*H349,P4)</f>
        <v>0</v>
      </c>
      <c r="L349" s="31">
        <v>0</v>
      </c>
      <c r="M349" s="24">
        <f>ROUND(G349*L349,P4)</f>
        <v>0</v>
      </c>
      <c r="N349" s="25" t="s">
        <v>11186</v>
      </c>
      <c r="O349" s="32">
        <f>M349*AA349</f>
        <v>0</v>
      </c>
      <c r="P349" s="1">
        <v>3</v>
      </c>
      <c r="AA349" s="1">
        <f>IF(P349=1,$O$3,IF(P349=2,$O$4,$O$5))</f>
        <v>0</v>
      </c>
    </row>
    <row r="350" ht="25.5">
      <c r="A350" s="1" t="s">
        <v>173</v>
      </c>
      <c r="E350" s="27" t="s">
        <v>11414</v>
      </c>
    </row>
    <row r="351" ht="25.5">
      <c r="A351" s="1" t="s">
        <v>174</v>
      </c>
      <c r="E351" s="33" t="s">
        <v>11407</v>
      </c>
    </row>
    <row r="352" ht="63.75">
      <c r="A352" s="1" t="s">
        <v>176</v>
      </c>
      <c r="E352" s="27" t="s">
        <v>11415</v>
      </c>
    </row>
    <row r="353">
      <c r="A353" s="1" t="s">
        <v>167</v>
      </c>
      <c r="B353" s="1">
        <v>85</v>
      </c>
      <c r="C353" s="26" t="s">
        <v>11416</v>
      </c>
      <c r="D353" t="s">
        <v>169</v>
      </c>
      <c r="E353" s="27" t="s">
        <v>11417</v>
      </c>
      <c r="F353" s="28" t="s">
        <v>207</v>
      </c>
      <c r="G353" s="29">
        <v>2</v>
      </c>
      <c r="H353" s="28">
        <v>0</v>
      </c>
      <c r="I353" s="30">
        <f>ROUND(G353*H353,P4)</f>
        <v>0</v>
      </c>
      <c r="L353" s="31">
        <v>0</v>
      </c>
      <c r="M353" s="24">
        <f>ROUND(G353*L353,P4)</f>
        <v>0</v>
      </c>
      <c r="N353" s="25" t="s">
        <v>11186</v>
      </c>
      <c r="O353" s="32">
        <f>M353*AA353</f>
        <v>0</v>
      </c>
      <c r="P353" s="1">
        <v>3</v>
      </c>
      <c r="AA353" s="1">
        <f>IF(P353=1,$O$3,IF(P353=2,$O$4,$O$5))</f>
        <v>0</v>
      </c>
    </row>
    <row r="354">
      <c r="A354" s="1" t="s">
        <v>173</v>
      </c>
      <c r="E354" s="27" t="s">
        <v>169</v>
      </c>
    </row>
    <row r="355" ht="25.5">
      <c r="A355" s="1" t="s">
        <v>174</v>
      </c>
      <c r="E355" s="33" t="s">
        <v>11418</v>
      </c>
    </row>
    <row r="356" ht="25.5">
      <c r="A356" s="1" t="s">
        <v>176</v>
      </c>
      <c r="E356" s="27" t="s">
        <v>11419</v>
      </c>
    </row>
    <row r="357">
      <c r="A357" s="1" t="s">
        <v>167</v>
      </c>
      <c r="B357" s="1">
        <v>86</v>
      </c>
      <c r="C357" s="26" t="s">
        <v>11420</v>
      </c>
      <c r="D357" t="s">
        <v>169</v>
      </c>
      <c r="E357" s="27" t="s">
        <v>11421</v>
      </c>
      <c r="F357" s="28" t="s">
        <v>171</v>
      </c>
      <c r="G357" s="29">
        <v>998</v>
      </c>
      <c r="H357" s="28">
        <v>0</v>
      </c>
      <c r="I357" s="30">
        <f>ROUND(G357*H357,P4)</f>
        <v>0</v>
      </c>
      <c r="L357" s="31">
        <v>0</v>
      </c>
      <c r="M357" s="24">
        <f>ROUND(G357*L357,P4)</f>
        <v>0</v>
      </c>
      <c r="N357" s="25" t="s">
        <v>11186</v>
      </c>
      <c r="O357" s="32">
        <f>M357*AA357</f>
        <v>0</v>
      </c>
      <c r="P357" s="1">
        <v>3</v>
      </c>
      <c r="AA357" s="1">
        <f>IF(P357=1,$O$3,IF(P357=2,$O$4,$O$5))</f>
        <v>0</v>
      </c>
    </row>
    <row r="358" ht="25.5">
      <c r="A358" s="1" t="s">
        <v>173</v>
      </c>
      <c r="E358" s="27" t="s">
        <v>11422</v>
      </c>
    </row>
    <row r="359" ht="25.5">
      <c r="A359" s="1" t="s">
        <v>174</v>
      </c>
      <c r="E359" s="33" t="s">
        <v>11423</v>
      </c>
    </row>
    <row r="360">
      <c r="A360" s="1" t="s">
        <v>176</v>
      </c>
      <c r="E360" s="27" t="s">
        <v>169</v>
      </c>
    </row>
    <row r="361">
      <c r="A361" s="1" t="s">
        <v>167</v>
      </c>
      <c r="B361" s="1">
        <v>87</v>
      </c>
      <c r="C361" s="26" t="s">
        <v>11424</v>
      </c>
      <c r="D361" t="s">
        <v>169</v>
      </c>
      <c r="E361" s="27" t="s">
        <v>11425</v>
      </c>
      <c r="F361" s="28" t="s">
        <v>171</v>
      </c>
      <c r="G361" s="29">
        <v>101</v>
      </c>
      <c r="H361" s="28">
        <v>0</v>
      </c>
      <c r="I361" s="30">
        <f>ROUND(G361*H361,P4)</f>
        <v>0</v>
      </c>
      <c r="L361" s="31">
        <v>0</v>
      </c>
      <c r="M361" s="24">
        <f>ROUND(G361*L361,P4)</f>
        <v>0</v>
      </c>
      <c r="N361" s="25" t="s">
        <v>11186</v>
      </c>
      <c r="O361" s="32">
        <f>M361*AA361</f>
        <v>0</v>
      </c>
      <c r="P361" s="1">
        <v>3</v>
      </c>
      <c r="AA361" s="1">
        <f>IF(P361=1,$O$3,IF(P361=2,$O$4,$O$5))</f>
        <v>0</v>
      </c>
    </row>
    <row r="362" ht="25.5">
      <c r="A362" s="1" t="s">
        <v>173</v>
      </c>
      <c r="E362" s="27" t="s">
        <v>11426</v>
      </c>
    </row>
    <row r="363" ht="25.5">
      <c r="A363" s="1" t="s">
        <v>174</v>
      </c>
      <c r="E363" s="33" t="s">
        <v>11427</v>
      </c>
    </row>
    <row r="364">
      <c r="A364" s="1" t="s">
        <v>176</v>
      </c>
      <c r="E364" s="27" t="s">
        <v>169</v>
      </c>
    </row>
    <row r="365">
      <c r="A365" s="1" t="s">
        <v>167</v>
      </c>
      <c r="B365" s="1">
        <v>88</v>
      </c>
      <c r="C365" s="26" t="s">
        <v>11428</v>
      </c>
      <c r="D365" t="s">
        <v>169</v>
      </c>
      <c r="E365" s="27" t="s">
        <v>11429</v>
      </c>
      <c r="F365" s="28" t="s">
        <v>171</v>
      </c>
      <c r="G365" s="29">
        <v>35</v>
      </c>
      <c r="H365" s="28">
        <v>0</v>
      </c>
      <c r="I365" s="30">
        <f>ROUND(G365*H365,P4)</f>
        <v>0</v>
      </c>
      <c r="L365" s="31">
        <v>0</v>
      </c>
      <c r="M365" s="24">
        <f>ROUND(G365*L365,P4)</f>
        <v>0</v>
      </c>
      <c r="N365" s="25" t="s">
        <v>11186</v>
      </c>
      <c r="O365" s="32">
        <f>M365*AA365</f>
        <v>0</v>
      </c>
      <c r="P365" s="1">
        <v>3</v>
      </c>
      <c r="AA365" s="1">
        <f>IF(P365=1,$O$3,IF(P365=2,$O$4,$O$5))</f>
        <v>0</v>
      </c>
    </row>
    <row r="366" ht="25.5">
      <c r="A366" s="1" t="s">
        <v>173</v>
      </c>
      <c r="E366" s="27" t="s">
        <v>11430</v>
      </c>
    </row>
    <row r="367" ht="25.5">
      <c r="A367" s="1" t="s">
        <v>174</v>
      </c>
      <c r="E367" s="33" t="s">
        <v>11431</v>
      </c>
    </row>
    <row r="368">
      <c r="A368" s="1" t="s">
        <v>176</v>
      </c>
      <c r="E368" s="27" t="s">
        <v>169</v>
      </c>
    </row>
    <row r="369">
      <c r="A369" s="1" t="s">
        <v>167</v>
      </c>
      <c r="B369" s="1">
        <v>89</v>
      </c>
      <c r="C369" s="26" t="s">
        <v>11432</v>
      </c>
      <c r="D369" t="s">
        <v>169</v>
      </c>
      <c r="E369" s="27" t="s">
        <v>11433</v>
      </c>
      <c r="F369" s="28" t="s">
        <v>171</v>
      </c>
      <c r="G369" s="29">
        <v>136</v>
      </c>
      <c r="H369" s="28">
        <v>0</v>
      </c>
      <c r="I369" s="30">
        <f>ROUND(G369*H369,P4)</f>
        <v>0</v>
      </c>
      <c r="L369" s="31">
        <v>0</v>
      </c>
      <c r="M369" s="24">
        <f>ROUND(G369*L369,P4)</f>
        <v>0</v>
      </c>
      <c r="N369" s="25" t="s">
        <v>11186</v>
      </c>
      <c r="O369" s="32">
        <f>M369*AA369</f>
        <v>0</v>
      </c>
      <c r="P369" s="1">
        <v>3</v>
      </c>
      <c r="AA369" s="1">
        <f>IF(P369=1,$O$3,IF(P369=2,$O$4,$O$5))</f>
        <v>0</v>
      </c>
    </row>
    <row r="370">
      <c r="A370" s="1" t="s">
        <v>173</v>
      </c>
      <c r="E370" s="27" t="s">
        <v>169</v>
      </c>
    </row>
    <row r="371" ht="25.5">
      <c r="A371" s="1" t="s">
        <v>174</v>
      </c>
      <c r="E371" s="33" t="s">
        <v>11434</v>
      </c>
    </row>
    <row r="372">
      <c r="A372" s="1" t="s">
        <v>176</v>
      </c>
      <c r="E372" s="27" t="s">
        <v>169</v>
      </c>
    </row>
    <row r="373">
      <c r="A373" s="1" t="s">
        <v>167</v>
      </c>
      <c r="B373" s="1">
        <v>90</v>
      </c>
      <c r="C373" s="26" t="s">
        <v>11435</v>
      </c>
      <c r="D373" t="s">
        <v>169</v>
      </c>
      <c r="E373" s="27" t="s">
        <v>11436</v>
      </c>
      <c r="F373" s="28" t="s">
        <v>308</v>
      </c>
      <c r="G373" s="29">
        <v>2.8799999999999999</v>
      </c>
      <c r="H373" s="28">
        <v>0</v>
      </c>
      <c r="I373" s="30">
        <f>ROUND(G373*H373,P4)</f>
        <v>0</v>
      </c>
      <c r="L373" s="31">
        <v>0</v>
      </c>
      <c r="M373" s="24">
        <f>ROUND(G373*L373,P4)</f>
        <v>0</v>
      </c>
      <c r="N373" s="25" t="s">
        <v>11186</v>
      </c>
      <c r="O373" s="32">
        <f>M373*AA373</f>
        <v>0</v>
      </c>
      <c r="P373" s="1">
        <v>3</v>
      </c>
      <c r="AA373" s="1">
        <f>IF(P373=1,$O$3,IF(P373=2,$O$4,$O$5))</f>
        <v>0</v>
      </c>
    </row>
    <row r="374" ht="25.5">
      <c r="A374" s="1" t="s">
        <v>173</v>
      </c>
      <c r="E374" s="27" t="s">
        <v>11437</v>
      </c>
    </row>
    <row r="375" ht="25.5">
      <c r="A375" s="1" t="s">
        <v>174</v>
      </c>
      <c r="E375" s="33" t="s">
        <v>11438</v>
      </c>
    </row>
    <row r="376">
      <c r="A376" s="1" t="s">
        <v>176</v>
      </c>
      <c r="E376" s="27" t="s">
        <v>169</v>
      </c>
    </row>
    <row r="377">
      <c r="A377" s="1" t="s">
        <v>164</v>
      </c>
      <c r="C377" s="22" t="s">
        <v>11439</v>
      </c>
      <c r="E377" s="23" t="s">
        <v>11440</v>
      </c>
      <c r="L377" s="24">
        <f>SUMIFS(L378:L449,A378:A449,"P")</f>
        <v>0</v>
      </c>
      <c r="M377" s="24">
        <f>SUMIFS(M378:M449,A378:A449,"P")</f>
        <v>0</v>
      </c>
      <c r="N377" s="25"/>
    </row>
    <row r="378">
      <c r="A378" s="1" t="s">
        <v>167</v>
      </c>
      <c r="B378" s="1">
        <v>91</v>
      </c>
      <c r="C378" s="26" t="s">
        <v>11387</v>
      </c>
      <c r="D378" t="s">
        <v>378</v>
      </c>
      <c r="E378" s="27" t="s">
        <v>11388</v>
      </c>
      <c r="F378" s="28" t="s">
        <v>171</v>
      </c>
      <c r="G378" s="29">
        <v>877</v>
      </c>
      <c r="H378" s="28">
        <v>0</v>
      </c>
      <c r="I378" s="30">
        <f>ROUND(G378*H378,P4)</f>
        <v>0</v>
      </c>
      <c r="L378" s="31">
        <v>0</v>
      </c>
      <c r="M378" s="24">
        <f>ROUND(G378*L378,P4)</f>
        <v>0</v>
      </c>
      <c r="N378" s="25" t="s">
        <v>11186</v>
      </c>
      <c r="O378" s="32">
        <f>M378*AA378</f>
        <v>0</v>
      </c>
      <c r="P378" s="1">
        <v>3</v>
      </c>
      <c r="AA378" s="1">
        <f>IF(P378=1,$O$3,IF(P378=2,$O$4,$O$5))</f>
        <v>0</v>
      </c>
    </row>
    <row r="379" ht="25.5">
      <c r="A379" s="1" t="s">
        <v>173</v>
      </c>
      <c r="E379" s="27" t="s">
        <v>11389</v>
      </c>
    </row>
    <row r="380" ht="25.5">
      <c r="A380" s="1" t="s">
        <v>174</v>
      </c>
      <c r="E380" s="33" t="s">
        <v>11441</v>
      </c>
    </row>
    <row r="381" ht="63.75">
      <c r="A381" s="1" t="s">
        <v>176</v>
      </c>
      <c r="E381" s="27" t="s">
        <v>11391</v>
      </c>
    </row>
    <row r="382">
      <c r="A382" s="1" t="s">
        <v>167</v>
      </c>
      <c r="B382" s="1">
        <v>92</v>
      </c>
      <c r="C382" s="26" t="s">
        <v>11392</v>
      </c>
      <c r="D382" t="s">
        <v>378</v>
      </c>
      <c r="E382" s="27" t="s">
        <v>11393</v>
      </c>
      <c r="F382" s="28" t="s">
        <v>171</v>
      </c>
      <c r="G382" s="29">
        <v>557</v>
      </c>
      <c r="H382" s="28">
        <v>0</v>
      </c>
      <c r="I382" s="30">
        <f>ROUND(G382*H382,P4)</f>
        <v>0</v>
      </c>
      <c r="L382" s="31">
        <v>0</v>
      </c>
      <c r="M382" s="24">
        <f>ROUND(G382*L382,P4)</f>
        <v>0</v>
      </c>
      <c r="N382" s="25" t="s">
        <v>11186</v>
      </c>
      <c r="O382" s="32">
        <f>M382*AA382</f>
        <v>0</v>
      </c>
      <c r="P382" s="1">
        <v>3</v>
      </c>
      <c r="AA382" s="1">
        <f>IF(P382=1,$O$3,IF(P382=2,$O$4,$O$5))</f>
        <v>0</v>
      </c>
    </row>
    <row r="383" ht="25.5">
      <c r="A383" s="1" t="s">
        <v>173</v>
      </c>
      <c r="E383" s="27" t="s">
        <v>11394</v>
      </c>
    </row>
    <row r="384" ht="25.5">
      <c r="A384" s="1" t="s">
        <v>174</v>
      </c>
      <c r="E384" s="33" t="s">
        <v>11442</v>
      </c>
    </row>
    <row r="385" ht="63.75">
      <c r="A385" s="1" t="s">
        <v>176</v>
      </c>
      <c r="E385" s="27" t="s">
        <v>11391</v>
      </c>
    </row>
    <row r="386">
      <c r="A386" s="1" t="s">
        <v>167</v>
      </c>
      <c r="B386" s="1">
        <v>93</v>
      </c>
      <c r="C386" s="26" t="s">
        <v>11396</v>
      </c>
      <c r="D386" t="s">
        <v>378</v>
      </c>
      <c r="E386" s="27" t="s">
        <v>11397</v>
      </c>
      <c r="F386" s="28" t="s">
        <v>171</v>
      </c>
      <c r="G386" s="29">
        <v>104</v>
      </c>
      <c r="H386" s="28">
        <v>0</v>
      </c>
      <c r="I386" s="30">
        <f>ROUND(G386*H386,P4)</f>
        <v>0</v>
      </c>
      <c r="L386" s="31">
        <v>0</v>
      </c>
      <c r="M386" s="24">
        <f>ROUND(G386*L386,P4)</f>
        <v>0</v>
      </c>
      <c r="N386" s="25" t="s">
        <v>11186</v>
      </c>
      <c r="O386" s="32">
        <f>M386*AA386</f>
        <v>0</v>
      </c>
      <c r="P386" s="1">
        <v>3</v>
      </c>
      <c r="AA386" s="1">
        <f>IF(P386=1,$O$3,IF(P386=2,$O$4,$O$5))</f>
        <v>0</v>
      </c>
    </row>
    <row r="387" ht="25.5">
      <c r="A387" s="1" t="s">
        <v>173</v>
      </c>
      <c r="E387" s="27" t="s">
        <v>11398</v>
      </c>
    </row>
    <row r="388" ht="25.5">
      <c r="A388" s="1" t="s">
        <v>174</v>
      </c>
      <c r="E388" s="33" t="s">
        <v>11443</v>
      </c>
    </row>
    <row r="389" ht="63.75">
      <c r="A389" s="1" t="s">
        <v>176</v>
      </c>
      <c r="E389" s="27" t="s">
        <v>11391</v>
      </c>
    </row>
    <row r="390">
      <c r="A390" s="1" t="s">
        <v>167</v>
      </c>
      <c r="B390" s="1">
        <v>94</v>
      </c>
      <c r="C390" s="26" t="s">
        <v>11400</v>
      </c>
      <c r="D390" t="s">
        <v>378</v>
      </c>
      <c r="E390" s="27" t="s">
        <v>11401</v>
      </c>
      <c r="F390" s="28" t="s">
        <v>171</v>
      </c>
      <c r="G390" s="29">
        <v>253</v>
      </c>
      <c r="H390" s="28">
        <v>0</v>
      </c>
      <c r="I390" s="30">
        <f>ROUND(G390*H390,P4)</f>
        <v>0</v>
      </c>
      <c r="L390" s="31">
        <v>0</v>
      </c>
      <c r="M390" s="24">
        <f>ROUND(G390*L390,P4)</f>
        <v>0</v>
      </c>
      <c r="N390" s="25" t="s">
        <v>11186</v>
      </c>
      <c r="O390" s="32">
        <f>M390*AA390</f>
        <v>0</v>
      </c>
      <c r="P390" s="1">
        <v>3</v>
      </c>
      <c r="AA390" s="1">
        <f>IF(P390=1,$O$3,IF(P390=2,$O$4,$O$5))</f>
        <v>0</v>
      </c>
    </row>
    <row r="391" ht="25.5">
      <c r="A391" s="1" t="s">
        <v>173</v>
      </c>
      <c r="E391" s="27" t="s">
        <v>11402</v>
      </c>
    </row>
    <row r="392" ht="25.5">
      <c r="A392" s="1" t="s">
        <v>174</v>
      </c>
      <c r="E392" s="33" t="s">
        <v>11444</v>
      </c>
    </row>
    <row r="393" ht="63.75">
      <c r="A393" s="1" t="s">
        <v>176</v>
      </c>
      <c r="E393" s="27" t="s">
        <v>11391</v>
      </c>
    </row>
    <row r="394">
      <c r="A394" s="1" t="s">
        <v>167</v>
      </c>
      <c r="B394" s="1">
        <v>95</v>
      </c>
      <c r="C394" s="26" t="s">
        <v>11404</v>
      </c>
      <c r="D394" t="s">
        <v>378</v>
      </c>
      <c r="E394" s="27" t="s">
        <v>11405</v>
      </c>
      <c r="F394" s="28" t="s">
        <v>171</v>
      </c>
      <c r="G394" s="29">
        <v>148</v>
      </c>
      <c r="H394" s="28">
        <v>0</v>
      </c>
      <c r="I394" s="30">
        <f>ROUND(G394*H394,P4)</f>
        <v>0</v>
      </c>
      <c r="L394" s="31">
        <v>0</v>
      </c>
      <c r="M394" s="24">
        <f>ROUND(G394*L394,P4)</f>
        <v>0</v>
      </c>
      <c r="N394" s="25" t="s">
        <v>11186</v>
      </c>
      <c r="O394" s="32">
        <f>M394*AA394</f>
        <v>0</v>
      </c>
      <c r="P394" s="1">
        <v>3</v>
      </c>
      <c r="AA394" s="1">
        <f>IF(P394=1,$O$3,IF(P394=2,$O$4,$O$5))</f>
        <v>0</v>
      </c>
    </row>
    <row r="395" ht="25.5">
      <c r="A395" s="1" t="s">
        <v>173</v>
      </c>
      <c r="E395" s="27" t="s">
        <v>11406</v>
      </c>
    </row>
    <row r="396" ht="25.5">
      <c r="A396" s="1" t="s">
        <v>174</v>
      </c>
      <c r="E396" s="33" t="s">
        <v>11445</v>
      </c>
    </row>
    <row r="397" ht="63.75">
      <c r="A397" s="1" t="s">
        <v>176</v>
      </c>
      <c r="E397" s="27" t="s">
        <v>11391</v>
      </c>
    </row>
    <row r="398">
      <c r="A398" s="1" t="s">
        <v>167</v>
      </c>
      <c r="B398" s="1">
        <v>96</v>
      </c>
      <c r="C398" s="26" t="s">
        <v>11408</v>
      </c>
      <c r="D398" t="s">
        <v>378</v>
      </c>
      <c r="E398" s="27" t="s">
        <v>11409</v>
      </c>
      <c r="F398" s="28" t="s">
        <v>171</v>
      </c>
      <c r="G398" s="29">
        <v>172</v>
      </c>
      <c r="H398" s="28">
        <v>0</v>
      </c>
      <c r="I398" s="30">
        <f>ROUND(G398*H398,P4)</f>
        <v>0</v>
      </c>
      <c r="L398" s="31">
        <v>0</v>
      </c>
      <c r="M398" s="24">
        <f>ROUND(G398*L398,P4)</f>
        <v>0</v>
      </c>
      <c r="N398" s="25" t="s">
        <v>11186</v>
      </c>
      <c r="O398" s="32">
        <f>M398*AA398</f>
        <v>0</v>
      </c>
      <c r="P398" s="1">
        <v>3</v>
      </c>
      <c r="AA398" s="1">
        <f>IF(P398=1,$O$3,IF(P398=2,$O$4,$O$5))</f>
        <v>0</v>
      </c>
    </row>
    <row r="399" ht="25.5">
      <c r="A399" s="1" t="s">
        <v>173</v>
      </c>
      <c r="E399" s="27" t="s">
        <v>11410</v>
      </c>
    </row>
    <row r="400" ht="25.5">
      <c r="A400" s="1" t="s">
        <v>174</v>
      </c>
      <c r="E400" s="33" t="s">
        <v>11446</v>
      </c>
    </row>
    <row r="401" ht="63.75">
      <c r="A401" s="1" t="s">
        <v>176</v>
      </c>
      <c r="E401" s="27" t="s">
        <v>11391</v>
      </c>
    </row>
    <row r="402" ht="25.5">
      <c r="A402" s="1" t="s">
        <v>167</v>
      </c>
      <c r="B402" s="1">
        <v>97</v>
      </c>
      <c r="C402" s="26" t="s">
        <v>11447</v>
      </c>
      <c r="D402" t="s">
        <v>169</v>
      </c>
      <c r="E402" s="27" t="s">
        <v>11448</v>
      </c>
      <c r="F402" s="28" t="s">
        <v>171</v>
      </c>
      <c r="G402" s="29">
        <v>12</v>
      </c>
      <c r="H402" s="28">
        <v>0</v>
      </c>
      <c r="I402" s="30">
        <f>ROUND(G402*H402,P4)</f>
        <v>0</v>
      </c>
      <c r="L402" s="31">
        <v>0</v>
      </c>
      <c r="M402" s="24">
        <f>ROUND(G402*L402,P4)</f>
        <v>0</v>
      </c>
      <c r="N402" s="25" t="s">
        <v>11186</v>
      </c>
      <c r="O402" s="32">
        <f>M402*AA402</f>
        <v>0</v>
      </c>
      <c r="P402" s="1">
        <v>3</v>
      </c>
      <c r="AA402" s="1">
        <f>IF(P402=1,$O$3,IF(P402=2,$O$4,$O$5))</f>
        <v>0</v>
      </c>
    </row>
    <row r="403" ht="25.5">
      <c r="A403" s="1" t="s">
        <v>173</v>
      </c>
      <c r="E403" s="27" t="s">
        <v>11449</v>
      </c>
    </row>
    <row r="404" ht="25.5">
      <c r="A404" s="1" t="s">
        <v>174</v>
      </c>
      <c r="E404" s="33" t="s">
        <v>11450</v>
      </c>
    </row>
    <row r="405" ht="76.5">
      <c r="A405" s="1" t="s">
        <v>176</v>
      </c>
      <c r="E405" s="27" t="s">
        <v>11451</v>
      </c>
    </row>
    <row r="406" ht="25.5">
      <c r="A406" s="1" t="s">
        <v>167</v>
      </c>
      <c r="B406" s="1">
        <v>98</v>
      </c>
      <c r="C406" s="26" t="s">
        <v>11452</v>
      </c>
      <c r="D406" t="s">
        <v>169</v>
      </c>
      <c r="E406" s="27" t="s">
        <v>11453</v>
      </c>
      <c r="F406" s="28" t="s">
        <v>171</v>
      </c>
      <c r="G406" s="29">
        <v>5</v>
      </c>
      <c r="H406" s="28">
        <v>0</v>
      </c>
      <c r="I406" s="30">
        <f>ROUND(G406*H406,P4)</f>
        <v>0</v>
      </c>
      <c r="L406" s="31">
        <v>0</v>
      </c>
      <c r="M406" s="24">
        <f>ROUND(G406*L406,P4)</f>
        <v>0</v>
      </c>
      <c r="N406" s="25" t="s">
        <v>11186</v>
      </c>
      <c r="O406" s="32">
        <f>M406*AA406</f>
        <v>0</v>
      </c>
      <c r="P406" s="1">
        <v>3</v>
      </c>
      <c r="AA406" s="1">
        <f>IF(P406=1,$O$3,IF(P406=2,$O$4,$O$5))</f>
        <v>0</v>
      </c>
    </row>
    <row r="407" ht="25.5">
      <c r="A407" s="1" t="s">
        <v>173</v>
      </c>
      <c r="E407" s="27" t="s">
        <v>11454</v>
      </c>
    </row>
    <row r="408" ht="25.5">
      <c r="A408" s="1" t="s">
        <v>174</v>
      </c>
      <c r="E408" s="33" t="s">
        <v>11455</v>
      </c>
    </row>
    <row r="409" ht="76.5">
      <c r="A409" s="1" t="s">
        <v>176</v>
      </c>
      <c r="E409" s="27" t="s">
        <v>11456</v>
      </c>
    </row>
    <row r="410" ht="25.5">
      <c r="A410" s="1" t="s">
        <v>167</v>
      </c>
      <c r="B410" s="1">
        <v>99</v>
      </c>
      <c r="C410" s="26" t="s">
        <v>11457</v>
      </c>
      <c r="D410" t="s">
        <v>169</v>
      </c>
      <c r="E410" s="27" t="s">
        <v>11458</v>
      </c>
      <c r="F410" s="28" t="s">
        <v>171</v>
      </c>
      <c r="G410" s="29">
        <v>35</v>
      </c>
      <c r="H410" s="28">
        <v>0</v>
      </c>
      <c r="I410" s="30">
        <f>ROUND(G410*H410,P4)</f>
        <v>0</v>
      </c>
      <c r="L410" s="31">
        <v>0</v>
      </c>
      <c r="M410" s="24">
        <f>ROUND(G410*L410,P4)</f>
        <v>0</v>
      </c>
      <c r="N410" s="25" t="s">
        <v>11186</v>
      </c>
      <c r="O410" s="32">
        <f>M410*AA410</f>
        <v>0</v>
      </c>
      <c r="P410" s="1">
        <v>3</v>
      </c>
      <c r="AA410" s="1">
        <f>IF(P410=1,$O$3,IF(P410=2,$O$4,$O$5))</f>
        <v>0</v>
      </c>
    </row>
    <row r="411" ht="25.5">
      <c r="A411" s="1" t="s">
        <v>173</v>
      </c>
      <c r="E411" s="27" t="s">
        <v>11459</v>
      </c>
    </row>
    <row r="412" ht="25.5">
      <c r="A412" s="1" t="s">
        <v>174</v>
      </c>
      <c r="E412" s="33" t="s">
        <v>11407</v>
      </c>
    </row>
    <row r="413" ht="76.5">
      <c r="A413" s="1" t="s">
        <v>176</v>
      </c>
      <c r="E413" s="27" t="s">
        <v>11460</v>
      </c>
    </row>
    <row r="414" ht="25.5">
      <c r="A414" s="1" t="s">
        <v>167</v>
      </c>
      <c r="B414" s="1">
        <v>100</v>
      </c>
      <c r="C414" s="26" t="s">
        <v>11412</v>
      </c>
      <c r="D414" t="s">
        <v>378</v>
      </c>
      <c r="E414" s="27" t="s">
        <v>11413</v>
      </c>
      <c r="F414" s="28" t="s">
        <v>171</v>
      </c>
      <c r="G414" s="29">
        <v>16</v>
      </c>
      <c r="H414" s="28">
        <v>0</v>
      </c>
      <c r="I414" s="30">
        <f>ROUND(G414*H414,P4)</f>
        <v>0</v>
      </c>
      <c r="L414" s="31">
        <v>0</v>
      </c>
      <c r="M414" s="24">
        <f>ROUND(G414*L414,P4)</f>
        <v>0</v>
      </c>
      <c r="N414" s="25" t="s">
        <v>11186</v>
      </c>
      <c r="O414" s="32">
        <f>M414*AA414</f>
        <v>0</v>
      </c>
      <c r="P414" s="1">
        <v>3</v>
      </c>
      <c r="AA414" s="1">
        <f>IF(P414=1,$O$3,IF(P414=2,$O$4,$O$5))</f>
        <v>0</v>
      </c>
    </row>
    <row r="415" ht="25.5">
      <c r="A415" s="1" t="s">
        <v>173</v>
      </c>
      <c r="E415" s="27" t="s">
        <v>11414</v>
      </c>
    </row>
    <row r="416" ht="25.5">
      <c r="A416" s="1" t="s">
        <v>174</v>
      </c>
      <c r="E416" s="33" t="s">
        <v>11461</v>
      </c>
    </row>
    <row r="417" ht="63.75">
      <c r="A417" s="1" t="s">
        <v>176</v>
      </c>
      <c r="E417" s="27" t="s">
        <v>11462</v>
      </c>
    </row>
    <row r="418" ht="25.5">
      <c r="A418" s="1" t="s">
        <v>167</v>
      </c>
      <c r="B418" s="1">
        <v>101</v>
      </c>
      <c r="C418" s="26" t="s">
        <v>11463</v>
      </c>
      <c r="D418" t="s">
        <v>169</v>
      </c>
      <c r="E418" s="27" t="s">
        <v>11464</v>
      </c>
      <c r="F418" s="28" t="s">
        <v>171</v>
      </c>
      <c r="G418" s="29">
        <v>28</v>
      </c>
      <c r="H418" s="28">
        <v>0</v>
      </c>
      <c r="I418" s="30">
        <f>ROUND(G418*H418,P4)</f>
        <v>0</v>
      </c>
      <c r="L418" s="31">
        <v>0</v>
      </c>
      <c r="M418" s="24">
        <f>ROUND(G418*L418,P4)</f>
        <v>0</v>
      </c>
      <c r="N418" s="25" t="s">
        <v>11186</v>
      </c>
      <c r="O418" s="32">
        <f>M418*AA418</f>
        <v>0</v>
      </c>
      <c r="P418" s="1">
        <v>3</v>
      </c>
      <c r="AA418" s="1">
        <f>IF(P418=1,$O$3,IF(P418=2,$O$4,$O$5))</f>
        <v>0</v>
      </c>
    </row>
    <row r="419" ht="25.5">
      <c r="A419" s="1" t="s">
        <v>173</v>
      </c>
      <c r="E419" s="27" t="s">
        <v>11465</v>
      </c>
    </row>
    <row r="420" ht="25.5">
      <c r="A420" s="1" t="s">
        <v>174</v>
      </c>
      <c r="E420" s="33" t="s">
        <v>11466</v>
      </c>
    </row>
    <row r="421" ht="76.5">
      <c r="A421" s="1" t="s">
        <v>176</v>
      </c>
      <c r="E421" s="27" t="s">
        <v>11467</v>
      </c>
    </row>
    <row r="422">
      <c r="A422" s="1" t="s">
        <v>167</v>
      </c>
      <c r="B422" s="1">
        <v>102</v>
      </c>
      <c r="C422" s="26" t="s">
        <v>11468</v>
      </c>
      <c r="D422" t="s">
        <v>169</v>
      </c>
      <c r="E422" s="27" t="s">
        <v>11469</v>
      </c>
      <c r="F422" s="28" t="s">
        <v>207</v>
      </c>
      <c r="G422" s="29">
        <v>2</v>
      </c>
      <c r="H422" s="28">
        <v>0</v>
      </c>
      <c r="I422" s="30">
        <f>ROUND(G422*H422,P4)</f>
        <v>0</v>
      </c>
      <c r="L422" s="31">
        <v>0</v>
      </c>
      <c r="M422" s="24">
        <f>ROUND(G422*L422,P4)</f>
        <v>0</v>
      </c>
      <c r="N422" s="25" t="s">
        <v>11186</v>
      </c>
      <c r="O422" s="32">
        <f>M422*AA422</f>
        <v>0</v>
      </c>
      <c r="P422" s="1">
        <v>3</v>
      </c>
      <c r="AA422" s="1">
        <f>IF(P422=1,$O$3,IF(P422=2,$O$4,$O$5))</f>
        <v>0</v>
      </c>
    </row>
    <row r="423">
      <c r="A423" s="1" t="s">
        <v>173</v>
      </c>
      <c r="E423" s="27" t="s">
        <v>169</v>
      </c>
    </row>
    <row r="424" ht="25.5">
      <c r="A424" s="1" t="s">
        <v>174</v>
      </c>
      <c r="E424" s="33" t="s">
        <v>11297</v>
      </c>
    </row>
    <row r="425" ht="25.5">
      <c r="A425" s="1" t="s">
        <v>176</v>
      </c>
      <c r="E425" s="27" t="s">
        <v>11419</v>
      </c>
    </row>
    <row r="426">
      <c r="A426" s="1" t="s">
        <v>167</v>
      </c>
      <c r="B426" s="1">
        <v>103</v>
      </c>
      <c r="C426" s="26" t="s">
        <v>11470</v>
      </c>
      <c r="D426" t="s">
        <v>169</v>
      </c>
      <c r="E426" s="27" t="s">
        <v>11471</v>
      </c>
      <c r="F426" s="28" t="s">
        <v>743</v>
      </c>
      <c r="G426" s="29">
        <v>8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11186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 ht="25.5">
      <c r="A428" s="1" t="s">
        <v>174</v>
      </c>
      <c r="E428" s="33" t="s">
        <v>11472</v>
      </c>
    </row>
    <row r="429" ht="25.5">
      <c r="A429" s="1" t="s">
        <v>176</v>
      </c>
      <c r="E429" s="27" t="s">
        <v>11419</v>
      </c>
    </row>
    <row r="430">
      <c r="A430" s="1" t="s">
        <v>167</v>
      </c>
      <c r="B430" s="1">
        <v>104</v>
      </c>
      <c r="C430" s="26" t="s">
        <v>11420</v>
      </c>
      <c r="D430" t="s">
        <v>378</v>
      </c>
      <c r="E430" s="27" t="s">
        <v>11421</v>
      </c>
      <c r="F430" s="28" t="s">
        <v>171</v>
      </c>
      <c r="G430" s="29">
        <v>1791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11186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 ht="25.5">
      <c r="A431" s="1" t="s">
        <v>173</v>
      </c>
      <c r="E431" s="27" t="s">
        <v>11422</v>
      </c>
    </row>
    <row r="432" ht="25.5">
      <c r="A432" s="1" t="s">
        <v>174</v>
      </c>
      <c r="E432" s="33" t="s">
        <v>11473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105</v>
      </c>
      <c r="C434" s="26" t="s">
        <v>11424</v>
      </c>
      <c r="D434" t="s">
        <v>378</v>
      </c>
      <c r="E434" s="27" t="s">
        <v>11425</v>
      </c>
      <c r="F434" s="28" t="s">
        <v>171</v>
      </c>
      <c r="G434" s="29">
        <v>320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11186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 ht="25.5">
      <c r="A435" s="1" t="s">
        <v>173</v>
      </c>
      <c r="E435" s="27" t="s">
        <v>11426</v>
      </c>
    </row>
    <row r="436" ht="25.5">
      <c r="A436" s="1" t="s">
        <v>174</v>
      </c>
      <c r="E436" s="33" t="s">
        <v>11474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106</v>
      </c>
      <c r="C438" s="26" t="s">
        <v>11475</v>
      </c>
      <c r="D438" t="s">
        <v>169</v>
      </c>
      <c r="E438" s="27" t="s">
        <v>11476</v>
      </c>
      <c r="F438" s="28" t="s">
        <v>171</v>
      </c>
      <c r="G438" s="29">
        <v>52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11186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 ht="25.5">
      <c r="A439" s="1" t="s">
        <v>173</v>
      </c>
      <c r="E439" s="27" t="s">
        <v>11477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107</v>
      </c>
      <c r="C442" s="26" t="s">
        <v>11428</v>
      </c>
      <c r="D442" t="s">
        <v>378</v>
      </c>
      <c r="E442" s="27" t="s">
        <v>11429</v>
      </c>
      <c r="F442" s="28" t="s">
        <v>171</v>
      </c>
      <c r="G442" s="29">
        <v>44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11186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 ht="25.5">
      <c r="A443" s="1" t="s">
        <v>173</v>
      </c>
      <c r="E443" s="27" t="s">
        <v>11430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108</v>
      </c>
      <c r="C446" s="26" t="s">
        <v>11435</v>
      </c>
      <c r="D446" t="s">
        <v>378</v>
      </c>
      <c r="E446" s="27" t="s">
        <v>11436</v>
      </c>
      <c r="F446" s="28" t="s">
        <v>308</v>
      </c>
      <c r="G446" s="29">
        <v>5.9699999999999998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11186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 ht="25.5">
      <c r="A447" s="1" t="s">
        <v>173</v>
      </c>
      <c r="E447" s="27" t="s">
        <v>11437</v>
      </c>
    </row>
    <row r="448" ht="25.5">
      <c r="A448" s="1" t="s">
        <v>174</v>
      </c>
      <c r="E448" s="33" t="s">
        <v>11478</v>
      </c>
    </row>
    <row r="449">
      <c r="A449" s="1" t="s">
        <v>176</v>
      </c>
      <c r="E449" s="27" t="s">
        <v>169</v>
      </c>
    </row>
    <row r="450">
      <c r="A450" s="1" t="s">
        <v>164</v>
      </c>
      <c r="C450" s="22" t="s">
        <v>11479</v>
      </c>
      <c r="E450" s="23" t="s">
        <v>11480</v>
      </c>
      <c r="L450" s="24">
        <f>SUMIFS(L451:L558,A451:A558,"P")</f>
        <v>0</v>
      </c>
      <c r="M450" s="24">
        <f>SUMIFS(M451:M558,A451:A558,"P")</f>
        <v>0</v>
      </c>
      <c r="N450" s="25"/>
    </row>
    <row r="451">
      <c r="A451" s="1" t="s">
        <v>167</v>
      </c>
      <c r="B451" s="1">
        <v>109</v>
      </c>
      <c r="C451" s="26" t="s">
        <v>11481</v>
      </c>
      <c r="D451" t="s">
        <v>169</v>
      </c>
      <c r="E451" s="27" t="s">
        <v>11482</v>
      </c>
      <c r="F451" s="28" t="s">
        <v>743</v>
      </c>
      <c r="G451" s="29">
        <v>3</v>
      </c>
      <c r="H451" s="28">
        <v>0</v>
      </c>
      <c r="I451" s="30">
        <f>ROUND(G451*H451,P4)</f>
        <v>0</v>
      </c>
      <c r="L451" s="31">
        <v>0</v>
      </c>
      <c r="M451" s="24">
        <f>ROUND(G451*L451,P4)</f>
        <v>0</v>
      </c>
      <c r="N451" s="25" t="s">
        <v>11186</v>
      </c>
      <c r="O451" s="32">
        <f>M451*AA451</f>
        <v>0</v>
      </c>
      <c r="P451" s="1">
        <v>3</v>
      </c>
      <c r="AA451" s="1">
        <f>IF(P451=1,$O$3,IF(P451=2,$O$4,$O$5))</f>
        <v>0</v>
      </c>
    </row>
    <row r="452">
      <c r="A452" s="1" t="s">
        <v>173</v>
      </c>
      <c r="E452" s="27" t="s">
        <v>169</v>
      </c>
    </row>
    <row r="453" ht="25.5">
      <c r="A453" s="1" t="s">
        <v>174</v>
      </c>
      <c r="E453" s="33" t="s">
        <v>11483</v>
      </c>
    </row>
    <row r="454">
      <c r="A454" s="1" t="s">
        <v>176</v>
      </c>
      <c r="E454" s="27" t="s">
        <v>11484</v>
      </c>
    </row>
    <row r="455">
      <c r="A455" s="1" t="s">
        <v>167</v>
      </c>
      <c r="B455" s="1">
        <v>110</v>
      </c>
      <c r="C455" s="26" t="s">
        <v>11485</v>
      </c>
      <c r="D455" t="s">
        <v>169</v>
      </c>
      <c r="E455" s="27" t="s">
        <v>11486</v>
      </c>
      <c r="F455" s="28" t="s">
        <v>207</v>
      </c>
      <c r="G455" s="29">
        <v>1</v>
      </c>
      <c r="H455" s="28">
        <v>0</v>
      </c>
      <c r="I455" s="30">
        <f>ROUND(G455*H455,P4)</f>
        <v>0</v>
      </c>
      <c r="L455" s="31">
        <v>0</v>
      </c>
      <c r="M455" s="24">
        <f>ROUND(G455*L455,P4)</f>
        <v>0</v>
      </c>
      <c r="N455" s="25" t="s">
        <v>11186</v>
      </c>
      <c r="O455" s="32">
        <f>M455*AA455</f>
        <v>0</v>
      </c>
      <c r="P455" s="1">
        <v>3</v>
      </c>
      <c r="AA455" s="1">
        <f>IF(P455=1,$O$3,IF(P455=2,$O$4,$O$5))</f>
        <v>0</v>
      </c>
    </row>
    <row r="456">
      <c r="A456" s="1" t="s">
        <v>173</v>
      </c>
      <c r="E456" s="27" t="s">
        <v>169</v>
      </c>
    </row>
    <row r="457" ht="25.5">
      <c r="A457" s="1" t="s">
        <v>174</v>
      </c>
      <c r="E457" s="33" t="s">
        <v>11315</v>
      </c>
    </row>
    <row r="458">
      <c r="A458" s="1" t="s">
        <v>176</v>
      </c>
      <c r="E458" s="27" t="s">
        <v>169</v>
      </c>
    </row>
    <row r="459">
      <c r="A459" s="1" t="s">
        <v>167</v>
      </c>
      <c r="B459" s="1">
        <v>111</v>
      </c>
      <c r="C459" s="26" t="s">
        <v>11487</v>
      </c>
      <c r="D459" t="s">
        <v>169</v>
      </c>
      <c r="E459" s="27" t="s">
        <v>11488</v>
      </c>
      <c r="F459" s="28" t="s">
        <v>207</v>
      </c>
      <c r="G459" s="29">
        <v>10</v>
      </c>
      <c r="H459" s="28">
        <v>0</v>
      </c>
      <c r="I459" s="30">
        <f>ROUND(G459*H459,P4)</f>
        <v>0</v>
      </c>
      <c r="L459" s="31">
        <v>0</v>
      </c>
      <c r="M459" s="24">
        <f>ROUND(G459*L459,P4)</f>
        <v>0</v>
      </c>
      <c r="N459" s="25" t="s">
        <v>11186</v>
      </c>
      <c r="O459" s="32">
        <f>M459*AA459</f>
        <v>0</v>
      </c>
      <c r="P459" s="1">
        <v>3</v>
      </c>
      <c r="AA459" s="1">
        <f>IF(P459=1,$O$3,IF(P459=2,$O$4,$O$5))</f>
        <v>0</v>
      </c>
    </row>
    <row r="460">
      <c r="A460" s="1" t="s">
        <v>173</v>
      </c>
      <c r="E460" s="27" t="s">
        <v>169</v>
      </c>
    </row>
    <row r="461" ht="25.5">
      <c r="A461" s="1" t="s">
        <v>174</v>
      </c>
      <c r="E461" s="33" t="s">
        <v>11489</v>
      </c>
    </row>
    <row r="462">
      <c r="A462" s="1" t="s">
        <v>176</v>
      </c>
      <c r="E462" s="27" t="s">
        <v>11490</v>
      </c>
    </row>
    <row r="463">
      <c r="A463" s="1" t="s">
        <v>167</v>
      </c>
      <c r="B463" s="1">
        <v>112</v>
      </c>
      <c r="C463" s="26" t="s">
        <v>11491</v>
      </c>
      <c r="D463" t="s">
        <v>169</v>
      </c>
      <c r="E463" s="27" t="s">
        <v>11492</v>
      </c>
      <c r="F463" s="28" t="s">
        <v>207</v>
      </c>
      <c r="G463" s="29">
        <v>1</v>
      </c>
      <c r="H463" s="28">
        <v>0</v>
      </c>
      <c r="I463" s="30">
        <f>ROUND(G463*H463,P4)</f>
        <v>0</v>
      </c>
      <c r="L463" s="31">
        <v>0</v>
      </c>
      <c r="M463" s="24">
        <f>ROUND(G463*L463,P4)</f>
        <v>0</v>
      </c>
      <c r="N463" s="25" t="s">
        <v>11186</v>
      </c>
      <c r="O463" s="32">
        <f>M463*AA463</f>
        <v>0</v>
      </c>
      <c r="P463" s="1">
        <v>3</v>
      </c>
      <c r="AA463" s="1">
        <f>IF(P463=1,$O$3,IF(P463=2,$O$4,$O$5))</f>
        <v>0</v>
      </c>
    </row>
    <row r="464">
      <c r="A464" s="1" t="s">
        <v>173</v>
      </c>
      <c r="E464" s="27" t="s">
        <v>169</v>
      </c>
    </row>
    <row r="465" ht="25.5">
      <c r="A465" s="1" t="s">
        <v>174</v>
      </c>
      <c r="E465" s="33" t="s">
        <v>11315</v>
      </c>
    </row>
    <row r="466">
      <c r="A466" s="1" t="s">
        <v>176</v>
      </c>
      <c r="E466" s="27" t="s">
        <v>11490</v>
      </c>
    </row>
    <row r="467">
      <c r="A467" s="1" t="s">
        <v>167</v>
      </c>
      <c r="B467" s="1">
        <v>113</v>
      </c>
      <c r="C467" s="26" t="s">
        <v>11493</v>
      </c>
      <c r="D467" t="s">
        <v>169</v>
      </c>
      <c r="E467" s="27" t="s">
        <v>11494</v>
      </c>
      <c r="F467" s="28" t="s">
        <v>207</v>
      </c>
      <c r="G467" s="29">
        <v>1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11186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169</v>
      </c>
    </row>
    <row r="469" ht="25.5">
      <c r="A469" s="1" t="s">
        <v>174</v>
      </c>
      <c r="E469" s="33" t="s">
        <v>11315</v>
      </c>
    </row>
    <row r="470">
      <c r="A470" s="1" t="s">
        <v>176</v>
      </c>
      <c r="E470" s="27" t="s">
        <v>11490</v>
      </c>
    </row>
    <row r="471">
      <c r="A471" s="1" t="s">
        <v>167</v>
      </c>
      <c r="B471" s="1">
        <v>114</v>
      </c>
      <c r="C471" s="26" t="s">
        <v>11495</v>
      </c>
      <c r="D471" t="s">
        <v>169</v>
      </c>
      <c r="E471" s="27" t="s">
        <v>11496</v>
      </c>
      <c r="F471" s="28" t="s">
        <v>207</v>
      </c>
      <c r="G471" s="29">
        <v>20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11186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 ht="25.5">
      <c r="A473" s="1" t="s">
        <v>174</v>
      </c>
      <c r="E473" s="33" t="s">
        <v>11497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115</v>
      </c>
      <c r="C475" s="26" t="s">
        <v>10551</v>
      </c>
      <c r="D475" t="s">
        <v>169</v>
      </c>
      <c r="E475" s="27" t="s">
        <v>11498</v>
      </c>
      <c r="F475" s="28" t="s">
        <v>207</v>
      </c>
      <c r="G475" s="29">
        <v>10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11186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 ht="25.5">
      <c r="A477" s="1" t="s">
        <v>174</v>
      </c>
      <c r="E477" s="33" t="s">
        <v>11489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116</v>
      </c>
      <c r="C479" s="26" t="s">
        <v>11499</v>
      </c>
      <c r="D479" t="s">
        <v>169</v>
      </c>
      <c r="E479" s="27" t="s">
        <v>11500</v>
      </c>
      <c r="F479" s="28" t="s">
        <v>207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11186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 ht="25.5">
      <c r="A481" s="1" t="s">
        <v>174</v>
      </c>
      <c r="E481" s="33" t="s">
        <v>11315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117</v>
      </c>
      <c r="C483" s="26" t="s">
        <v>11501</v>
      </c>
      <c r="D483" t="s">
        <v>169</v>
      </c>
      <c r="E483" s="27" t="s">
        <v>11502</v>
      </c>
      <c r="F483" s="28" t="s">
        <v>207</v>
      </c>
      <c r="G483" s="29">
        <v>62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11186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 ht="25.5">
      <c r="A484" s="1" t="s">
        <v>173</v>
      </c>
      <c r="E484" s="27" t="s">
        <v>11503</v>
      </c>
    </row>
    <row r="485" ht="25.5">
      <c r="A485" s="1" t="s">
        <v>174</v>
      </c>
      <c r="E485" s="33" t="s">
        <v>11504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11505</v>
      </c>
      <c r="D487" t="s">
        <v>169</v>
      </c>
      <c r="E487" s="27" t="s">
        <v>11506</v>
      </c>
      <c r="F487" s="28" t="s">
        <v>207</v>
      </c>
      <c r="G487" s="29">
        <v>4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11186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169</v>
      </c>
    </row>
    <row r="489" ht="25.5">
      <c r="A489" s="1" t="s">
        <v>174</v>
      </c>
      <c r="E489" s="33" t="s">
        <v>11327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119</v>
      </c>
      <c r="C491" s="26" t="s">
        <v>11507</v>
      </c>
      <c r="D491" t="s">
        <v>169</v>
      </c>
      <c r="E491" s="27" t="s">
        <v>11508</v>
      </c>
      <c r="F491" s="28" t="s">
        <v>207</v>
      </c>
      <c r="G491" s="29">
        <v>62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11186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 ht="25.5">
      <c r="A492" s="1" t="s">
        <v>173</v>
      </c>
      <c r="E492" s="27" t="s">
        <v>11509</v>
      </c>
    </row>
    <row r="493" ht="25.5">
      <c r="A493" s="1" t="s">
        <v>174</v>
      </c>
      <c r="E493" s="33" t="s">
        <v>11510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120</v>
      </c>
      <c r="C495" s="26" t="s">
        <v>11511</v>
      </c>
      <c r="D495" t="s">
        <v>169</v>
      </c>
      <c r="E495" s="27" t="s">
        <v>11512</v>
      </c>
      <c r="F495" s="28" t="s">
        <v>207</v>
      </c>
      <c r="G495" s="29">
        <v>22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11186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169</v>
      </c>
    </row>
    <row r="497" ht="25.5">
      <c r="A497" s="1" t="s">
        <v>174</v>
      </c>
      <c r="E497" s="33" t="s">
        <v>11513</v>
      </c>
    </row>
    <row r="498" ht="25.5">
      <c r="A498" s="1" t="s">
        <v>176</v>
      </c>
      <c r="E498" s="27" t="s">
        <v>11514</v>
      </c>
    </row>
    <row r="499">
      <c r="A499" s="1" t="s">
        <v>167</v>
      </c>
      <c r="B499" s="1">
        <v>121</v>
      </c>
      <c r="C499" s="26" t="s">
        <v>11515</v>
      </c>
      <c r="D499" t="s">
        <v>169</v>
      </c>
      <c r="E499" s="27" t="s">
        <v>11516</v>
      </c>
      <c r="F499" s="28" t="s">
        <v>207</v>
      </c>
      <c r="G499" s="29">
        <v>1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11186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169</v>
      </c>
    </row>
    <row r="501" ht="25.5">
      <c r="A501" s="1" t="s">
        <v>174</v>
      </c>
      <c r="E501" s="33" t="s">
        <v>11315</v>
      </c>
    </row>
    <row r="502">
      <c r="A502" s="1" t="s">
        <v>176</v>
      </c>
      <c r="E502" s="27" t="s">
        <v>11517</v>
      </c>
    </row>
    <row r="503">
      <c r="A503" s="1" t="s">
        <v>167</v>
      </c>
      <c r="B503" s="1">
        <v>122</v>
      </c>
      <c r="C503" s="26" t="s">
        <v>11518</v>
      </c>
      <c r="D503" t="s">
        <v>169</v>
      </c>
      <c r="E503" s="27" t="s">
        <v>11519</v>
      </c>
      <c r="F503" s="28" t="s">
        <v>207</v>
      </c>
      <c r="G503" s="29">
        <v>4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11186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169</v>
      </c>
    </row>
    <row r="505" ht="25.5">
      <c r="A505" s="1" t="s">
        <v>174</v>
      </c>
      <c r="E505" s="33" t="s">
        <v>11327</v>
      </c>
    </row>
    <row r="506">
      <c r="A506" s="1" t="s">
        <v>176</v>
      </c>
      <c r="E506" s="27" t="s">
        <v>11520</v>
      </c>
    </row>
    <row r="507">
      <c r="A507" s="1" t="s">
        <v>167</v>
      </c>
      <c r="B507" s="1">
        <v>123</v>
      </c>
      <c r="C507" s="26" t="s">
        <v>11521</v>
      </c>
      <c r="D507" t="s">
        <v>169</v>
      </c>
      <c r="E507" s="27" t="s">
        <v>11522</v>
      </c>
      <c r="F507" s="28" t="s">
        <v>207</v>
      </c>
      <c r="G507" s="29">
        <v>48</v>
      </c>
      <c r="H507" s="28">
        <v>0</v>
      </c>
      <c r="I507" s="30">
        <f>ROUND(G507*H507,P4)</f>
        <v>0</v>
      </c>
      <c r="L507" s="31">
        <v>0</v>
      </c>
      <c r="M507" s="24">
        <f>ROUND(G507*L507,P4)</f>
        <v>0</v>
      </c>
      <c r="N507" s="25" t="s">
        <v>11186</v>
      </c>
      <c r="O507" s="32">
        <f>M507*AA507</f>
        <v>0</v>
      </c>
      <c r="P507" s="1">
        <v>3</v>
      </c>
      <c r="AA507" s="1">
        <f>IF(P507=1,$O$3,IF(P507=2,$O$4,$O$5))</f>
        <v>0</v>
      </c>
    </row>
    <row r="508">
      <c r="A508" s="1" t="s">
        <v>173</v>
      </c>
      <c r="E508" s="27" t="s">
        <v>169</v>
      </c>
    </row>
    <row r="509" ht="25.5">
      <c r="A509" s="1" t="s">
        <v>174</v>
      </c>
      <c r="E509" s="33" t="s">
        <v>11523</v>
      </c>
    </row>
    <row r="510">
      <c r="A510" s="1" t="s">
        <v>176</v>
      </c>
      <c r="E510" s="27" t="s">
        <v>11520</v>
      </c>
    </row>
    <row r="511">
      <c r="A511" s="1" t="s">
        <v>167</v>
      </c>
      <c r="B511" s="1">
        <v>124</v>
      </c>
      <c r="C511" s="26" t="s">
        <v>11524</v>
      </c>
      <c r="D511" t="s">
        <v>169</v>
      </c>
      <c r="E511" s="27" t="s">
        <v>11525</v>
      </c>
      <c r="F511" s="28" t="s">
        <v>207</v>
      </c>
      <c r="G511" s="29">
        <v>4</v>
      </c>
      <c r="H511" s="28">
        <v>0</v>
      </c>
      <c r="I511" s="30">
        <f>ROUND(G511*H511,P4)</f>
        <v>0</v>
      </c>
      <c r="L511" s="31">
        <v>0</v>
      </c>
      <c r="M511" s="24">
        <f>ROUND(G511*L511,P4)</f>
        <v>0</v>
      </c>
      <c r="N511" s="25" t="s">
        <v>11186</v>
      </c>
      <c r="O511" s="32">
        <f>M511*AA511</f>
        <v>0</v>
      </c>
      <c r="P511" s="1">
        <v>3</v>
      </c>
      <c r="AA511" s="1">
        <f>IF(P511=1,$O$3,IF(P511=2,$O$4,$O$5))</f>
        <v>0</v>
      </c>
    </row>
    <row r="512">
      <c r="A512" s="1" t="s">
        <v>173</v>
      </c>
      <c r="E512" s="27" t="s">
        <v>169</v>
      </c>
    </row>
    <row r="513" ht="25.5">
      <c r="A513" s="1" t="s">
        <v>174</v>
      </c>
      <c r="E513" s="33" t="s">
        <v>11327</v>
      </c>
    </row>
    <row r="514">
      <c r="A514" s="1" t="s">
        <v>176</v>
      </c>
      <c r="E514" s="27" t="s">
        <v>11520</v>
      </c>
    </row>
    <row r="515">
      <c r="A515" s="1" t="s">
        <v>167</v>
      </c>
      <c r="B515" s="1">
        <v>125</v>
      </c>
      <c r="C515" s="26" t="s">
        <v>11526</v>
      </c>
      <c r="D515" t="s">
        <v>169</v>
      </c>
      <c r="E515" s="27" t="s">
        <v>11527</v>
      </c>
      <c r="F515" s="28" t="s">
        <v>207</v>
      </c>
      <c r="G515" s="29">
        <v>4</v>
      </c>
      <c r="H515" s="28">
        <v>0</v>
      </c>
      <c r="I515" s="30">
        <f>ROUND(G515*H515,P4)</f>
        <v>0</v>
      </c>
      <c r="L515" s="31">
        <v>0</v>
      </c>
      <c r="M515" s="24">
        <f>ROUND(G515*L515,P4)</f>
        <v>0</v>
      </c>
      <c r="N515" s="25" t="s">
        <v>11186</v>
      </c>
      <c r="O515" s="32">
        <f>M515*AA515</f>
        <v>0</v>
      </c>
      <c r="P515" s="1">
        <v>3</v>
      </c>
      <c r="AA515" s="1">
        <f>IF(P515=1,$O$3,IF(P515=2,$O$4,$O$5))</f>
        <v>0</v>
      </c>
    </row>
    <row r="516">
      <c r="A516" s="1" t="s">
        <v>173</v>
      </c>
      <c r="E516" s="27" t="s">
        <v>169</v>
      </c>
    </row>
    <row r="517" ht="25.5">
      <c r="A517" s="1" t="s">
        <v>174</v>
      </c>
      <c r="E517" s="33" t="s">
        <v>11327</v>
      </c>
    </row>
    <row r="518">
      <c r="A518" s="1" t="s">
        <v>176</v>
      </c>
      <c r="E518" s="27" t="s">
        <v>11520</v>
      </c>
    </row>
    <row r="519">
      <c r="A519" s="1" t="s">
        <v>167</v>
      </c>
      <c r="B519" s="1">
        <v>126</v>
      </c>
      <c r="C519" s="26" t="s">
        <v>11528</v>
      </c>
      <c r="D519" t="s">
        <v>169</v>
      </c>
      <c r="E519" s="27" t="s">
        <v>11529</v>
      </c>
      <c r="F519" s="28" t="s">
        <v>207</v>
      </c>
      <c r="G519" s="29">
        <v>20</v>
      </c>
      <c r="H519" s="28">
        <v>0</v>
      </c>
      <c r="I519" s="30">
        <f>ROUND(G519*H519,P4)</f>
        <v>0</v>
      </c>
      <c r="L519" s="31">
        <v>0</v>
      </c>
      <c r="M519" s="24">
        <f>ROUND(G519*L519,P4)</f>
        <v>0</v>
      </c>
      <c r="N519" s="25" t="s">
        <v>11186</v>
      </c>
      <c r="O519" s="32">
        <f>M519*AA519</f>
        <v>0</v>
      </c>
      <c r="P519" s="1">
        <v>3</v>
      </c>
      <c r="AA519" s="1">
        <f>IF(P519=1,$O$3,IF(P519=2,$O$4,$O$5))</f>
        <v>0</v>
      </c>
    </row>
    <row r="520">
      <c r="A520" s="1" t="s">
        <v>173</v>
      </c>
      <c r="E520" s="27" t="s">
        <v>169</v>
      </c>
    </row>
    <row r="521" ht="25.5">
      <c r="A521" s="1" t="s">
        <v>174</v>
      </c>
      <c r="E521" s="33" t="s">
        <v>11497</v>
      </c>
    </row>
    <row r="522" ht="51">
      <c r="A522" s="1" t="s">
        <v>176</v>
      </c>
      <c r="E522" s="27" t="s">
        <v>11530</v>
      </c>
    </row>
    <row r="523">
      <c r="A523" s="1" t="s">
        <v>167</v>
      </c>
      <c r="B523" s="1">
        <v>127</v>
      </c>
      <c r="C523" s="26" t="s">
        <v>11531</v>
      </c>
      <c r="D523" t="s">
        <v>169</v>
      </c>
      <c r="E523" s="27" t="s">
        <v>11532</v>
      </c>
      <c r="F523" s="28" t="s">
        <v>207</v>
      </c>
      <c r="G523" s="29">
        <v>124</v>
      </c>
      <c r="H523" s="28">
        <v>0</v>
      </c>
      <c r="I523" s="30">
        <f>ROUND(G523*H523,P4)</f>
        <v>0</v>
      </c>
      <c r="L523" s="31">
        <v>0</v>
      </c>
      <c r="M523" s="24">
        <f>ROUND(G523*L523,P4)</f>
        <v>0</v>
      </c>
      <c r="N523" s="25" t="s">
        <v>11186</v>
      </c>
      <c r="O523" s="32">
        <f>M523*AA523</f>
        <v>0</v>
      </c>
      <c r="P523" s="1">
        <v>3</v>
      </c>
      <c r="AA523" s="1">
        <f>IF(P523=1,$O$3,IF(P523=2,$O$4,$O$5))</f>
        <v>0</v>
      </c>
    </row>
    <row r="524">
      <c r="A524" s="1" t="s">
        <v>173</v>
      </c>
      <c r="E524" s="27" t="s">
        <v>169</v>
      </c>
    </row>
    <row r="525" ht="25.5">
      <c r="A525" s="1" t="s">
        <v>174</v>
      </c>
      <c r="E525" s="33" t="s">
        <v>11533</v>
      </c>
    </row>
    <row r="526">
      <c r="A526" s="1" t="s">
        <v>176</v>
      </c>
      <c r="E526" s="27" t="s">
        <v>169</v>
      </c>
    </row>
    <row r="527" ht="25.5">
      <c r="A527" s="1" t="s">
        <v>167</v>
      </c>
      <c r="B527" s="1">
        <v>128</v>
      </c>
      <c r="C527" s="26" t="s">
        <v>11534</v>
      </c>
      <c r="D527" t="s">
        <v>169</v>
      </c>
      <c r="E527" s="27" t="s">
        <v>11535</v>
      </c>
      <c r="F527" s="28" t="s">
        <v>207</v>
      </c>
      <c r="G527" s="29">
        <v>4</v>
      </c>
      <c r="H527" s="28">
        <v>0</v>
      </c>
      <c r="I527" s="30">
        <f>ROUND(G527*H527,P4)</f>
        <v>0</v>
      </c>
      <c r="L527" s="31">
        <v>0</v>
      </c>
      <c r="M527" s="24">
        <f>ROUND(G527*L527,P4)</f>
        <v>0</v>
      </c>
      <c r="N527" s="25" t="s">
        <v>11186</v>
      </c>
      <c r="O527" s="32">
        <f>M527*AA527</f>
        <v>0</v>
      </c>
      <c r="P527" s="1">
        <v>3</v>
      </c>
      <c r="AA527" s="1">
        <f>IF(P527=1,$O$3,IF(P527=2,$O$4,$O$5))</f>
        <v>0</v>
      </c>
    </row>
    <row r="528">
      <c r="A528" s="1" t="s">
        <v>173</v>
      </c>
      <c r="E528" s="27" t="s">
        <v>169</v>
      </c>
    </row>
    <row r="529" ht="25.5">
      <c r="A529" s="1" t="s">
        <v>174</v>
      </c>
      <c r="E529" s="33" t="s">
        <v>11327</v>
      </c>
    </row>
    <row r="530">
      <c r="A530" s="1" t="s">
        <v>176</v>
      </c>
      <c r="E530" s="27" t="s">
        <v>169</v>
      </c>
    </row>
    <row r="531" ht="25.5">
      <c r="A531" s="1" t="s">
        <v>167</v>
      </c>
      <c r="B531" s="1">
        <v>129</v>
      </c>
      <c r="C531" s="26" t="s">
        <v>11536</v>
      </c>
      <c r="D531" t="s">
        <v>169</v>
      </c>
      <c r="E531" s="27" t="s">
        <v>11537</v>
      </c>
      <c r="F531" s="28" t="s">
        <v>207</v>
      </c>
      <c r="G531" s="29">
        <v>4</v>
      </c>
      <c r="H531" s="28">
        <v>0</v>
      </c>
      <c r="I531" s="30">
        <f>ROUND(G531*H531,P4)</f>
        <v>0</v>
      </c>
      <c r="L531" s="31">
        <v>0</v>
      </c>
      <c r="M531" s="24">
        <f>ROUND(G531*L531,P4)</f>
        <v>0</v>
      </c>
      <c r="N531" s="25" t="s">
        <v>11186</v>
      </c>
      <c r="O531" s="32">
        <f>M531*AA531</f>
        <v>0</v>
      </c>
      <c r="P531" s="1">
        <v>3</v>
      </c>
      <c r="AA531" s="1">
        <f>IF(P531=1,$O$3,IF(P531=2,$O$4,$O$5))</f>
        <v>0</v>
      </c>
    </row>
    <row r="532">
      <c r="A532" s="1" t="s">
        <v>173</v>
      </c>
      <c r="E532" s="27" t="s">
        <v>169</v>
      </c>
    </row>
    <row r="533" ht="25.5">
      <c r="A533" s="1" t="s">
        <v>174</v>
      </c>
      <c r="E533" s="33" t="s">
        <v>11327</v>
      </c>
    </row>
    <row r="534">
      <c r="A534" s="1" t="s">
        <v>176</v>
      </c>
      <c r="E534" s="27" t="s">
        <v>169</v>
      </c>
    </row>
    <row r="535">
      <c r="A535" s="1" t="s">
        <v>167</v>
      </c>
      <c r="B535" s="1">
        <v>130</v>
      </c>
      <c r="C535" s="26" t="s">
        <v>11538</v>
      </c>
      <c r="D535" t="s">
        <v>169</v>
      </c>
      <c r="E535" s="27" t="s">
        <v>11539</v>
      </c>
      <c r="F535" s="28" t="s">
        <v>207</v>
      </c>
      <c r="G535" s="29">
        <v>9</v>
      </c>
      <c r="H535" s="28">
        <v>0</v>
      </c>
      <c r="I535" s="30">
        <f>ROUND(G535*H535,P4)</f>
        <v>0</v>
      </c>
      <c r="L535" s="31">
        <v>0</v>
      </c>
      <c r="M535" s="24">
        <f>ROUND(G535*L535,P4)</f>
        <v>0</v>
      </c>
      <c r="N535" s="25" t="s">
        <v>11186</v>
      </c>
      <c r="O535" s="32">
        <f>M535*AA535</f>
        <v>0</v>
      </c>
      <c r="P535" s="1">
        <v>3</v>
      </c>
      <c r="AA535" s="1">
        <f>IF(P535=1,$O$3,IF(P535=2,$O$4,$O$5))</f>
        <v>0</v>
      </c>
    </row>
    <row r="536">
      <c r="A536" s="1" t="s">
        <v>173</v>
      </c>
      <c r="E536" s="27" t="s">
        <v>11540</v>
      </c>
    </row>
    <row r="537" ht="25.5">
      <c r="A537" s="1" t="s">
        <v>174</v>
      </c>
      <c r="E537" s="33" t="s">
        <v>11541</v>
      </c>
    </row>
    <row r="538">
      <c r="A538" s="1" t="s">
        <v>176</v>
      </c>
      <c r="E538" s="27" t="s">
        <v>169</v>
      </c>
    </row>
    <row r="539">
      <c r="A539" s="1" t="s">
        <v>167</v>
      </c>
      <c r="B539" s="1">
        <v>131</v>
      </c>
      <c r="C539" s="26" t="s">
        <v>11542</v>
      </c>
      <c r="D539" t="s">
        <v>169</v>
      </c>
      <c r="E539" s="27" t="s">
        <v>11543</v>
      </c>
      <c r="F539" s="28" t="s">
        <v>308</v>
      </c>
      <c r="G539" s="29">
        <v>0.19</v>
      </c>
      <c r="H539" s="28">
        <v>0</v>
      </c>
      <c r="I539" s="30">
        <f>ROUND(G539*H539,P4)</f>
        <v>0</v>
      </c>
      <c r="L539" s="31">
        <v>0</v>
      </c>
      <c r="M539" s="24">
        <f>ROUND(G539*L539,P4)</f>
        <v>0</v>
      </c>
      <c r="N539" s="25" t="s">
        <v>11186</v>
      </c>
      <c r="O539" s="32">
        <f>M539*AA539</f>
        <v>0</v>
      </c>
      <c r="P539" s="1">
        <v>3</v>
      </c>
      <c r="AA539" s="1">
        <f>IF(P539=1,$O$3,IF(P539=2,$O$4,$O$5))</f>
        <v>0</v>
      </c>
    </row>
    <row r="540">
      <c r="A540" s="1" t="s">
        <v>173</v>
      </c>
      <c r="E540" s="27" t="s">
        <v>169</v>
      </c>
    </row>
    <row r="541" ht="25.5">
      <c r="A541" s="1" t="s">
        <v>174</v>
      </c>
      <c r="E541" s="33" t="s">
        <v>11544</v>
      </c>
    </row>
    <row r="542">
      <c r="A542" s="1" t="s">
        <v>176</v>
      </c>
      <c r="E542" s="27" t="s">
        <v>169</v>
      </c>
    </row>
    <row r="543">
      <c r="A543" s="1" t="s">
        <v>167</v>
      </c>
      <c r="B543" s="1">
        <v>132</v>
      </c>
      <c r="C543" s="26" t="s">
        <v>8545</v>
      </c>
      <c r="D543" t="s">
        <v>169</v>
      </c>
      <c r="E543" s="27" t="s">
        <v>11545</v>
      </c>
      <c r="F543" s="28" t="s">
        <v>207</v>
      </c>
      <c r="G543" s="29">
        <v>10</v>
      </c>
      <c r="H543" s="28">
        <v>0</v>
      </c>
      <c r="I543" s="30">
        <f>ROUND(G543*H543,P4)</f>
        <v>0</v>
      </c>
      <c r="L543" s="31">
        <v>0</v>
      </c>
      <c r="M543" s="24">
        <f>ROUND(G543*L543,P4)</f>
        <v>0</v>
      </c>
      <c r="N543" s="25" t="s">
        <v>169</v>
      </c>
      <c r="O543" s="32">
        <f>M543*AA543</f>
        <v>0</v>
      </c>
      <c r="P543" s="1">
        <v>3</v>
      </c>
      <c r="AA543" s="1">
        <f>IF(P543=1,$O$3,IF(P543=2,$O$4,$O$5))</f>
        <v>0</v>
      </c>
    </row>
    <row r="544">
      <c r="A544" s="1" t="s">
        <v>173</v>
      </c>
      <c r="E544" s="27" t="s">
        <v>169</v>
      </c>
    </row>
    <row r="545" ht="25.5">
      <c r="A545" s="1" t="s">
        <v>174</v>
      </c>
      <c r="E545" s="33" t="s">
        <v>11489</v>
      </c>
    </row>
    <row r="546">
      <c r="A546" s="1" t="s">
        <v>176</v>
      </c>
      <c r="E546" s="27" t="s">
        <v>169</v>
      </c>
    </row>
    <row r="547">
      <c r="A547" s="1" t="s">
        <v>167</v>
      </c>
      <c r="B547" s="1">
        <v>133</v>
      </c>
      <c r="C547" s="26" t="s">
        <v>8549</v>
      </c>
      <c r="D547" t="s">
        <v>169</v>
      </c>
      <c r="E547" s="27" t="s">
        <v>11546</v>
      </c>
      <c r="F547" s="28" t="s">
        <v>207</v>
      </c>
      <c r="G547" s="29">
        <v>1</v>
      </c>
      <c r="H547" s="28">
        <v>0</v>
      </c>
      <c r="I547" s="30">
        <f>ROUND(G547*H547,P4)</f>
        <v>0</v>
      </c>
      <c r="L547" s="31">
        <v>0</v>
      </c>
      <c r="M547" s="24">
        <f>ROUND(G547*L547,P4)</f>
        <v>0</v>
      </c>
      <c r="N547" s="25" t="s">
        <v>169</v>
      </c>
      <c r="O547" s="32">
        <f>M547*AA547</f>
        <v>0</v>
      </c>
      <c r="P547" s="1">
        <v>3</v>
      </c>
      <c r="AA547" s="1">
        <f>IF(P547=1,$O$3,IF(P547=2,$O$4,$O$5))</f>
        <v>0</v>
      </c>
    </row>
    <row r="548">
      <c r="A548" s="1" t="s">
        <v>173</v>
      </c>
      <c r="E548" s="27" t="s">
        <v>169</v>
      </c>
    </row>
    <row r="549" ht="25.5">
      <c r="A549" s="1" t="s">
        <v>174</v>
      </c>
      <c r="E549" s="33" t="s">
        <v>11315</v>
      </c>
    </row>
    <row r="550">
      <c r="A550" s="1" t="s">
        <v>176</v>
      </c>
      <c r="E550" s="27" t="s">
        <v>169</v>
      </c>
    </row>
    <row r="551">
      <c r="A551" s="1" t="s">
        <v>167</v>
      </c>
      <c r="B551" s="1">
        <v>134</v>
      </c>
      <c r="C551" s="26" t="s">
        <v>1391</v>
      </c>
      <c r="D551" t="s">
        <v>169</v>
      </c>
      <c r="E551" s="27" t="s">
        <v>11547</v>
      </c>
      <c r="F551" s="28" t="s">
        <v>207</v>
      </c>
      <c r="G551" s="29">
        <v>1</v>
      </c>
      <c r="H551" s="28">
        <v>0</v>
      </c>
      <c r="I551" s="30">
        <f>ROUND(G551*H551,P4)</f>
        <v>0</v>
      </c>
      <c r="L551" s="31">
        <v>0</v>
      </c>
      <c r="M551" s="24">
        <f>ROUND(G551*L551,P4)</f>
        <v>0</v>
      </c>
      <c r="N551" s="25" t="s">
        <v>169</v>
      </c>
      <c r="O551" s="32">
        <f>M551*AA551</f>
        <v>0</v>
      </c>
      <c r="P551" s="1">
        <v>3</v>
      </c>
      <c r="AA551" s="1">
        <f>IF(P551=1,$O$3,IF(P551=2,$O$4,$O$5))</f>
        <v>0</v>
      </c>
    </row>
    <row r="552">
      <c r="A552" s="1" t="s">
        <v>173</v>
      </c>
      <c r="E552" s="27" t="s">
        <v>169</v>
      </c>
    </row>
    <row r="553" ht="25.5">
      <c r="A553" s="1" t="s">
        <v>174</v>
      </c>
      <c r="E553" s="33" t="s">
        <v>11315</v>
      </c>
    </row>
    <row r="554">
      <c r="A554" s="1" t="s">
        <v>176</v>
      </c>
      <c r="E554" s="27" t="s">
        <v>169</v>
      </c>
    </row>
    <row r="555">
      <c r="A555" s="1" t="s">
        <v>167</v>
      </c>
      <c r="B555" s="1">
        <v>135</v>
      </c>
      <c r="C555" s="26" t="s">
        <v>1394</v>
      </c>
      <c r="D555" t="s">
        <v>169</v>
      </c>
      <c r="E555" s="27" t="s">
        <v>11548</v>
      </c>
      <c r="F555" s="28" t="s">
        <v>207</v>
      </c>
      <c r="G555" s="29">
        <v>11</v>
      </c>
      <c r="H555" s="28">
        <v>0</v>
      </c>
      <c r="I555" s="30">
        <f>ROUND(G555*H555,P4)</f>
        <v>0</v>
      </c>
      <c r="L555" s="31">
        <v>0</v>
      </c>
      <c r="M555" s="24">
        <f>ROUND(G555*L555,P4)</f>
        <v>0</v>
      </c>
      <c r="N555" s="25" t="s">
        <v>169</v>
      </c>
      <c r="O555" s="32">
        <f>M555*AA555</f>
        <v>0</v>
      </c>
      <c r="P555" s="1">
        <v>3</v>
      </c>
      <c r="AA555" s="1">
        <f>IF(P555=1,$O$3,IF(P555=2,$O$4,$O$5))</f>
        <v>0</v>
      </c>
    </row>
    <row r="556" ht="25.5">
      <c r="A556" s="1" t="s">
        <v>173</v>
      </c>
      <c r="E556" s="27" t="s">
        <v>11549</v>
      </c>
    </row>
    <row r="557" ht="25.5">
      <c r="A557" s="1" t="s">
        <v>174</v>
      </c>
      <c r="E557" s="33" t="s">
        <v>11550</v>
      </c>
    </row>
    <row r="558">
      <c r="A558" s="1" t="s">
        <v>176</v>
      </c>
      <c r="E558" s="27" t="s">
        <v>169</v>
      </c>
    </row>
    <row r="559">
      <c r="A559" s="1" t="s">
        <v>164</v>
      </c>
      <c r="C559" s="22" t="s">
        <v>11551</v>
      </c>
      <c r="E559" s="23" t="s">
        <v>11552</v>
      </c>
      <c r="L559" s="24">
        <f>SUMIFS(L560:L639,A560:A639,"P")</f>
        <v>0</v>
      </c>
      <c r="M559" s="24">
        <f>SUMIFS(M560:M639,A560:A639,"P")</f>
        <v>0</v>
      </c>
      <c r="N559" s="25"/>
    </row>
    <row r="560">
      <c r="A560" s="1" t="s">
        <v>167</v>
      </c>
      <c r="B560" s="1">
        <v>136</v>
      </c>
      <c r="C560" s="26" t="s">
        <v>11481</v>
      </c>
      <c r="D560" t="s">
        <v>378</v>
      </c>
      <c r="E560" s="27" t="s">
        <v>11482</v>
      </c>
      <c r="F560" s="28" t="s">
        <v>743</v>
      </c>
      <c r="G560" s="29">
        <v>2</v>
      </c>
      <c r="H560" s="28">
        <v>0</v>
      </c>
      <c r="I560" s="30">
        <f>ROUND(G560*H560,P4)</f>
        <v>0</v>
      </c>
      <c r="L560" s="31">
        <v>0</v>
      </c>
      <c r="M560" s="24">
        <f>ROUND(G560*L560,P4)</f>
        <v>0</v>
      </c>
      <c r="N560" s="25" t="s">
        <v>11186</v>
      </c>
      <c r="O560" s="32">
        <f>M560*AA560</f>
        <v>0</v>
      </c>
      <c r="P560" s="1">
        <v>3</v>
      </c>
      <c r="AA560" s="1">
        <f>IF(P560=1,$O$3,IF(P560=2,$O$4,$O$5))</f>
        <v>0</v>
      </c>
    </row>
    <row r="561">
      <c r="A561" s="1" t="s">
        <v>173</v>
      </c>
      <c r="E561" s="27" t="s">
        <v>169</v>
      </c>
    </row>
    <row r="562" ht="25.5">
      <c r="A562" s="1" t="s">
        <v>174</v>
      </c>
      <c r="E562" s="33" t="s">
        <v>11297</v>
      </c>
    </row>
    <row r="563">
      <c r="A563" s="1" t="s">
        <v>176</v>
      </c>
      <c r="E563" s="27" t="s">
        <v>11484</v>
      </c>
    </row>
    <row r="564">
      <c r="A564" s="1" t="s">
        <v>167</v>
      </c>
      <c r="B564" s="1">
        <v>137</v>
      </c>
      <c r="C564" s="26" t="s">
        <v>11487</v>
      </c>
      <c r="D564" t="s">
        <v>378</v>
      </c>
      <c r="E564" s="27" t="s">
        <v>11488</v>
      </c>
      <c r="F564" s="28" t="s">
        <v>207</v>
      </c>
      <c r="G564" s="29">
        <v>5</v>
      </c>
      <c r="H564" s="28">
        <v>0</v>
      </c>
      <c r="I564" s="30">
        <f>ROUND(G564*H564,P4)</f>
        <v>0</v>
      </c>
      <c r="L564" s="31">
        <v>0</v>
      </c>
      <c r="M564" s="24">
        <f>ROUND(G564*L564,P4)</f>
        <v>0</v>
      </c>
      <c r="N564" s="25" t="s">
        <v>11186</v>
      </c>
      <c r="O564" s="32">
        <f>M564*AA564</f>
        <v>0</v>
      </c>
      <c r="P564" s="1">
        <v>3</v>
      </c>
      <c r="AA564" s="1">
        <f>IF(P564=1,$O$3,IF(P564=2,$O$4,$O$5))</f>
        <v>0</v>
      </c>
    </row>
    <row r="565">
      <c r="A565" s="1" t="s">
        <v>173</v>
      </c>
      <c r="E565" s="27" t="s">
        <v>169</v>
      </c>
    </row>
    <row r="566" ht="25.5">
      <c r="A566" s="1" t="s">
        <v>174</v>
      </c>
      <c r="E566" s="33" t="s">
        <v>11553</v>
      </c>
    </row>
    <row r="567">
      <c r="A567" s="1" t="s">
        <v>176</v>
      </c>
      <c r="E567" s="27" t="s">
        <v>11554</v>
      </c>
    </row>
    <row r="568">
      <c r="A568" s="1" t="s">
        <v>167</v>
      </c>
      <c r="B568" s="1">
        <v>138</v>
      </c>
      <c r="C568" s="26" t="s">
        <v>11495</v>
      </c>
      <c r="D568" t="s">
        <v>378</v>
      </c>
      <c r="E568" s="27" t="s">
        <v>11496</v>
      </c>
      <c r="F568" s="28" t="s">
        <v>207</v>
      </c>
      <c r="G568" s="29">
        <v>15</v>
      </c>
      <c r="H568" s="28">
        <v>0</v>
      </c>
      <c r="I568" s="30">
        <f>ROUND(G568*H568,P4)</f>
        <v>0</v>
      </c>
      <c r="L568" s="31">
        <v>0</v>
      </c>
      <c r="M568" s="24">
        <f>ROUND(G568*L568,P4)</f>
        <v>0</v>
      </c>
      <c r="N568" s="25" t="s">
        <v>11186</v>
      </c>
      <c r="O568" s="32">
        <f>M568*AA568</f>
        <v>0</v>
      </c>
      <c r="P568" s="1">
        <v>3</v>
      </c>
      <c r="AA568" s="1">
        <f>IF(P568=1,$O$3,IF(P568=2,$O$4,$O$5))</f>
        <v>0</v>
      </c>
    </row>
    <row r="569">
      <c r="A569" s="1" t="s">
        <v>173</v>
      </c>
      <c r="E569" s="27" t="s">
        <v>169</v>
      </c>
    </row>
    <row r="570" ht="25.5">
      <c r="A570" s="1" t="s">
        <v>174</v>
      </c>
      <c r="E570" s="33" t="s">
        <v>11555</v>
      </c>
    </row>
    <row r="571">
      <c r="A571" s="1" t="s">
        <v>176</v>
      </c>
      <c r="E571" s="27" t="s">
        <v>169</v>
      </c>
    </row>
    <row r="572">
      <c r="A572" s="1" t="s">
        <v>167</v>
      </c>
      <c r="B572" s="1">
        <v>139</v>
      </c>
      <c r="C572" s="26" t="s">
        <v>11499</v>
      </c>
      <c r="D572" t="s">
        <v>378</v>
      </c>
      <c r="E572" s="27" t="s">
        <v>11556</v>
      </c>
      <c r="F572" s="28" t="s">
        <v>207</v>
      </c>
      <c r="G572" s="29">
        <v>4</v>
      </c>
      <c r="H572" s="28">
        <v>0</v>
      </c>
      <c r="I572" s="30">
        <f>ROUND(G572*H572,P4)</f>
        <v>0</v>
      </c>
      <c r="L572" s="31">
        <v>0</v>
      </c>
      <c r="M572" s="24">
        <f>ROUND(G572*L572,P4)</f>
        <v>0</v>
      </c>
      <c r="N572" s="25" t="s">
        <v>11186</v>
      </c>
      <c r="O572" s="32">
        <f>M572*AA572</f>
        <v>0</v>
      </c>
      <c r="P572" s="1">
        <v>3</v>
      </c>
      <c r="AA572" s="1">
        <f>IF(P572=1,$O$3,IF(P572=2,$O$4,$O$5))</f>
        <v>0</v>
      </c>
    </row>
    <row r="573">
      <c r="A573" s="1" t="s">
        <v>173</v>
      </c>
      <c r="E573" s="27" t="s">
        <v>169</v>
      </c>
    </row>
    <row r="574" ht="25.5">
      <c r="A574" s="1" t="s">
        <v>174</v>
      </c>
      <c r="E574" s="33" t="s">
        <v>11350</v>
      </c>
    </row>
    <row r="575">
      <c r="A575" s="1" t="s">
        <v>176</v>
      </c>
      <c r="E575" s="27" t="s">
        <v>169</v>
      </c>
    </row>
    <row r="576">
      <c r="A576" s="1" t="s">
        <v>167</v>
      </c>
      <c r="B576" s="1">
        <v>140</v>
      </c>
      <c r="C576" s="26" t="s">
        <v>11501</v>
      </c>
      <c r="D576" t="s">
        <v>378</v>
      </c>
      <c r="E576" s="27" t="s">
        <v>11502</v>
      </c>
      <c r="F576" s="28" t="s">
        <v>207</v>
      </c>
      <c r="G576" s="29">
        <v>153</v>
      </c>
      <c r="H576" s="28">
        <v>0</v>
      </c>
      <c r="I576" s="30">
        <f>ROUND(G576*H576,P4)</f>
        <v>0</v>
      </c>
      <c r="L576" s="31">
        <v>0</v>
      </c>
      <c r="M576" s="24">
        <f>ROUND(G576*L576,P4)</f>
        <v>0</v>
      </c>
      <c r="N576" s="25" t="s">
        <v>11186</v>
      </c>
      <c r="O576" s="32">
        <f>M576*AA576</f>
        <v>0</v>
      </c>
      <c r="P576" s="1">
        <v>3</v>
      </c>
      <c r="AA576" s="1">
        <f>IF(P576=1,$O$3,IF(P576=2,$O$4,$O$5))</f>
        <v>0</v>
      </c>
    </row>
    <row r="577" ht="25.5">
      <c r="A577" s="1" t="s">
        <v>173</v>
      </c>
      <c r="E577" s="27" t="s">
        <v>11503</v>
      </c>
    </row>
    <row r="578" ht="25.5">
      <c r="A578" s="1" t="s">
        <v>174</v>
      </c>
      <c r="E578" s="33" t="s">
        <v>11557</v>
      </c>
    </row>
    <row r="579">
      <c r="A579" s="1" t="s">
        <v>176</v>
      </c>
      <c r="E579" s="27" t="s">
        <v>169</v>
      </c>
    </row>
    <row r="580">
      <c r="A580" s="1" t="s">
        <v>167</v>
      </c>
      <c r="B580" s="1">
        <v>141</v>
      </c>
      <c r="C580" s="26" t="s">
        <v>11558</v>
      </c>
      <c r="D580" t="s">
        <v>169</v>
      </c>
      <c r="E580" s="27" t="s">
        <v>11559</v>
      </c>
      <c r="F580" s="28" t="s">
        <v>207</v>
      </c>
      <c r="G580" s="29">
        <v>1</v>
      </c>
      <c r="H580" s="28">
        <v>0</v>
      </c>
      <c r="I580" s="30">
        <f>ROUND(G580*H580,P4)</f>
        <v>0</v>
      </c>
      <c r="L580" s="31">
        <v>0</v>
      </c>
      <c r="M580" s="24">
        <f>ROUND(G580*L580,P4)</f>
        <v>0</v>
      </c>
      <c r="N580" s="25" t="s">
        <v>11186</v>
      </c>
      <c r="O580" s="32">
        <f>M580*AA580</f>
        <v>0</v>
      </c>
      <c r="P580" s="1">
        <v>3</v>
      </c>
      <c r="AA580" s="1">
        <f>IF(P580=1,$O$3,IF(P580=2,$O$4,$O$5))</f>
        <v>0</v>
      </c>
    </row>
    <row r="581">
      <c r="A581" s="1" t="s">
        <v>173</v>
      </c>
      <c r="E581" s="27" t="s">
        <v>169</v>
      </c>
    </row>
    <row r="582" ht="25.5">
      <c r="A582" s="1" t="s">
        <v>174</v>
      </c>
      <c r="E582" s="33" t="s">
        <v>11294</v>
      </c>
    </row>
    <row r="583">
      <c r="A583" s="1" t="s">
        <v>176</v>
      </c>
      <c r="E583" s="27" t="s">
        <v>169</v>
      </c>
    </row>
    <row r="584">
      <c r="A584" s="1" t="s">
        <v>167</v>
      </c>
      <c r="B584" s="1">
        <v>142</v>
      </c>
      <c r="C584" s="26" t="s">
        <v>11507</v>
      </c>
      <c r="D584" t="s">
        <v>378</v>
      </c>
      <c r="E584" s="27" t="s">
        <v>11508</v>
      </c>
      <c r="F584" s="28" t="s">
        <v>207</v>
      </c>
      <c r="G584" s="29">
        <v>153</v>
      </c>
      <c r="H584" s="28">
        <v>0</v>
      </c>
      <c r="I584" s="30">
        <f>ROUND(G584*H584,P4)</f>
        <v>0</v>
      </c>
      <c r="L584" s="31">
        <v>0</v>
      </c>
      <c r="M584" s="24">
        <f>ROUND(G584*L584,P4)</f>
        <v>0</v>
      </c>
      <c r="N584" s="25" t="s">
        <v>11186</v>
      </c>
      <c r="O584" s="32">
        <f>M584*AA584</f>
        <v>0</v>
      </c>
      <c r="P584" s="1">
        <v>3</v>
      </c>
      <c r="AA584" s="1">
        <f>IF(P584=1,$O$3,IF(P584=2,$O$4,$O$5))</f>
        <v>0</v>
      </c>
    </row>
    <row r="585" ht="25.5">
      <c r="A585" s="1" t="s">
        <v>173</v>
      </c>
      <c r="E585" s="27" t="s">
        <v>11509</v>
      </c>
    </row>
    <row r="586" ht="25.5">
      <c r="A586" s="1" t="s">
        <v>174</v>
      </c>
      <c r="E586" s="33" t="s">
        <v>11560</v>
      </c>
    </row>
    <row r="587">
      <c r="A587" s="1" t="s">
        <v>176</v>
      </c>
      <c r="E587" s="27" t="s">
        <v>169</v>
      </c>
    </row>
    <row r="588">
      <c r="A588" s="1" t="s">
        <v>167</v>
      </c>
      <c r="B588" s="1">
        <v>143</v>
      </c>
      <c r="C588" s="26" t="s">
        <v>11511</v>
      </c>
      <c r="D588" t="s">
        <v>378</v>
      </c>
      <c r="E588" s="27" t="s">
        <v>11512</v>
      </c>
      <c r="F588" s="28" t="s">
        <v>207</v>
      </c>
      <c r="G588" s="29">
        <v>35</v>
      </c>
      <c r="H588" s="28">
        <v>0</v>
      </c>
      <c r="I588" s="30">
        <f>ROUND(G588*H588,P4)</f>
        <v>0</v>
      </c>
      <c r="L588" s="31">
        <v>0</v>
      </c>
      <c r="M588" s="24">
        <f>ROUND(G588*L588,P4)</f>
        <v>0</v>
      </c>
      <c r="N588" s="25" t="s">
        <v>11186</v>
      </c>
      <c r="O588" s="32">
        <f>M588*AA588</f>
        <v>0</v>
      </c>
      <c r="P588" s="1">
        <v>3</v>
      </c>
      <c r="AA588" s="1">
        <f>IF(P588=1,$O$3,IF(P588=2,$O$4,$O$5))</f>
        <v>0</v>
      </c>
    </row>
    <row r="589">
      <c r="A589" s="1" t="s">
        <v>173</v>
      </c>
      <c r="E589" s="27" t="s">
        <v>169</v>
      </c>
    </row>
    <row r="590" ht="25.5">
      <c r="A590" s="1" t="s">
        <v>174</v>
      </c>
      <c r="E590" s="33" t="s">
        <v>11561</v>
      </c>
    </row>
    <row r="591" ht="25.5">
      <c r="A591" s="1" t="s">
        <v>176</v>
      </c>
      <c r="E591" s="27" t="s">
        <v>11514</v>
      </c>
    </row>
    <row r="592">
      <c r="A592" s="1" t="s">
        <v>167</v>
      </c>
      <c r="B592" s="1">
        <v>144</v>
      </c>
      <c r="C592" s="26" t="s">
        <v>11562</v>
      </c>
      <c r="D592" t="s">
        <v>169</v>
      </c>
      <c r="E592" s="27" t="s">
        <v>11563</v>
      </c>
      <c r="F592" s="28" t="s">
        <v>207</v>
      </c>
      <c r="G592" s="29">
        <v>2</v>
      </c>
      <c r="H592" s="28">
        <v>0</v>
      </c>
      <c r="I592" s="30">
        <f>ROUND(G592*H592,P4)</f>
        <v>0</v>
      </c>
      <c r="L592" s="31">
        <v>0</v>
      </c>
      <c r="M592" s="24">
        <f>ROUND(G592*L592,P4)</f>
        <v>0</v>
      </c>
      <c r="N592" s="25" t="s">
        <v>11186</v>
      </c>
      <c r="O592" s="32">
        <f>M592*AA592</f>
        <v>0</v>
      </c>
      <c r="P592" s="1">
        <v>3</v>
      </c>
      <c r="AA592" s="1">
        <f>IF(P592=1,$O$3,IF(P592=2,$O$4,$O$5))</f>
        <v>0</v>
      </c>
    </row>
    <row r="593">
      <c r="A593" s="1" t="s">
        <v>173</v>
      </c>
      <c r="E593" s="27" t="s">
        <v>169</v>
      </c>
    </row>
    <row r="594" ht="25.5">
      <c r="A594" s="1" t="s">
        <v>174</v>
      </c>
      <c r="E594" s="33" t="s">
        <v>11297</v>
      </c>
    </row>
    <row r="595">
      <c r="A595" s="1" t="s">
        <v>176</v>
      </c>
      <c r="E595" s="27" t="s">
        <v>11517</v>
      </c>
    </row>
    <row r="596">
      <c r="A596" s="1" t="s">
        <v>167</v>
      </c>
      <c r="B596" s="1">
        <v>145</v>
      </c>
      <c r="C596" s="26" t="s">
        <v>11564</v>
      </c>
      <c r="D596" t="s">
        <v>169</v>
      </c>
      <c r="E596" s="27" t="s">
        <v>11565</v>
      </c>
      <c r="F596" s="28" t="s">
        <v>207</v>
      </c>
      <c r="G596" s="29">
        <v>1</v>
      </c>
      <c r="H596" s="28">
        <v>0</v>
      </c>
      <c r="I596" s="30">
        <f>ROUND(G596*H596,P4)</f>
        <v>0</v>
      </c>
      <c r="L596" s="31">
        <v>0</v>
      </c>
      <c r="M596" s="24">
        <f>ROUND(G596*L596,P4)</f>
        <v>0</v>
      </c>
      <c r="N596" s="25" t="s">
        <v>11186</v>
      </c>
      <c r="O596" s="32">
        <f>M596*AA596</f>
        <v>0</v>
      </c>
      <c r="P596" s="1">
        <v>3</v>
      </c>
      <c r="AA596" s="1">
        <f>IF(P596=1,$O$3,IF(P596=2,$O$4,$O$5))</f>
        <v>0</v>
      </c>
    </row>
    <row r="597">
      <c r="A597" s="1" t="s">
        <v>173</v>
      </c>
      <c r="E597" s="27" t="s">
        <v>169</v>
      </c>
    </row>
    <row r="598" ht="25.5">
      <c r="A598" s="1" t="s">
        <v>174</v>
      </c>
      <c r="E598" s="33" t="s">
        <v>11294</v>
      </c>
    </row>
    <row r="599">
      <c r="A599" s="1" t="s">
        <v>176</v>
      </c>
      <c r="E599" s="27" t="s">
        <v>11517</v>
      </c>
    </row>
    <row r="600">
      <c r="A600" s="1" t="s">
        <v>167</v>
      </c>
      <c r="B600" s="1">
        <v>146</v>
      </c>
      <c r="C600" s="26" t="s">
        <v>11566</v>
      </c>
      <c r="D600" t="s">
        <v>169</v>
      </c>
      <c r="E600" s="27" t="s">
        <v>11567</v>
      </c>
      <c r="F600" s="28" t="s">
        <v>207</v>
      </c>
      <c r="G600" s="29">
        <v>4</v>
      </c>
      <c r="H600" s="28">
        <v>0</v>
      </c>
      <c r="I600" s="30">
        <f>ROUND(G600*H600,P4)</f>
        <v>0</v>
      </c>
      <c r="L600" s="31">
        <v>0</v>
      </c>
      <c r="M600" s="24">
        <f>ROUND(G600*L600,P4)</f>
        <v>0</v>
      </c>
      <c r="N600" s="25" t="s">
        <v>11186</v>
      </c>
      <c r="O600" s="32">
        <f>M600*AA600</f>
        <v>0</v>
      </c>
      <c r="P600" s="1">
        <v>3</v>
      </c>
      <c r="AA600" s="1">
        <f>IF(P600=1,$O$3,IF(P600=2,$O$4,$O$5))</f>
        <v>0</v>
      </c>
    </row>
    <row r="601">
      <c r="A601" s="1" t="s">
        <v>173</v>
      </c>
      <c r="E601" s="27" t="s">
        <v>169</v>
      </c>
    </row>
    <row r="602" ht="25.5">
      <c r="A602" s="1" t="s">
        <v>174</v>
      </c>
      <c r="E602" s="33" t="s">
        <v>11350</v>
      </c>
    </row>
    <row r="603">
      <c r="A603" s="1" t="s">
        <v>176</v>
      </c>
      <c r="E603" s="27" t="s">
        <v>11517</v>
      </c>
    </row>
    <row r="604">
      <c r="A604" s="1" t="s">
        <v>167</v>
      </c>
      <c r="B604" s="1">
        <v>147</v>
      </c>
      <c r="C604" s="26" t="s">
        <v>11568</v>
      </c>
      <c r="D604" t="s">
        <v>169</v>
      </c>
      <c r="E604" s="27" t="s">
        <v>11569</v>
      </c>
      <c r="F604" s="28" t="s">
        <v>207</v>
      </c>
      <c r="G604" s="29">
        <v>4</v>
      </c>
      <c r="H604" s="28">
        <v>0</v>
      </c>
      <c r="I604" s="30">
        <f>ROUND(G604*H604,P4)</f>
        <v>0</v>
      </c>
      <c r="L604" s="31">
        <v>0</v>
      </c>
      <c r="M604" s="24">
        <f>ROUND(G604*L604,P4)</f>
        <v>0</v>
      </c>
      <c r="N604" s="25" t="s">
        <v>11186</v>
      </c>
      <c r="O604" s="32">
        <f>M604*AA604</f>
        <v>0</v>
      </c>
      <c r="P604" s="1">
        <v>3</v>
      </c>
      <c r="AA604" s="1">
        <f>IF(P604=1,$O$3,IF(P604=2,$O$4,$O$5))</f>
        <v>0</v>
      </c>
    </row>
    <row r="605">
      <c r="A605" s="1" t="s">
        <v>173</v>
      </c>
      <c r="E605" s="27" t="s">
        <v>169</v>
      </c>
    </row>
    <row r="606" ht="25.5">
      <c r="A606" s="1" t="s">
        <v>174</v>
      </c>
      <c r="E606" s="33" t="s">
        <v>11350</v>
      </c>
    </row>
    <row r="607">
      <c r="A607" s="1" t="s">
        <v>176</v>
      </c>
      <c r="E607" s="27" t="s">
        <v>11520</v>
      </c>
    </row>
    <row r="608">
      <c r="A608" s="1" t="s">
        <v>167</v>
      </c>
      <c r="B608" s="1">
        <v>148</v>
      </c>
      <c r="C608" s="26" t="s">
        <v>11526</v>
      </c>
      <c r="D608" t="s">
        <v>378</v>
      </c>
      <c r="E608" s="27" t="s">
        <v>11527</v>
      </c>
      <c r="F608" s="28" t="s">
        <v>207</v>
      </c>
      <c r="G608" s="29">
        <v>16</v>
      </c>
      <c r="H608" s="28">
        <v>0</v>
      </c>
      <c r="I608" s="30">
        <f>ROUND(G608*H608,P4)</f>
        <v>0</v>
      </c>
      <c r="L608" s="31">
        <v>0</v>
      </c>
      <c r="M608" s="24">
        <f>ROUND(G608*L608,P4)</f>
        <v>0</v>
      </c>
      <c r="N608" s="25" t="s">
        <v>11186</v>
      </c>
      <c r="O608" s="32">
        <f>M608*AA608</f>
        <v>0</v>
      </c>
      <c r="P608" s="1">
        <v>3</v>
      </c>
      <c r="AA608" s="1">
        <f>IF(P608=1,$O$3,IF(P608=2,$O$4,$O$5))</f>
        <v>0</v>
      </c>
    </row>
    <row r="609">
      <c r="A609" s="1" t="s">
        <v>173</v>
      </c>
      <c r="E609" s="27" t="s">
        <v>169</v>
      </c>
    </row>
    <row r="610" ht="25.5">
      <c r="A610" s="1" t="s">
        <v>174</v>
      </c>
      <c r="E610" s="33" t="s">
        <v>11570</v>
      </c>
    </row>
    <row r="611">
      <c r="A611" s="1" t="s">
        <v>176</v>
      </c>
      <c r="E611" s="27" t="s">
        <v>11520</v>
      </c>
    </row>
    <row r="612">
      <c r="A612" s="1" t="s">
        <v>167</v>
      </c>
      <c r="B612" s="1">
        <v>149</v>
      </c>
      <c r="C612" s="26" t="s">
        <v>11528</v>
      </c>
      <c r="D612" t="s">
        <v>378</v>
      </c>
      <c r="E612" s="27" t="s">
        <v>11529</v>
      </c>
      <c r="F612" s="28" t="s">
        <v>207</v>
      </c>
      <c r="G612" s="29">
        <v>15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11186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 ht="25.5">
      <c r="A614" s="1" t="s">
        <v>174</v>
      </c>
      <c r="E614" s="33" t="s">
        <v>11555</v>
      </c>
    </row>
    <row r="615" ht="51">
      <c r="A615" s="1" t="s">
        <v>176</v>
      </c>
      <c r="E615" s="27" t="s">
        <v>11530</v>
      </c>
    </row>
    <row r="616">
      <c r="A616" s="1" t="s">
        <v>167</v>
      </c>
      <c r="B616" s="1">
        <v>150</v>
      </c>
      <c r="C616" s="26" t="s">
        <v>11531</v>
      </c>
      <c r="D616" t="s">
        <v>378</v>
      </c>
      <c r="E616" s="27" t="s">
        <v>11532</v>
      </c>
      <c r="F616" s="28" t="s">
        <v>207</v>
      </c>
      <c r="G616" s="29">
        <v>306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11186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 ht="25.5">
      <c r="A618" s="1" t="s">
        <v>174</v>
      </c>
      <c r="E618" s="33" t="s">
        <v>11571</v>
      </c>
    </row>
    <row r="619">
      <c r="A619" s="1" t="s">
        <v>176</v>
      </c>
      <c r="E619" s="27" t="s">
        <v>169</v>
      </c>
    </row>
    <row r="620" ht="25.5">
      <c r="A620" s="1" t="s">
        <v>167</v>
      </c>
      <c r="B620" s="1">
        <v>151</v>
      </c>
      <c r="C620" s="26" t="s">
        <v>11534</v>
      </c>
      <c r="D620" t="s">
        <v>378</v>
      </c>
      <c r="E620" s="27" t="s">
        <v>11535</v>
      </c>
      <c r="F620" s="28" t="s">
        <v>207</v>
      </c>
      <c r="G620" s="29">
        <v>11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11186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 ht="25.5">
      <c r="A622" s="1" t="s">
        <v>174</v>
      </c>
      <c r="E622" s="33" t="s">
        <v>11572</v>
      </c>
    </row>
    <row r="623">
      <c r="A623" s="1" t="s">
        <v>176</v>
      </c>
      <c r="E623" s="27" t="s">
        <v>169</v>
      </c>
    </row>
    <row r="624" ht="25.5">
      <c r="A624" s="1" t="s">
        <v>167</v>
      </c>
      <c r="B624" s="1">
        <v>152</v>
      </c>
      <c r="C624" s="26" t="s">
        <v>11573</v>
      </c>
      <c r="D624" t="s">
        <v>169</v>
      </c>
      <c r="E624" s="27" t="s">
        <v>11574</v>
      </c>
      <c r="F624" s="28" t="s">
        <v>207</v>
      </c>
      <c r="G624" s="29">
        <v>12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11186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 ht="25.5">
      <c r="A626" s="1" t="s">
        <v>174</v>
      </c>
      <c r="E626" s="33" t="s">
        <v>11575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153</v>
      </c>
      <c r="C628" s="26" t="s">
        <v>11542</v>
      </c>
      <c r="D628" t="s">
        <v>378</v>
      </c>
      <c r="E628" s="27" t="s">
        <v>11543</v>
      </c>
      <c r="F628" s="28" t="s">
        <v>308</v>
      </c>
      <c r="G628" s="29">
        <v>0.28999999999999998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11186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 ht="25.5">
      <c r="A630" s="1" t="s">
        <v>174</v>
      </c>
      <c r="E630" s="33" t="s">
        <v>11576</v>
      </c>
    </row>
    <row r="631">
      <c r="A631" s="1" t="s">
        <v>176</v>
      </c>
      <c r="E631" s="27" t="s">
        <v>169</v>
      </c>
    </row>
    <row r="632">
      <c r="A632" s="1" t="s">
        <v>167</v>
      </c>
      <c r="B632" s="1">
        <v>154</v>
      </c>
      <c r="C632" s="26" t="s">
        <v>11577</v>
      </c>
      <c r="D632" t="s">
        <v>169</v>
      </c>
      <c r="E632" s="27" t="s">
        <v>11578</v>
      </c>
      <c r="F632" s="28" t="s">
        <v>207</v>
      </c>
      <c r="G632" s="29">
        <v>1</v>
      </c>
      <c r="H632" s="28">
        <v>0</v>
      </c>
      <c r="I632" s="30">
        <f>ROUND(G632*H632,P4)</f>
        <v>0</v>
      </c>
      <c r="L632" s="31">
        <v>0</v>
      </c>
      <c r="M632" s="24">
        <f>ROUND(G632*L632,P4)</f>
        <v>0</v>
      </c>
      <c r="N632" s="25" t="s">
        <v>169</v>
      </c>
      <c r="O632" s="32">
        <f>M632*AA632</f>
        <v>0</v>
      </c>
      <c r="P632" s="1">
        <v>3</v>
      </c>
      <c r="AA632" s="1">
        <f>IF(P632=1,$O$3,IF(P632=2,$O$4,$O$5))</f>
        <v>0</v>
      </c>
    </row>
    <row r="633">
      <c r="A633" s="1" t="s">
        <v>173</v>
      </c>
      <c r="E633" s="27" t="s">
        <v>169</v>
      </c>
    </row>
    <row r="634" ht="25.5">
      <c r="A634" s="1" t="s">
        <v>174</v>
      </c>
      <c r="E634" s="33" t="s">
        <v>11294</v>
      </c>
    </row>
    <row r="635">
      <c r="A635" s="1" t="s">
        <v>176</v>
      </c>
      <c r="E635" s="27" t="s">
        <v>169</v>
      </c>
    </row>
    <row r="636">
      <c r="A636" s="1" t="s">
        <v>167</v>
      </c>
      <c r="B636" s="1">
        <v>155</v>
      </c>
      <c r="C636" s="26" t="s">
        <v>11579</v>
      </c>
      <c r="D636" t="s">
        <v>169</v>
      </c>
      <c r="E636" s="27" t="s">
        <v>11580</v>
      </c>
      <c r="F636" s="28" t="s">
        <v>207</v>
      </c>
      <c r="G636" s="29">
        <v>4</v>
      </c>
      <c r="H636" s="28">
        <v>0</v>
      </c>
      <c r="I636" s="30">
        <f>ROUND(G636*H636,P4)</f>
        <v>0</v>
      </c>
      <c r="L636" s="31">
        <v>0</v>
      </c>
      <c r="M636" s="24">
        <f>ROUND(G636*L636,P4)</f>
        <v>0</v>
      </c>
      <c r="N636" s="25" t="s">
        <v>169</v>
      </c>
      <c r="O636" s="32">
        <f>M636*AA636</f>
        <v>0</v>
      </c>
      <c r="P636" s="1">
        <v>3</v>
      </c>
      <c r="AA636" s="1">
        <f>IF(P636=1,$O$3,IF(P636=2,$O$4,$O$5))</f>
        <v>0</v>
      </c>
    </row>
    <row r="637">
      <c r="A637" s="1" t="s">
        <v>173</v>
      </c>
      <c r="E637" s="27" t="s">
        <v>169</v>
      </c>
    </row>
    <row r="638" ht="25.5">
      <c r="A638" s="1" t="s">
        <v>174</v>
      </c>
      <c r="E638" s="33" t="s">
        <v>11350</v>
      </c>
    </row>
    <row r="639">
      <c r="A639" s="1" t="s">
        <v>176</v>
      </c>
      <c r="E639" s="27" t="s">
        <v>169</v>
      </c>
    </row>
    <row r="640">
      <c r="A640" s="1" t="s">
        <v>164</v>
      </c>
      <c r="C640" s="22" t="s">
        <v>11581</v>
      </c>
      <c r="E640" s="23" t="s">
        <v>11582</v>
      </c>
      <c r="L640" s="24">
        <f>SUMIFS(L641:L716,A641:A716,"P")</f>
        <v>0</v>
      </c>
      <c r="M640" s="24">
        <f>SUMIFS(M641:M716,A641:A716,"P")</f>
        <v>0</v>
      </c>
      <c r="N640" s="25"/>
    </row>
    <row r="641" ht="25.5">
      <c r="A641" s="1" t="s">
        <v>167</v>
      </c>
      <c r="B641" s="1">
        <v>156</v>
      </c>
      <c r="C641" s="26" t="s">
        <v>11583</v>
      </c>
      <c r="D641" t="s">
        <v>169</v>
      </c>
      <c r="E641" s="27" t="s">
        <v>11584</v>
      </c>
      <c r="F641" s="28" t="s">
        <v>207</v>
      </c>
      <c r="G641" s="29">
        <v>2</v>
      </c>
      <c r="H641" s="28">
        <v>0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11186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 ht="25.5">
      <c r="A642" s="1" t="s">
        <v>173</v>
      </c>
      <c r="E642" s="27" t="s">
        <v>11585</v>
      </c>
    </row>
    <row r="643" ht="25.5">
      <c r="A643" s="1" t="s">
        <v>174</v>
      </c>
      <c r="E643" s="33" t="s">
        <v>11586</v>
      </c>
    </row>
    <row r="644">
      <c r="A644" s="1" t="s">
        <v>176</v>
      </c>
      <c r="E644" s="27" t="s">
        <v>169</v>
      </c>
    </row>
    <row r="645" ht="25.5">
      <c r="A645" s="1" t="s">
        <v>167</v>
      </c>
      <c r="B645" s="1">
        <v>157</v>
      </c>
      <c r="C645" s="26" t="s">
        <v>11587</v>
      </c>
      <c r="D645" t="s">
        <v>169</v>
      </c>
      <c r="E645" s="27" t="s">
        <v>11588</v>
      </c>
      <c r="F645" s="28" t="s">
        <v>207</v>
      </c>
      <c r="G645" s="29">
        <v>1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11186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 ht="25.5">
      <c r="A646" s="1" t="s">
        <v>173</v>
      </c>
      <c r="E646" s="27" t="s">
        <v>11589</v>
      </c>
    </row>
    <row r="647" ht="25.5">
      <c r="A647" s="1" t="s">
        <v>174</v>
      </c>
      <c r="E647" s="33" t="s">
        <v>11590</v>
      </c>
    </row>
    <row r="648">
      <c r="A648" s="1" t="s">
        <v>176</v>
      </c>
      <c r="E648" s="27" t="s">
        <v>169</v>
      </c>
    </row>
    <row r="649" ht="25.5">
      <c r="A649" s="1" t="s">
        <v>167</v>
      </c>
      <c r="B649" s="1">
        <v>158</v>
      </c>
      <c r="C649" s="26" t="s">
        <v>11591</v>
      </c>
      <c r="D649" t="s">
        <v>169</v>
      </c>
      <c r="E649" s="27" t="s">
        <v>11592</v>
      </c>
      <c r="F649" s="28" t="s">
        <v>207</v>
      </c>
      <c r="G649" s="29">
        <v>2</v>
      </c>
      <c r="H649" s="28">
        <v>0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11186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 ht="25.5">
      <c r="A650" s="1" t="s">
        <v>173</v>
      </c>
      <c r="E650" s="27" t="s">
        <v>11593</v>
      </c>
    </row>
    <row r="651" ht="25.5">
      <c r="A651" s="1" t="s">
        <v>174</v>
      </c>
      <c r="E651" s="33" t="s">
        <v>11586</v>
      </c>
    </row>
    <row r="652">
      <c r="A652" s="1" t="s">
        <v>176</v>
      </c>
      <c r="E652" s="27" t="s">
        <v>169</v>
      </c>
    </row>
    <row r="653" ht="25.5">
      <c r="A653" s="1" t="s">
        <v>167</v>
      </c>
      <c r="B653" s="1">
        <v>159</v>
      </c>
      <c r="C653" s="26" t="s">
        <v>11594</v>
      </c>
      <c r="D653" t="s">
        <v>169</v>
      </c>
      <c r="E653" s="27" t="s">
        <v>11595</v>
      </c>
      <c r="F653" s="28" t="s">
        <v>207</v>
      </c>
      <c r="G653" s="29">
        <v>3</v>
      </c>
      <c r="H653" s="28">
        <v>0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11186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 ht="25.5">
      <c r="A654" s="1" t="s">
        <v>173</v>
      </c>
      <c r="E654" s="27" t="s">
        <v>11596</v>
      </c>
    </row>
    <row r="655" ht="25.5">
      <c r="A655" s="1" t="s">
        <v>174</v>
      </c>
      <c r="E655" s="33" t="s">
        <v>11597</v>
      </c>
    </row>
    <row r="656">
      <c r="A656" s="1" t="s">
        <v>176</v>
      </c>
      <c r="E656" s="27" t="s">
        <v>169</v>
      </c>
    </row>
    <row r="657" ht="25.5">
      <c r="A657" s="1" t="s">
        <v>167</v>
      </c>
      <c r="B657" s="1">
        <v>160</v>
      </c>
      <c r="C657" s="26" t="s">
        <v>11598</v>
      </c>
      <c r="D657" t="s">
        <v>169</v>
      </c>
      <c r="E657" s="27" t="s">
        <v>11599</v>
      </c>
      <c r="F657" s="28" t="s">
        <v>207</v>
      </c>
      <c r="G657" s="29">
        <v>1</v>
      </c>
      <c r="H657" s="28">
        <v>0</v>
      </c>
      <c r="I657" s="30">
        <f>ROUND(G657*H657,P4)</f>
        <v>0</v>
      </c>
      <c r="L657" s="31">
        <v>0</v>
      </c>
      <c r="M657" s="24">
        <f>ROUND(G657*L657,P4)</f>
        <v>0</v>
      </c>
      <c r="N657" s="25" t="s">
        <v>11186</v>
      </c>
      <c r="O657" s="32">
        <f>M657*AA657</f>
        <v>0</v>
      </c>
      <c r="P657" s="1">
        <v>3</v>
      </c>
      <c r="AA657" s="1">
        <f>IF(P657=1,$O$3,IF(P657=2,$O$4,$O$5))</f>
        <v>0</v>
      </c>
    </row>
    <row r="658" ht="25.5">
      <c r="A658" s="1" t="s">
        <v>173</v>
      </c>
      <c r="E658" s="27" t="s">
        <v>11600</v>
      </c>
    </row>
    <row r="659" ht="25.5">
      <c r="A659" s="1" t="s">
        <v>174</v>
      </c>
      <c r="E659" s="33" t="s">
        <v>11601</v>
      </c>
    </row>
    <row r="660">
      <c r="A660" s="1" t="s">
        <v>176</v>
      </c>
      <c r="E660" s="27" t="s">
        <v>169</v>
      </c>
    </row>
    <row r="661" ht="25.5">
      <c r="A661" s="1" t="s">
        <v>167</v>
      </c>
      <c r="B661" s="1">
        <v>161</v>
      </c>
      <c r="C661" s="26" t="s">
        <v>11602</v>
      </c>
      <c r="D661" t="s">
        <v>169</v>
      </c>
      <c r="E661" s="27" t="s">
        <v>11603</v>
      </c>
      <c r="F661" s="28" t="s">
        <v>207</v>
      </c>
      <c r="G661" s="29">
        <v>3</v>
      </c>
      <c r="H661" s="28">
        <v>0</v>
      </c>
      <c r="I661" s="30">
        <f>ROUND(G661*H661,P4)</f>
        <v>0</v>
      </c>
      <c r="L661" s="31">
        <v>0</v>
      </c>
      <c r="M661" s="24">
        <f>ROUND(G661*L661,P4)</f>
        <v>0</v>
      </c>
      <c r="N661" s="25" t="s">
        <v>11186</v>
      </c>
      <c r="O661" s="32">
        <f>M661*AA661</f>
        <v>0</v>
      </c>
      <c r="P661" s="1">
        <v>3</v>
      </c>
      <c r="AA661" s="1">
        <f>IF(P661=1,$O$3,IF(P661=2,$O$4,$O$5))</f>
        <v>0</v>
      </c>
    </row>
    <row r="662" ht="25.5">
      <c r="A662" s="1" t="s">
        <v>173</v>
      </c>
      <c r="E662" s="27" t="s">
        <v>11604</v>
      </c>
    </row>
    <row r="663" ht="25.5">
      <c r="A663" s="1" t="s">
        <v>174</v>
      </c>
      <c r="E663" s="33" t="s">
        <v>11597</v>
      </c>
    </row>
    <row r="664">
      <c r="A664" s="1" t="s">
        <v>176</v>
      </c>
      <c r="E664" s="27" t="s">
        <v>169</v>
      </c>
    </row>
    <row r="665" ht="25.5">
      <c r="A665" s="1" t="s">
        <v>167</v>
      </c>
      <c r="B665" s="1">
        <v>162</v>
      </c>
      <c r="C665" s="26" t="s">
        <v>11605</v>
      </c>
      <c r="D665" t="s">
        <v>169</v>
      </c>
      <c r="E665" s="27" t="s">
        <v>11606</v>
      </c>
      <c r="F665" s="28" t="s">
        <v>207</v>
      </c>
      <c r="G665" s="29">
        <v>10</v>
      </c>
      <c r="H665" s="28">
        <v>0</v>
      </c>
      <c r="I665" s="30">
        <f>ROUND(G665*H665,P4)</f>
        <v>0</v>
      </c>
      <c r="L665" s="31">
        <v>0</v>
      </c>
      <c r="M665" s="24">
        <f>ROUND(G665*L665,P4)</f>
        <v>0</v>
      </c>
      <c r="N665" s="25" t="s">
        <v>11186</v>
      </c>
      <c r="O665" s="32">
        <f>M665*AA665</f>
        <v>0</v>
      </c>
      <c r="P665" s="1">
        <v>3</v>
      </c>
      <c r="AA665" s="1">
        <f>IF(P665=1,$O$3,IF(P665=2,$O$4,$O$5))</f>
        <v>0</v>
      </c>
    </row>
    <row r="666" ht="25.5">
      <c r="A666" s="1" t="s">
        <v>173</v>
      </c>
      <c r="E666" s="27" t="s">
        <v>11607</v>
      </c>
    </row>
    <row r="667" ht="25.5">
      <c r="A667" s="1" t="s">
        <v>174</v>
      </c>
      <c r="E667" s="33" t="s">
        <v>11608</v>
      </c>
    </row>
    <row r="668">
      <c r="A668" s="1" t="s">
        <v>176</v>
      </c>
      <c r="E668" s="27" t="s">
        <v>169</v>
      </c>
    </row>
    <row r="669" ht="25.5">
      <c r="A669" s="1" t="s">
        <v>167</v>
      </c>
      <c r="B669" s="1">
        <v>163</v>
      </c>
      <c r="C669" s="26" t="s">
        <v>11609</v>
      </c>
      <c r="D669" t="s">
        <v>169</v>
      </c>
      <c r="E669" s="27" t="s">
        <v>11610</v>
      </c>
      <c r="F669" s="28" t="s">
        <v>207</v>
      </c>
      <c r="G669" s="29">
        <v>2</v>
      </c>
      <c r="H669" s="28">
        <v>0</v>
      </c>
      <c r="I669" s="30">
        <f>ROUND(G669*H669,P4)</f>
        <v>0</v>
      </c>
      <c r="L669" s="31">
        <v>0</v>
      </c>
      <c r="M669" s="24">
        <f>ROUND(G669*L669,P4)</f>
        <v>0</v>
      </c>
      <c r="N669" s="25" t="s">
        <v>11186</v>
      </c>
      <c r="O669" s="32">
        <f>M669*AA669</f>
        <v>0</v>
      </c>
      <c r="P669" s="1">
        <v>3</v>
      </c>
      <c r="AA669" s="1">
        <f>IF(P669=1,$O$3,IF(P669=2,$O$4,$O$5))</f>
        <v>0</v>
      </c>
    </row>
    <row r="670" ht="25.5">
      <c r="A670" s="1" t="s">
        <v>173</v>
      </c>
      <c r="E670" s="27" t="s">
        <v>11611</v>
      </c>
    </row>
    <row r="671" ht="25.5">
      <c r="A671" s="1" t="s">
        <v>174</v>
      </c>
      <c r="E671" s="33" t="s">
        <v>11612</v>
      </c>
    </row>
    <row r="672">
      <c r="A672" s="1" t="s">
        <v>176</v>
      </c>
      <c r="E672" s="27" t="s">
        <v>169</v>
      </c>
    </row>
    <row r="673" ht="25.5">
      <c r="A673" s="1" t="s">
        <v>167</v>
      </c>
      <c r="B673" s="1">
        <v>164</v>
      </c>
      <c r="C673" s="26" t="s">
        <v>11613</v>
      </c>
      <c r="D673" t="s">
        <v>169</v>
      </c>
      <c r="E673" s="27" t="s">
        <v>11614</v>
      </c>
      <c r="F673" s="28" t="s">
        <v>207</v>
      </c>
      <c r="G673" s="29">
        <v>11</v>
      </c>
      <c r="H673" s="28">
        <v>0</v>
      </c>
      <c r="I673" s="30">
        <f>ROUND(G673*H673,P4)</f>
        <v>0</v>
      </c>
      <c r="L673" s="31">
        <v>0</v>
      </c>
      <c r="M673" s="24">
        <f>ROUND(G673*L673,P4)</f>
        <v>0</v>
      </c>
      <c r="N673" s="25" t="s">
        <v>11186</v>
      </c>
      <c r="O673" s="32">
        <f>M673*AA673</f>
        <v>0</v>
      </c>
      <c r="P673" s="1">
        <v>3</v>
      </c>
      <c r="AA673" s="1">
        <f>IF(P673=1,$O$3,IF(P673=2,$O$4,$O$5))</f>
        <v>0</v>
      </c>
    </row>
    <row r="674" ht="25.5">
      <c r="A674" s="1" t="s">
        <v>173</v>
      </c>
      <c r="E674" s="27" t="s">
        <v>11615</v>
      </c>
    </row>
    <row r="675" ht="25.5">
      <c r="A675" s="1" t="s">
        <v>174</v>
      </c>
      <c r="E675" s="33" t="s">
        <v>11616</v>
      </c>
    </row>
    <row r="676">
      <c r="A676" s="1" t="s">
        <v>176</v>
      </c>
      <c r="E676" s="27" t="s">
        <v>169</v>
      </c>
    </row>
    <row r="677" ht="25.5">
      <c r="A677" s="1" t="s">
        <v>167</v>
      </c>
      <c r="B677" s="1">
        <v>165</v>
      </c>
      <c r="C677" s="26" t="s">
        <v>11617</v>
      </c>
      <c r="D677" t="s">
        <v>169</v>
      </c>
      <c r="E677" s="27" t="s">
        <v>11618</v>
      </c>
      <c r="F677" s="28" t="s">
        <v>207</v>
      </c>
      <c r="G677" s="29">
        <v>7</v>
      </c>
      <c r="H677" s="28">
        <v>0</v>
      </c>
      <c r="I677" s="30">
        <f>ROUND(G677*H677,P4)</f>
        <v>0</v>
      </c>
      <c r="L677" s="31">
        <v>0</v>
      </c>
      <c r="M677" s="24">
        <f>ROUND(G677*L677,P4)</f>
        <v>0</v>
      </c>
      <c r="N677" s="25" t="s">
        <v>11186</v>
      </c>
      <c r="O677" s="32">
        <f>M677*AA677</f>
        <v>0</v>
      </c>
      <c r="P677" s="1">
        <v>3</v>
      </c>
      <c r="AA677" s="1">
        <f>IF(P677=1,$O$3,IF(P677=2,$O$4,$O$5))</f>
        <v>0</v>
      </c>
    </row>
    <row r="678" ht="25.5">
      <c r="A678" s="1" t="s">
        <v>173</v>
      </c>
      <c r="E678" s="27" t="s">
        <v>11619</v>
      </c>
    </row>
    <row r="679" ht="25.5">
      <c r="A679" s="1" t="s">
        <v>174</v>
      </c>
      <c r="E679" s="33" t="s">
        <v>11620</v>
      </c>
    </row>
    <row r="680">
      <c r="A680" s="1" t="s">
        <v>176</v>
      </c>
      <c r="E680" s="27" t="s">
        <v>169</v>
      </c>
    </row>
    <row r="681" ht="25.5">
      <c r="A681" s="1" t="s">
        <v>167</v>
      </c>
      <c r="B681" s="1">
        <v>166</v>
      </c>
      <c r="C681" s="26" t="s">
        <v>11621</v>
      </c>
      <c r="D681" t="s">
        <v>169</v>
      </c>
      <c r="E681" s="27" t="s">
        <v>11622</v>
      </c>
      <c r="F681" s="28" t="s">
        <v>207</v>
      </c>
      <c r="G681" s="29">
        <v>11</v>
      </c>
      <c r="H681" s="28">
        <v>0</v>
      </c>
      <c r="I681" s="30">
        <f>ROUND(G681*H681,P4)</f>
        <v>0</v>
      </c>
      <c r="L681" s="31">
        <v>0</v>
      </c>
      <c r="M681" s="24">
        <f>ROUND(G681*L681,P4)</f>
        <v>0</v>
      </c>
      <c r="N681" s="25" t="s">
        <v>11186</v>
      </c>
      <c r="O681" s="32">
        <f>M681*AA681</f>
        <v>0</v>
      </c>
      <c r="P681" s="1">
        <v>3</v>
      </c>
      <c r="AA681" s="1">
        <f>IF(P681=1,$O$3,IF(P681=2,$O$4,$O$5))</f>
        <v>0</v>
      </c>
    </row>
    <row r="682" ht="25.5">
      <c r="A682" s="1" t="s">
        <v>173</v>
      </c>
      <c r="E682" s="27" t="s">
        <v>11623</v>
      </c>
    </row>
    <row r="683" ht="25.5">
      <c r="A683" s="1" t="s">
        <v>174</v>
      </c>
      <c r="E683" s="33" t="s">
        <v>11624</v>
      </c>
    </row>
    <row r="684">
      <c r="A684" s="1" t="s">
        <v>176</v>
      </c>
      <c r="E684" s="27" t="s">
        <v>169</v>
      </c>
    </row>
    <row r="685" ht="25.5">
      <c r="A685" s="1" t="s">
        <v>167</v>
      </c>
      <c r="B685" s="1">
        <v>167</v>
      </c>
      <c r="C685" s="26" t="s">
        <v>11625</v>
      </c>
      <c r="D685" t="s">
        <v>169</v>
      </c>
      <c r="E685" s="27" t="s">
        <v>11626</v>
      </c>
      <c r="F685" s="28" t="s">
        <v>207</v>
      </c>
      <c r="G685" s="29">
        <v>4</v>
      </c>
      <c r="H685" s="28">
        <v>0</v>
      </c>
      <c r="I685" s="30">
        <f>ROUND(G685*H685,P4)</f>
        <v>0</v>
      </c>
      <c r="L685" s="31">
        <v>0</v>
      </c>
      <c r="M685" s="24">
        <f>ROUND(G685*L685,P4)</f>
        <v>0</v>
      </c>
      <c r="N685" s="25" t="s">
        <v>11186</v>
      </c>
      <c r="O685" s="32">
        <f>M685*AA685</f>
        <v>0</v>
      </c>
      <c r="P685" s="1">
        <v>3</v>
      </c>
      <c r="AA685" s="1">
        <f>IF(P685=1,$O$3,IF(P685=2,$O$4,$O$5))</f>
        <v>0</v>
      </c>
    </row>
    <row r="686" ht="25.5">
      <c r="A686" s="1" t="s">
        <v>173</v>
      </c>
      <c r="E686" s="27" t="s">
        <v>11627</v>
      </c>
    </row>
    <row r="687" ht="25.5">
      <c r="A687" s="1" t="s">
        <v>174</v>
      </c>
      <c r="E687" s="33" t="s">
        <v>11628</v>
      </c>
    </row>
    <row r="688">
      <c r="A688" s="1" t="s">
        <v>176</v>
      </c>
      <c r="E688" s="27" t="s">
        <v>169</v>
      </c>
    </row>
    <row r="689" ht="25.5">
      <c r="A689" s="1" t="s">
        <v>167</v>
      </c>
      <c r="B689" s="1">
        <v>168</v>
      </c>
      <c r="C689" s="26" t="s">
        <v>11629</v>
      </c>
      <c r="D689" t="s">
        <v>169</v>
      </c>
      <c r="E689" s="27" t="s">
        <v>11630</v>
      </c>
      <c r="F689" s="28" t="s">
        <v>207</v>
      </c>
      <c r="G689" s="29">
        <v>4</v>
      </c>
      <c r="H689" s="28">
        <v>0</v>
      </c>
      <c r="I689" s="30">
        <f>ROUND(G689*H689,P4)</f>
        <v>0</v>
      </c>
      <c r="L689" s="31">
        <v>0</v>
      </c>
      <c r="M689" s="24">
        <f>ROUND(G689*L689,P4)</f>
        <v>0</v>
      </c>
      <c r="N689" s="25" t="s">
        <v>11186</v>
      </c>
      <c r="O689" s="32">
        <f>M689*AA689</f>
        <v>0</v>
      </c>
      <c r="P689" s="1">
        <v>3</v>
      </c>
      <c r="AA689" s="1">
        <f>IF(P689=1,$O$3,IF(P689=2,$O$4,$O$5))</f>
        <v>0</v>
      </c>
    </row>
    <row r="690" ht="25.5">
      <c r="A690" s="1" t="s">
        <v>173</v>
      </c>
      <c r="E690" s="27" t="s">
        <v>11631</v>
      </c>
    </row>
    <row r="691" ht="25.5">
      <c r="A691" s="1" t="s">
        <v>174</v>
      </c>
      <c r="E691" s="33" t="s">
        <v>11628</v>
      </c>
    </row>
    <row r="692">
      <c r="A692" s="1" t="s">
        <v>176</v>
      </c>
      <c r="E692" s="27" t="s">
        <v>169</v>
      </c>
    </row>
    <row r="693" ht="25.5">
      <c r="A693" s="1" t="s">
        <v>167</v>
      </c>
      <c r="B693" s="1">
        <v>169</v>
      </c>
      <c r="C693" s="26" t="s">
        <v>11632</v>
      </c>
      <c r="D693" t="s">
        <v>169</v>
      </c>
      <c r="E693" s="27" t="s">
        <v>11633</v>
      </c>
      <c r="F693" s="28" t="s">
        <v>207</v>
      </c>
      <c r="G693" s="29">
        <v>1</v>
      </c>
      <c r="H693" s="28">
        <v>0</v>
      </c>
      <c r="I693" s="30">
        <f>ROUND(G693*H693,P4)</f>
        <v>0</v>
      </c>
      <c r="L693" s="31">
        <v>0</v>
      </c>
      <c r="M693" s="24">
        <f>ROUND(G693*L693,P4)</f>
        <v>0</v>
      </c>
      <c r="N693" s="25" t="s">
        <v>11186</v>
      </c>
      <c r="O693" s="32">
        <f>M693*AA693</f>
        <v>0</v>
      </c>
      <c r="P693" s="1">
        <v>3</v>
      </c>
      <c r="AA693" s="1">
        <f>IF(P693=1,$O$3,IF(P693=2,$O$4,$O$5))</f>
        <v>0</v>
      </c>
    </row>
    <row r="694" ht="25.5">
      <c r="A694" s="1" t="s">
        <v>173</v>
      </c>
      <c r="E694" s="27" t="s">
        <v>11634</v>
      </c>
    </row>
    <row r="695" ht="25.5">
      <c r="A695" s="1" t="s">
        <v>174</v>
      </c>
      <c r="E695" s="33" t="s">
        <v>11601</v>
      </c>
    </row>
    <row r="696">
      <c r="A696" s="1" t="s">
        <v>176</v>
      </c>
      <c r="E696" s="27" t="s">
        <v>169</v>
      </c>
    </row>
    <row r="697">
      <c r="A697" s="1" t="s">
        <v>167</v>
      </c>
      <c r="B697" s="1">
        <v>170</v>
      </c>
      <c r="C697" s="26" t="s">
        <v>11635</v>
      </c>
      <c r="D697" t="s">
        <v>169</v>
      </c>
      <c r="E697" s="27" t="s">
        <v>11636</v>
      </c>
      <c r="F697" s="28" t="s">
        <v>207</v>
      </c>
      <c r="G697" s="29">
        <v>10</v>
      </c>
      <c r="H697" s="28">
        <v>0</v>
      </c>
      <c r="I697" s="30">
        <f>ROUND(G697*H697,P4)</f>
        <v>0</v>
      </c>
      <c r="L697" s="31">
        <v>0</v>
      </c>
      <c r="M697" s="24">
        <f>ROUND(G697*L697,P4)</f>
        <v>0</v>
      </c>
      <c r="N697" s="25" t="s">
        <v>11186</v>
      </c>
      <c r="O697" s="32">
        <f>M697*AA697</f>
        <v>0</v>
      </c>
      <c r="P697" s="1">
        <v>3</v>
      </c>
      <c r="AA697" s="1">
        <f>IF(P697=1,$O$3,IF(P697=2,$O$4,$O$5))</f>
        <v>0</v>
      </c>
    </row>
    <row r="698">
      <c r="A698" s="1" t="s">
        <v>173</v>
      </c>
      <c r="E698" s="27" t="s">
        <v>169</v>
      </c>
    </row>
    <row r="699" ht="25.5">
      <c r="A699" s="1" t="s">
        <v>174</v>
      </c>
      <c r="E699" s="33" t="s">
        <v>11637</v>
      </c>
    </row>
    <row r="700">
      <c r="A700" s="1" t="s">
        <v>176</v>
      </c>
      <c r="E700" s="27" t="s">
        <v>169</v>
      </c>
    </row>
    <row r="701">
      <c r="A701" s="1" t="s">
        <v>167</v>
      </c>
      <c r="B701" s="1">
        <v>171</v>
      </c>
      <c r="C701" s="26" t="s">
        <v>11638</v>
      </c>
      <c r="D701" t="s">
        <v>169</v>
      </c>
      <c r="E701" s="27" t="s">
        <v>11639</v>
      </c>
      <c r="F701" s="28" t="s">
        <v>207</v>
      </c>
      <c r="G701" s="29">
        <v>1</v>
      </c>
      <c r="H701" s="28">
        <v>0</v>
      </c>
      <c r="I701" s="30">
        <f>ROUND(G701*H701,P4)</f>
        <v>0</v>
      </c>
      <c r="L701" s="31">
        <v>0</v>
      </c>
      <c r="M701" s="24">
        <f>ROUND(G701*L701,P4)</f>
        <v>0</v>
      </c>
      <c r="N701" s="25" t="s">
        <v>11186</v>
      </c>
      <c r="O701" s="32">
        <f>M701*AA701</f>
        <v>0</v>
      </c>
      <c r="P701" s="1">
        <v>3</v>
      </c>
      <c r="AA701" s="1">
        <f>IF(P701=1,$O$3,IF(P701=2,$O$4,$O$5))</f>
        <v>0</v>
      </c>
    </row>
    <row r="702">
      <c r="A702" s="1" t="s">
        <v>173</v>
      </c>
      <c r="E702" s="27" t="s">
        <v>169</v>
      </c>
    </row>
    <row r="703" ht="25.5">
      <c r="A703" s="1" t="s">
        <v>174</v>
      </c>
      <c r="E703" s="33" t="s">
        <v>11640</v>
      </c>
    </row>
    <row r="704">
      <c r="A704" s="1" t="s">
        <v>176</v>
      </c>
      <c r="E704" s="27" t="s">
        <v>169</v>
      </c>
    </row>
    <row r="705">
      <c r="A705" s="1" t="s">
        <v>167</v>
      </c>
      <c r="B705" s="1">
        <v>172</v>
      </c>
      <c r="C705" s="26" t="s">
        <v>11641</v>
      </c>
      <c r="D705" t="s">
        <v>169</v>
      </c>
      <c r="E705" s="27" t="s">
        <v>11642</v>
      </c>
      <c r="F705" s="28" t="s">
        <v>308</v>
      </c>
      <c r="G705" s="29">
        <v>3.6200000000000001</v>
      </c>
      <c r="H705" s="28">
        <v>0</v>
      </c>
      <c r="I705" s="30">
        <f>ROUND(G705*H705,P4)</f>
        <v>0</v>
      </c>
      <c r="L705" s="31">
        <v>0</v>
      </c>
      <c r="M705" s="24">
        <f>ROUND(G705*L705,P4)</f>
        <v>0</v>
      </c>
      <c r="N705" s="25" t="s">
        <v>11186</v>
      </c>
      <c r="O705" s="32">
        <f>M705*AA705</f>
        <v>0</v>
      </c>
      <c r="P705" s="1">
        <v>3</v>
      </c>
      <c r="AA705" s="1">
        <f>IF(P705=1,$O$3,IF(P705=2,$O$4,$O$5))</f>
        <v>0</v>
      </c>
    </row>
    <row r="706">
      <c r="A706" s="1" t="s">
        <v>173</v>
      </c>
      <c r="E706" s="27" t="s">
        <v>169</v>
      </c>
    </row>
    <row r="707" ht="25.5">
      <c r="A707" s="1" t="s">
        <v>174</v>
      </c>
      <c r="E707" s="33" t="s">
        <v>11643</v>
      </c>
    </row>
    <row r="708">
      <c r="A708" s="1" t="s">
        <v>176</v>
      </c>
      <c r="E708" s="27" t="s">
        <v>169</v>
      </c>
    </row>
    <row r="709">
      <c r="A709" s="1" t="s">
        <v>167</v>
      </c>
      <c r="B709" s="1">
        <v>173</v>
      </c>
      <c r="C709" s="26" t="s">
        <v>1396</v>
      </c>
      <c r="D709" t="s">
        <v>169</v>
      </c>
      <c r="E709" s="27" t="s">
        <v>11644</v>
      </c>
      <c r="F709" s="28" t="s">
        <v>207</v>
      </c>
      <c r="G709" s="29">
        <v>10</v>
      </c>
      <c r="H709" s="28">
        <v>0</v>
      </c>
      <c r="I709" s="30">
        <f>ROUND(G709*H709,P4)</f>
        <v>0</v>
      </c>
      <c r="L709" s="31">
        <v>0</v>
      </c>
      <c r="M709" s="24">
        <f>ROUND(G709*L709,P4)</f>
        <v>0</v>
      </c>
      <c r="N709" s="25" t="s">
        <v>169</v>
      </c>
      <c r="O709" s="32">
        <f>M709*AA709</f>
        <v>0</v>
      </c>
      <c r="P709" s="1">
        <v>3</v>
      </c>
      <c r="AA709" s="1">
        <f>IF(P709=1,$O$3,IF(P709=2,$O$4,$O$5))</f>
        <v>0</v>
      </c>
    </row>
    <row r="710">
      <c r="A710" s="1" t="s">
        <v>173</v>
      </c>
      <c r="E710" s="27" t="s">
        <v>11645</v>
      </c>
    </row>
    <row r="711">
      <c r="A711" s="1" t="s">
        <v>174</v>
      </c>
    </row>
    <row r="712">
      <c r="A712" s="1" t="s">
        <v>176</v>
      </c>
      <c r="E712" s="27" t="s">
        <v>11646</v>
      </c>
    </row>
    <row r="713">
      <c r="A713" s="1" t="s">
        <v>167</v>
      </c>
      <c r="B713" s="1">
        <v>174</v>
      </c>
      <c r="C713" s="26" t="s">
        <v>8592</v>
      </c>
      <c r="D713" t="s">
        <v>169</v>
      </c>
      <c r="E713" s="27" t="s">
        <v>11647</v>
      </c>
      <c r="F713" s="28" t="s">
        <v>207</v>
      </c>
      <c r="G713" s="29">
        <v>1</v>
      </c>
      <c r="H713" s="28">
        <v>0</v>
      </c>
      <c r="I713" s="30">
        <f>ROUND(G713*H713,P4)</f>
        <v>0</v>
      </c>
      <c r="L713" s="31">
        <v>0</v>
      </c>
      <c r="M713" s="24">
        <f>ROUND(G713*L713,P4)</f>
        <v>0</v>
      </c>
      <c r="N713" s="25" t="s">
        <v>169</v>
      </c>
      <c r="O713" s="32">
        <f>M713*AA713</f>
        <v>0</v>
      </c>
      <c r="P713" s="1">
        <v>3</v>
      </c>
      <c r="AA713" s="1">
        <f>IF(P713=1,$O$3,IF(P713=2,$O$4,$O$5))</f>
        <v>0</v>
      </c>
    </row>
    <row r="714">
      <c r="A714" s="1" t="s">
        <v>173</v>
      </c>
      <c r="E714" s="27" t="s">
        <v>11648</v>
      </c>
    </row>
    <row r="715">
      <c r="A715" s="1" t="s">
        <v>174</v>
      </c>
    </row>
    <row r="716">
      <c r="A716" s="1" t="s">
        <v>176</v>
      </c>
      <c r="E716" s="27" t="s">
        <v>11646</v>
      </c>
    </row>
    <row r="717">
      <c r="A717" s="1" t="s">
        <v>164</v>
      </c>
      <c r="C717" s="22" t="s">
        <v>11649</v>
      </c>
      <c r="E717" s="23" t="s">
        <v>11650</v>
      </c>
      <c r="L717" s="24">
        <f>SUMIFS(L718:L873,A718:A873,"P")</f>
        <v>0</v>
      </c>
      <c r="M717" s="24">
        <f>SUMIFS(M718:M873,A718:A873,"P")</f>
        <v>0</v>
      </c>
      <c r="N717" s="25"/>
    </row>
    <row r="718" ht="25.5">
      <c r="A718" s="1" t="s">
        <v>167</v>
      </c>
      <c r="B718" s="1">
        <v>175</v>
      </c>
      <c r="C718" s="26" t="s">
        <v>11651</v>
      </c>
      <c r="D718" t="s">
        <v>169</v>
      </c>
      <c r="E718" s="27" t="s">
        <v>11652</v>
      </c>
      <c r="F718" s="28" t="s">
        <v>207</v>
      </c>
      <c r="G718" s="29">
        <v>9</v>
      </c>
      <c r="H718" s="28">
        <v>0</v>
      </c>
      <c r="I718" s="30">
        <f>ROUND(G718*H718,P4)</f>
        <v>0</v>
      </c>
      <c r="L718" s="31">
        <v>0</v>
      </c>
      <c r="M718" s="24">
        <f>ROUND(G718*L718,P4)</f>
        <v>0</v>
      </c>
      <c r="N718" s="25" t="s">
        <v>11186</v>
      </c>
      <c r="O718" s="32">
        <f>M718*AA718</f>
        <v>0</v>
      </c>
      <c r="P718" s="1">
        <v>3</v>
      </c>
      <c r="AA718" s="1">
        <f>IF(P718=1,$O$3,IF(P718=2,$O$4,$O$5))</f>
        <v>0</v>
      </c>
    </row>
    <row r="719" ht="25.5">
      <c r="A719" s="1" t="s">
        <v>173</v>
      </c>
      <c r="E719" s="27" t="s">
        <v>11653</v>
      </c>
    </row>
    <row r="720" ht="25.5">
      <c r="A720" s="1" t="s">
        <v>174</v>
      </c>
      <c r="E720" s="33" t="s">
        <v>11654</v>
      </c>
    </row>
    <row r="721">
      <c r="A721" s="1" t="s">
        <v>176</v>
      </c>
      <c r="E721" s="27" t="s">
        <v>169</v>
      </c>
    </row>
    <row r="722" ht="25.5">
      <c r="A722" s="1" t="s">
        <v>167</v>
      </c>
      <c r="B722" s="1">
        <v>176</v>
      </c>
      <c r="C722" s="26" t="s">
        <v>11655</v>
      </c>
      <c r="D722" t="s">
        <v>169</v>
      </c>
      <c r="E722" s="27" t="s">
        <v>11656</v>
      </c>
      <c r="F722" s="28" t="s">
        <v>207</v>
      </c>
      <c r="G722" s="29">
        <v>20</v>
      </c>
      <c r="H722" s="28">
        <v>0</v>
      </c>
      <c r="I722" s="30">
        <f>ROUND(G722*H722,P4)</f>
        <v>0</v>
      </c>
      <c r="L722" s="31">
        <v>0</v>
      </c>
      <c r="M722" s="24">
        <f>ROUND(G722*L722,P4)</f>
        <v>0</v>
      </c>
      <c r="N722" s="25" t="s">
        <v>11186</v>
      </c>
      <c r="O722" s="32">
        <f>M722*AA722</f>
        <v>0</v>
      </c>
      <c r="P722" s="1">
        <v>3</v>
      </c>
      <c r="AA722" s="1">
        <f>IF(P722=1,$O$3,IF(P722=2,$O$4,$O$5))</f>
        <v>0</v>
      </c>
    </row>
    <row r="723" ht="25.5">
      <c r="A723" s="1" t="s">
        <v>173</v>
      </c>
      <c r="E723" s="27" t="s">
        <v>11657</v>
      </c>
    </row>
    <row r="724" ht="25.5">
      <c r="A724" s="1" t="s">
        <v>174</v>
      </c>
      <c r="E724" s="33" t="s">
        <v>11658</v>
      </c>
    </row>
    <row r="725">
      <c r="A725" s="1" t="s">
        <v>176</v>
      </c>
      <c r="E725" s="27" t="s">
        <v>169</v>
      </c>
    </row>
    <row r="726" ht="25.5">
      <c r="A726" s="1" t="s">
        <v>167</v>
      </c>
      <c r="B726" s="1">
        <v>177</v>
      </c>
      <c r="C726" s="26" t="s">
        <v>11659</v>
      </c>
      <c r="D726" t="s">
        <v>169</v>
      </c>
      <c r="E726" s="27" t="s">
        <v>11660</v>
      </c>
      <c r="F726" s="28" t="s">
        <v>207</v>
      </c>
      <c r="G726" s="29">
        <v>13</v>
      </c>
      <c r="H726" s="28">
        <v>0</v>
      </c>
      <c r="I726" s="30">
        <f>ROUND(G726*H726,P4)</f>
        <v>0</v>
      </c>
      <c r="L726" s="31">
        <v>0</v>
      </c>
      <c r="M726" s="24">
        <f>ROUND(G726*L726,P4)</f>
        <v>0</v>
      </c>
      <c r="N726" s="25" t="s">
        <v>11186</v>
      </c>
      <c r="O726" s="32">
        <f>M726*AA726</f>
        <v>0</v>
      </c>
      <c r="P726" s="1">
        <v>3</v>
      </c>
      <c r="AA726" s="1">
        <f>IF(P726=1,$O$3,IF(P726=2,$O$4,$O$5))</f>
        <v>0</v>
      </c>
    </row>
    <row r="727" ht="25.5">
      <c r="A727" s="1" t="s">
        <v>173</v>
      </c>
      <c r="E727" s="27" t="s">
        <v>11661</v>
      </c>
    </row>
    <row r="728" ht="25.5">
      <c r="A728" s="1" t="s">
        <v>174</v>
      </c>
      <c r="E728" s="33" t="s">
        <v>11662</v>
      </c>
    </row>
    <row r="729">
      <c r="A729" s="1" t="s">
        <v>176</v>
      </c>
      <c r="E729" s="27" t="s">
        <v>169</v>
      </c>
    </row>
    <row r="730" ht="25.5">
      <c r="A730" s="1" t="s">
        <v>167</v>
      </c>
      <c r="B730" s="1">
        <v>178</v>
      </c>
      <c r="C730" s="26" t="s">
        <v>11663</v>
      </c>
      <c r="D730" t="s">
        <v>169</v>
      </c>
      <c r="E730" s="27" t="s">
        <v>11664</v>
      </c>
      <c r="F730" s="28" t="s">
        <v>207</v>
      </c>
      <c r="G730" s="29">
        <v>3</v>
      </c>
      <c r="H730" s="28">
        <v>0</v>
      </c>
      <c r="I730" s="30">
        <f>ROUND(G730*H730,P4)</f>
        <v>0</v>
      </c>
      <c r="L730" s="31">
        <v>0</v>
      </c>
      <c r="M730" s="24">
        <f>ROUND(G730*L730,P4)</f>
        <v>0</v>
      </c>
      <c r="N730" s="25" t="s">
        <v>11186</v>
      </c>
      <c r="O730" s="32">
        <f>M730*AA730</f>
        <v>0</v>
      </c>
      <c r="P730" s="1">
        <v>3</v>
      </c>
      <c r="AA730" s="1">
        <f>IF(P730=1,$O$3,IF(P730=2,$O$4,$O$5))</f>
        <v>0</v>
      </c>
    </row>
    <row r="731" ht="25.5">
      <c r="A731" s="1" t="s">
        <v>173</v>
      </c>
      <c r="E731" s="27" t="s">
        <v>11665</v>
      </c>
    </row>
    <row r="732" ht="25.5">
      <c r="A732" s="1" t="s">
        <v>174</v>
      </c>
      <c r="E732" s="33" t="s">
        <v>11666</v>
      </c>
    </row>
    <row r="733">
      <c r="A733" s="1" t="s">
        <v>176</v>
      </c>
      <c r="E733" s="27" t="s">
        <v>169</v>
      </c>
    </row>
    <row r="734" ht="25.5">
      <c r="A734" s="1" t="s">
        <v>167</v>
      </c>
      <c r="B734" s="1">
        <v>179</v>
      </c>
      <c r="C734" s="26" t="s">
        <v>11583</v>
      </c>
      <c r="D734" t="s">
        <v>378</v>
      </c>
      <c r="E734" s="27" t="s">
        <v>11584</v>
      </c>
      <c r="F734" s="28" t="s">
        <v>207</v>
      </c>
      <c r="G734" s="29">
        <v>7</v>
      </c>
      <c r="H734" s="28">
        <v>0</v>
      </c>
      <c r="I734" s="30">
        <f>ROUND(G734*H734,P4)</f>
        <v>0</v>
      </c>
      <c r="L734" s="31">
        <v>0</v>
      </c>
      <c r="M734" s="24">
        <f>ROUND(G734*L734,P4)</f>
        <v>0</v>
      </c>
      <c r="N734" s="25" t="s">
        <v>11186</v>
      </c>
      <c r="O734" s="32">
        <f>M734*AA734</f>
        <v>0</v>
      </c>
      <c r="P734" s="1">
        <v>3</v>
      </c>
      <c r="AA734" s="1">
        <f>IF(P734=1,$O$3,IF(P734=2,$O$4,$O$5))</f>
        <v>0</v>
      </c>
    </row>
    <row r="735" ht="25.5">
      <c r="A735" s="1" t="s">
        <v>173</v>
      </c>
      <c r="E735" s="27" t="s">
        <v>11585</v>
      </c>
    </row>
    <row r="736" ht="25.5">
      <c r="A736" s="1" t="s">
        <v>174</v>
      </c>
      <c r="E736" s="33" t="s">
        <v>11667</v>
      </c>
    </row>
    <row r="737">
      <c r="A737" s="1" t="s">
        <v>176</v>
      </c>
      <c r="E737" s="27" t="s">
        <v>169</v>
      </c>
    </row>
    <row r="738" ht="25.5">
      <c r="A738" s="1" t="s">
        <v>167</v>
      </c>
      <c r="B738" s="1">
        <v>180</v>
      </c>
      <c r="C738" s="26" t="s">
        <v>11668</v>
      </c>
      <c r="D738" t="s">
        <v>169</v>
      </c>
      <c r="E738" s="27" t="s">
        <v>11669</v>
      </c>
      <c r="F738" s="28" t="s">
        <v>207</v>
      </c>
      <c r="G738" s="29">
        <v>3</v>
      </c>
      <c r="H738" s="28">
        <v>0</v>
      </c>
      <c r="I738" s="30">
        <f>ROUND(G738*H738,P4)</f>
        <v>0</v>
      </c>
      <c r="L738" s="31">
        <v>0</v>
      </c>
      <c r="M738" s="24">
        <f>ROUND(G738*L738,P4)</f>
        <v>0</v>
      </c>
      <c r="N738" s="25" t="s">
        <v>11186</v>
      </c>
      <c r="O738" s="32">
        <f>M738*AA738</f>
        <v>0</v>
      </c>
      <c r="P738" s="1">
        <v>3</v>
      </c>
      <c r="AA738" s="1">
        <f>IF(P738=1,$O$3,IF(P738=2,$O$4,$O$5))</f>
        <v>0</v>
      </c>
    </row>
    <row r="739" ht="25.5">
      <c r="A739" s="1" t="s">
        <v>173</v>
      </c>
      <c r="E739" s="27" t="s">
        <v>11670</v>
      </c>
    </row>
    <row r="740" ht="25.5">
      <c r="A740" s="1" t="s">
        <v>174</v>
      </c>
      <c r="E740" s="33" t="s">
        <v>11671</v>
      </c>
    </row>
    <row r="741">
      <c r="A741" s="1" t="s">
        <v>176</v>
      </c>
      <c r="E741" s="27" t="s">
        <v>169</v>
      </c>
    </row>
    <row r="742" ht="25.5">
      <c r="A742" s="1" t="s">
        <v>167</v>
      </c>
      <c r="B742" s="1">
        <v>181</v>
      </c>
      <c r="C742" s="26" t="s">
        <v>11672</v>
      </c>
      <c r="D742" t="s">
        <v>169</v>
      </c>
      <c r="E742" s="27" t="s">
        <v>11673</v>
      </c>
      <c r="F742" s="28" t="s">
        <v>207</v>
      </c>
      <c r="G742" s="29">
        <v>4</v>
      </c>
      <c r="H742" s="28">
        <v>0</v>
      </c>
      <c r="I742" s="30">
        <f>ROUND(G742*H742,P4)</f>
        <v>0</v>
      </c>
      <c r="L742" s="31">
        <v>0</v>
      </c>
      <c r="M742" s="24">
        <f>ROUND(G742*L742,P4)</f>
        <v>0</v>
      </c>
      <c r="N742" s="25" t="s">
        <v>11186</v>
      </c>
      <c r="O742" s="32">
        <f>M742*AA742</f>
        <v>0</v>
      </c>
      <c r="P742" s="1">
        <v>3</v>
      </c>
      <c r="AA742" s="1">
        <f>IF(P742=1,$O$3,IF(P742=2,$O$4,$O$5))</f>
        <v>0</v>
      </c>
    </row>
    <row r="743" ht="25.5">
      <c r="A743" s="1" t="s">
        <v>173</v>
      </c>
      <c r="E743" s="27" t="s">
        <v>11674</v>
      </c>
    </row>
    <row r="744" ht="25.5">
      <c r="A744" s="1" t="s">
        <v>174</v>
      </c>
      <c r="E744" s="33" t="s">
        <v>11675</v>
      </c>
    </row>
    <row r="745">
      <c r="A745" s="1" t="s">
        <v>176</v>
      </c>
      <c r="E745" s="27" t="s">
        <v>169</v>
      </c>
    </row>
    <row r="746" ht="25.5">
      <c r="A746" s="1" t="s">
        <v>167</v>
      </c>
      <c r="B746" s="1">
        <v>182</v>
      </c>
      <c r="C746" s="26" t="s">
        <v>11676</v>
      </c>
      <c r="D746" t="s">
        <v>169</v>
      </c>
      <c r="E746" s="27" t="s">
        <v>11677</v>
      </c>
      <c r="F746" s="28" t="s">
        <v>207</v>
      </c>
      <c r="G746" s="29">
        <v>4</v>
      </c>
      <c r="H746" s="28">
        <v>0</v>
      </c>
      <c r="I746" s="30">
        <f>ROUND(G746*H746,P4)</f>
        <v>0</v>
      </c>
      <c r="L746" s="31">
        <v>0</v>
      </c>
      <c r="M746" s="24">
        <f>ROUND(G746*L746,P4)</f>
        <v>0</v>
      </c>
      <c r="N746" s="25" t="s">
        <v>11186</v>
      </c>
      <c r="O746" s="32">
        <f>M746*AA746</f>
        <v>0</v>
      </c>
      <c r="P746" s="1">
        <v>3</v>
      </c>
      <c r="AA746" s="1">
        <f>IF(P746=1,$O$3,IF(P746=2,$O$4,$O$5))</f>
        <v>0</v>
      </c>
    </row>
    <row r="747" ht="25.5">
      <c r="A747" s="1" t="s">
        <v>173</v>
      </c>
      <c r="E747" s="27" t="s">
        <v>11678</v>
      </c>
    </row>
    <row r="748" ht="25.5">
      <c r="A748" s="1" t="s">
        <v>174</v>
      </c>
      <c r="E748" s="33" t="s">
        <v>11679</v>
      </c>
    </row>
    <row r="749">
      <c r="A749" s="1" t="s">
        <v>176</v>
      </c>
      <c r="E749" s="27" t="s">
        <v>169</v>
      </c>
    </row>
    <row r="750" ht="25.5">
      <c r="A750" s="1" t="s">
        <v>167</v>
      </c>
      <c r="B750" s="1">
        <v>183</v>
      </c>
      <c r="C750" s="26" t="s">
        <v>11587</v>
      </c>
      <c r="D750" t="s">
        <v>378</v>
      </c>
      <c r="E750" s="27" t="s">
        <v>11588</v>
      </c>
      <c r="F750" s="28" t="s">
        <v>207</v>
      </c>
      <c r="G750" s="29">
        <v>1</v>
      </c>
      <c r="H750" s="28">
        <v>0</v>
      </c>
      <c r="I750" s="30">
        <f>ROUND(G750*H750,P4)</f>
        <v>0</v>
      </c>
      <c r="L750" s="31">
        <v>0</v>
      </c>
      <c r="M750" s="24">
        <f>ROUND(G750*L750,P4)</f>
        <v>0</v>
      </c>
      <c r="N750" s="25" t="s">
        <v>11186</v>
      </c>
      <c r="O750" s="32">
        <f>M750*AA750</f>
        <v>0</v>
      </c>
      <c r="P750" s="1">
        <v>3</v>
      </c>
      <c r="AA750" s="1">
        <f>IF(P750=1,$O$3,IF(P750=2,$O$4,$O$5))</f>
        <v>0</v>
      </c>
    </row>
    <row r="751" ht="25.5">
      <c r="A751" s="1" t="s">
        <v>173</v>
      </c>
      <c r="E751" s="27" t="s">
        <v>11589</v>
      </c>
    </row>
    <row r="752" ht="25.5">
      <c r="A752" s="1" t="s">
        <v>174</v>
      </c>
      <c r="E752" s="33" t="s">
        <v>11590</v>
      </c>
    </row>
    <row r="753">
      <c r="A753" s="1" t="s">
        <v>176</v>
      </c>
      <c r="E753" s="27" t="s">
        <v>169</v>
      </c>
    </row>
    <row r="754" ht="25.5">
      <c r="A754" s="1" t="s">
        <v>167</v>
      </c>
      <c r="B754" s="1">
        <v>184</v>
      </c>
      <c r="C754" s="26" t="s">
        <v>11591</v>
      </c>
      <c r="D754" t="s">
        <v>378</v>
      </c>
      <c r="E754" s="27" t="s">
        <v>11592</v>
      </c>
      <c r="F754" s="28" t="s">
        <v>207</v>
      </c>
      <c r="G754" s="29">
        <v>12</v>
      </c>
      <c r="H754" s="28">
        <v>0</v>
      </c>
      <c r="I754" s="30">
        <f>ROUND(G754*H754,P4)</f>
        <v>0</v>
      </c>
      <c r="L754" s="31">
        <v>0</v>
      </c>
      <c r="M754" s="24">
        <f>ROUND(G754*L754,P4)</f>
        <v>0</v>
      </c>
      <c r="N754" s="25" t="s">
        <v>11186</v>
      </c>
      <c r="O754" s="32">
        <f>M754*AA754</f>
        <v>0</v>
      </c>
      <c r="P754" s="1">
        <v>3</v>
      </c>
      <c r="AA754" s="1">
        <f>IF(P754=1,$O$3,IF(P754=2,$O$4,$O$5))</f>
        <v>0</v>
      </c>
    </row>
    <row r="755" ht="25.5">
      <c r="A755" s="1" t="s">
        <v>173</v>
      </c>
      <c r="E755" s="27" t="s">
        <v>11593</v>
      </c>
    </row>
    <row r="756" ht="25.5">
      <c r="A756" s="1" t="s">
        <v>174</v>
      </c>
      <c r="E756" s="33" t="s">
        <v>11680</v>
      </c>
    </row>
    <row r="757">
      <c r="A757" s="1" t="s">
        <v>176</v>
      </c>
      <c r="E757" s="27" t="s">
        <v>169</v>
      </c>
    </row>
    <row r="758" ht="25.5">
      <c r="A758" s="1" t="s">
        <v>167</v>
      </c>
      <c r="B758" s="1">
        <v>185</v>
      </c>
      <c r="C758" s="26" t="s">
        <v>11681</v>
      </c>
      <c r="D758" t="s">
        <v>169</v>
      </c>
      <c r="E758" s="27" t="s">
        <v>11682</v>
      </c>
      <c r="F758" s="28" t="s">
        <v>207</v>
      </c>
      <c r="G758" s="29">
        <v>6</v>
      </c>
      <c r="H758" s="28">
        <v>0</v>
      </c>
      <c r="I758" s="30">
        <f>ROUND(G758*H758,P4)</f>
        <v>0</v>
      </c>
      <c r="L758" s="31">
        <v>0</v>
      </c>
      <c r="M758" s="24">
        <f>ROUND(G758*L758,P4)</f>
        <v>0</v>
      </c>
      <c r="N758" s="25" t="s">
        <v>11186</v>
      </c>
      <c r="O758" s="32">
        <f>M758*AA758</f>
        <v>0</v>
      </c>
      <c r="P758" s="1">
        <v>3</v>
      </c>
      <c r="AA758" s="1">
        <f>IF(P758=1,$O$3,IF(P758=2,$O$4,$O$5))</f>
        <v>0</v>
      </c>
    </row>
    <row r="759" ht="25.5">
      <c r="A759" s="1" t="s">
        <v>173</v>
      </c>
      <c r="E759" s="27" t="s">
        <v>11683</v>
      </c>
    </row>
    <row r="760" ht="25.5">
      <c r="A760" s="1" t="s">
        <v>174</v>
      </c>
      <c r="E760" s="33" t="s">
        <v>11684</v>
      </c>
    </row>
    <row r="761">
      <c r="A761" s="1" t="s">
        <v>176</v>
      </c>
      <c r="E761" s="27" t="s">
        <v>169</v>
      </c>
    </row>
    <row r="762" ht="25.5">
      <c r="A762" s="1" t="s">
        <v>167</v>
      </c>
      <c r="B762" s="1">
        <v>186</v>
      </c>
      <c r="C762" s="26" t="s">
        <v>11685</v>
      </c>
      <c r="D762" t="s">
        <v>169</v>
      </c>
      <c r="E762" s="27" t="s">
        <v>11686</v>
      </c>
      <c r="F762" s="28" t="s">
        <v>207</v>
      </c>
      <c r="G762" s="29">
        <v>1</v>
      </c>
      <c r="H762" s="28">
        <v>0</v>
      </c>
      <c r="I762" s="30">
        <f>ROUND(G762*H762,P4)</f>
        <v>0</v>
      </c>
      <c r="L762" s="31">
        <v>0</v>
      </c>
      <c r="M762" s="24">
        <f>ROUND(G762*L762,P4)</f>
        <v>0</v>
      </c>
      <c r="N762" s="25" t="s">
        <v>11186</v>
      </c>
      <c r="O762" s="32">
        <f>M762*AA762</f>
        <v>0</v>
      </c>
      <c r="P762" s="1">
        <v>3</v>
      </c>
      <c r="AA762" s="1">
        <f>IF(P762=1,$O$3,IF(P762=2,$O$4,$O$5))</f>
        <v>0</v>
      </c>
    </row>
    <row r="763" ht="25.5">
      <c r="A763" s="1" t="s">
        <v>173</v>
      </c>
      <c r="E763" s="27" t="s">
        <v>11687</v>
      </c>
    </row>
    <row r="764" ht="25.5">
      <c r="A764" s="1" t="s">
        <v>174</v>
      </c>
      <c r="E764" s="33" t="s">
        <v>11688</v>
      </c>
    </row>
    <row r="765">
      <c r="A765" s="1" t="s">
        <v>176</v>
      </c>
      <c r="E765" s="27" t="s">
        <v>169</v>
      </c>
    </row>
    <row r="766" ht="25.5">
      <c r="A766" s="1" t="s">
        <v>167</v>
      </c>
      <c r="B766" s="1">
        <v>187</v>
      </c>
      <c r="C766" s="26" t="s">
        <v>11594</v>
      </c>
      <c r="D766" t="s">
        <v>378</v>
      </c>
      <c r="E766" s="27" t="s">
        <v>11595</v>
      </c>
      <c r="F766" s="28" t="s">
        <v>207</v>
      </c>
      <c r="G766" s="29">
        <v>4</v>
      </c>
      <c r="H766" s="28">
        <v>0</v>
      </c>
      <c r="I766" s="30">
        <f>ROUND(G766*H766,P4)</f>
        <v>0</v>
      </c>
      <c r="L766" s="31">
        <v>0</v>
      </c>
      <c r="M766" s="24">
        <f>ROUND(G766*L766,P4)</f>
        <v>0</v>
      </c>
      <c r="N766" s="25" t="s">
        <v>11186</v>
      </c>
      <c r="O766" s="32">
        <f>M766*AA766</f>
        <v>0</v>
      </c>
      <c r="P766" s="1">
        <v>3</v>
      </c>
      <c r="AA766" s="1">
        <f>IF(P766=1,$O$3,IF(P766=2,$O$4,$O$5))</f>
        <v>0</v>
      </c>
    </row>
    <row r="767" ht="25.5">
      <c r="A767" s="1" t="s">
        <v>173</v>
      </c>
      <c r="E767" s="27" t="s">
        <v>11596</v>
      </c>
    </row>
    <row r="768" ht="25.5">
      <c r="A768" s="1" t="s">
        <v>174</v>
      </c>
      <c r="E768" s="33" t="s">
        <v>11628</v>
      </c>
    </row>
    <row r="769">
      <c r="A769" s="1" t="s">
        <v>176</v>
      </c>
      <c r="E769" s="27" t="s">
        <v>169</v>
      </c>
    </row>
    <row r="770" ht="25.5">
      <c r="A770" s="1" t="s">
        <v>167</v>
      </c>
      <c r="B770" s="1">
        <v>188</v>
      </c>
      <c r="C770" s="26" t="s">
        <v>11598</v>
      </c>
      <c r="D770" t="s">
        <v>378</v>
      </c>
      <c r="E770" s="27" t="s">
        <v>11599</v>
      </c>
      <c r="F770" s="28" t="s">
        <v>207</v>
      </c>
      <c r="G770" s="29">
        <v>6</v>
      </c>
      <c r="H770" s="28">
        <v>0</v>
      </c>
      <c r="I770" s="30">
        <f>ROUND(G770*H770,P4)</f>
        <v>0</v>
      </c>
      <c r="L770" s="31">
        <v>0</v>
      </c>
      <c r="M770" s="24">
        <f>ROUND(G770*L770,P4)</f>
        <v>0</v>
      </c>
      <c r="N770" s="25" t="s">
        <v>11186</v>
      </c>
      <c r="O770" s="32">
        <f>M770*AA770</f>
        <v>0</v>
      </c>
      <c r="P770" s="1">
        <v>3</v>
      </c>
      <c r="AA770" s="1">
        <f>IF(P770=1,$O$3,IF(P770=2,$O$4,$O$5))</f>
        <v>0</v>
      </c>
    </row>
    <row r="771" ht="25.5">
      <c r="A771" s="1" t="s">
        <v>173</v>
      </c>
      <c r="E771" s="27" t="s">
        <v>11600</v>
      </c>
    </row>
    <row r="772" ht="25.5">
      <c r="A772" s="1" t="s">
        <v>174</v>
      </c>
      <c r="E772" s="33" t="s">
        <v>11684</v>
      </c>
    </row>
    <row r="773">
      <c r="A773" s="1" t="s">
        <v>176</v>
      </c>
      <c r="E773" s="27" t="s">
        <v>169</v>
      </c>
    </row>
    <row r="774" ht="25.5">
      <c r="A774" s="1" t="s">
        <v>167</v>
      </c>
      <c r="B774" s="1">
        <v>189</v>
      </c>
      <c r="C774" s="26" t="s">
        <v>11689</v>
      </c>
      <c r="D774" t="s">
        <v>169</v>
      </c>
      <c r="E774" s="27" t="s">
        <v>11690</v>
      </c>
      <c r="F774" s="28" t="s">
        <v>207</v>
      </c>
      <c r="G774" s="29">
        <v>3</v>
      </c>
      <c r="H774" s="28">
        <v>0</v>
      </c>
      <c r="I774" s="30">
        <f>ROUND(G774*H774,P4)</f>
        <v>0</v>
      </c>
      <c r="L774" s="31">
        <v>0</v>
      </c>
      <c r="M774" s="24">
        <f>ROUND(G774*L774,P4)</f>
        <v>0</v>
      </c>
      <c r="N774" s="25" t="s">
        <v>11186</v>
      </c>
      <c r="O774" s="32">
        <f>M774*AA774</f>
        <v>0</v>
      </c>
      <c r="P774" s="1">
        <v>3</v>
      </c>
      <c r="AA774" s="1">
        <f>IF(P774=1,$O$3,IF(P774=2,$O$4,$O$5))</f>
        <v>0</v>
      </c>
    </row>
    <row r="775" ht="25.5">
      <c r="A775" s="1" t="s">
        <v>173</v>
      </c>
      <c r="E775" s="27" t="s">
        <v>11691</v>
      </c>
    </row>
    <row r="776" ht="25.5">
      <c r="A776" s="1" t="s">
        <v>174</v>
      </c>
      <c r="E776" s="33" t="s">
        <v>11692</v>
      </c>
    </row>
    <row r="777">
      <c r="A777" s="1" t="s">
        <v>176</v>
      </c>
      <c r="E777" s="27" t="s">
        <v>169</v>
      </c>
    </row>
    <row r="778" ht="25.5">
      <c r="A778" s="1" t="s">
        <v>167</v>
      </c>
      <c r="B778" s="1">
        <v>190</v>
      </c>
      <c r="C778" s="26" t="s">
        <v>11602</v>
      </c>
      <c r="D778" t="s">
        <v>378</v>
      </c>
      <c r="E778" s="27" t="s">
        <v>11603</v>
      </c>
      <c r="F778" s="28" t="s">
        <v>207</v>
      </c>
      <c r="G778" s="29">
        <v>5</v>
      </c>
      <c r="H778" s="28">
        <v>0</v>
      </c>
      <c r="I778" s="30">
        <f>ROUND(G778*H778,P4)</f>
        <v>0</v>
      </c>
      <c r="L778" s="31">
        <v>0</v>
      </c>
      <c r="M778" s="24">
        <f>ROUND(G778*L778,P4)</f>
        <v>0</v>
      </c>
      <c r="N778" s="25" t="s">
        <v>11186</v>
      </c>
      <c r="O778" s="32">
        <f>M778*AA778</f>
        <v>0</v>
      </c>
      <c r="P778" s="1">
        <v>3</v>
      </c>
      <c r="AA778" s="1">
        <f>IF(P778=1,$O$3,IF(P778=2,$O$4,$O$5))</f>
        <v>0</v>
      </c>
    </row>
    <row r="779" ht="25.5">
      <c r="A779" s="1" t="s">
        <v>173</v>
      </c>
      <c r="E779" s="27" t="s">
        <v>11604</v>
      </c>
    </row>
    <row r="780" ht="25.5">
      <c r="A780" s="1" t="s">
        <v>174</v>
      </c>
      <c r="E780" s="33" t="s">
        <v>11693</v>
      </c>
    </row>
    <row r="781">
      <c r="A781" s="1" t="s">
        <v>176</v>
      </c>
      <c r="E781" s="27" t="s">
        <v>169</v>
      </c>
    </row>
    <row r="782" ht="25.5">
      <c r="A782" s="1" t="s">
        <v>167</v>
      </c>
      <c r="B782" s="1">
        <v>191</v>
      </c>
      <c r="C782" s="26" t="s">
        <v>11694</v>
      </c>
      <c r="D782" t="s">
        <v>169</v>
      </c>
      <c r="E782" s="27" t="s">
        <v>11695</v>
      </c>
      <c r="F782" s="28" t="s">
        <v>207</v>
      </c>
      <c r="G782" s="29">
        <v>1</v>
      </c>
      <c r="H782" s="28">
        <v>0</v>
      </c>
      <c r="I782" s="30">
        <f>ROUND(G782*H782,P4)</f>
        <v>0</v>
      </c>
      <c r="L782" s="31">
        <v>0</v>
      </c>
      <c r="M782" s="24">
        <f>ROUND(G782*L782,P4)</f>
        <v>0</v>
      </c>
      <c r="N782" s="25" t="s">
        <v>11186</v>
      </c>
      <c r="O782" s="32">
        <f>M782*AA782</f>
        <v>0</v>
      </c>
      <c r="P782" s="1">
        <v>3</v>
      </c>
      <c r="AA782" s="1">
        <f>IF(P782=1,$O$3,IF(P782=2,$O$4,$O$5))</f>
        <v>0</v>
      </c>
    </row>
    <row r="783" ht="25.5">
      <c r="A783" s="1" t="s">
        <v>173</v>
      </c>
      <c r="E783" s="27" t="s">
        <v>11696</v>
      </c>
    </row>
    <row r="784" ht="25.5">
      <c r="A784" s="1" t="s">
        <v>174</v>
      </c>
      <c r="E784" s="33" t="s">
        <v>11590</v>
      </c>
    </row>
    <row r="785">
      <c r="A785" s="1" t="s">
        <v>176</v>
      </c>
      <c r="E785" s="27" t="s">
        <v>169</v>
      </c>
    </row>
    <row r="786" ht="25.5">
      <c r="A786" s="1" t="s">
        <v>167</v>
      </c>
      <c r="B786" s="1">
        <v>192</v>
      </c>
      <c r="C786" s="26" t="s">
        <v>11605</v>
      </c>
      <c r="D786" t="s">
        <v>378</v>
      </c>
      <c r="E786" s="27" t="s">
        <v>11606</v>
      </c>
      <c r="F786" s="28" t="s">
        <v>207</v>
      </c>
      <c r="G786" s="29">
        <v>11</v>
      </c>
      <c r="H786" s="28">
        <v>0</v>
      </c>
      <c r="I786" s="30">
        <f>ROUND(G786*H786,P4)</f>
        <v>0</v>
      </c>
      <c r="L786" s="31">
        <v>0</v>
      </c>
      <c r="M786" s="24">
        <f>ROUND(G786*L786,P4)</f>
        <v>0</v>
      </c>
      <c r="N786" s="25" t="s">
        <v>11186</v>
      </c>
      <c r="O786" s="32">
        <f>M786*AA786</f>
        <v>0</v>
      </c>
      <c r="P786" s="1">
        <v>3</v>
      </c>
      <c r="AA786" s="1">
        <f>IF(P786=1,$O$3,IF(P786=2,$O$4,$O$5))</f>
        <v>0</v>
      </c>
    </row>
    <row r="787" ht="25.5">
      <c r="A787" s="1" t="s">
        <v>173</v>
      </c>
      <c r="E787" s="27" t="s">
        <v>11607</v>
      </c>
    </row>
    <row r="788" ht="25.5">
      <c r="A788" s="1" t="s">
        <v>174</v>
      </c>
      <c r="E788" s="33" t="s">
        <v>11697</v>
      </c>
    </row>
    <row r="789">
      <c r="A789" s="1" t="s">
        <v>176</v>
      </c>
      <c r="E789" s="27" t="s">
        <v>169</v>
      </c>
    </row>
    <row r="790" ht="25.5">
      <c r="A790" s="1" t="s">
        <v>167</v>
      </c>
      <c r="B790" s="1">
        <v>193</v>
      </c>
      <c r="C790" s="26" t="s">
        <v>11698</v>
      </c>
      <c r="D790" t="s">
        <v>169</v>
      </c>
      <c r="E790" s="27" t="s">
        <v>11699</v>
      </c>
      <c r="F790" s="28" t="s">
        <v>207</v>
      </c>
      <c r="G790" s="29">
        <v>2</v>
      </c>
      <c r="H790" s="28">
        <v>0</v>
      </c>
      <c r="I790" s="30">
        <f>ROUND(G790*H790,P4)</f>
        <v>0</v>
      </c>
      <c r="L790" s="31">
        <v>0</v>
      </c>
      <c r="M790" s="24">
        <f>ROUND(G790*L790,P4)</f>
        <v>0</v>
      </c>
      <c r="N790" s="25" t="s">
        <v>11186</v>
      </c>
      <c r="O790" s="32">
        <f>M790*AA790</f>
        <v>0</v>
      </c>
      <c r="P790" s="1">
        <v>3</v>
      </c>
      <c r="AA790" s="1">
        <f>IF(P790=1,$O$3,IF(P790=2,$O$4,$O$5))</f>
        <v>0</v>
      </c>
    </row>
    <row r="791" ht="25.5">
      <c r="A791" s="1" t="s">
        <v>173</v>
      </c>
      <c r="E791" s="27" t="s">
        <v>11700</v>
      </c>
    </row>
    <row r="792" ht="25.5">
      <c r="A792" s="1" t="s">
        <v>174</v>
      </c>
      <c r="E792" s="33" t="s">
        <v>11612</v>
      </c>
    </row>
    <row r="793">
      <c r="A793" s="1" t="s">
        <v>176</v>
      </c>
      <c r="E793" s="27" t="s">
        <v>169</v>
      </c>
    </row>
    <row r="794" ht="25.5">
      <c r="A794" s="1" t="s">
        <v>167</v>
      </c>
      <c r="B794" s="1">
        <v>194</v>
      </c>
      <c r="C794" s="26" t="s">
        <v>11701</v>
      </c>
      <c r="D794" t="s">
        <v>169</v>
      </c>
      <c r="E794" s="27" t="s">
        <v>11702</v>
      </c>
      <c r="F794" s="28" t="s">
        <v>207</v>
      </c>
      <c r="G794" s="29">
        <v>1</v>
      </c>
      <c r="H794" s="28">
        <v>0</v>
      </c>
      <c r="I794" s="30">
        <f>ROUND(G794*H794,P4)</f>
        <v>0</v>
      </c>
      <c r="L794" s="31">
        <v>0</v>
      </c>
      <c r="M794" s="24">
        <f>ROUND(G794*L794,P4)</f>
        <v>0</v>
      </c>
      <c r="N794" s="25" t="s">
        <v>11186</v>
      </c>
      <c r="O794" s="32">
        <f>M794*AA794</f>
        <v>0</v>
      </c>
      <c r="P794" s="1">
        <v>3</v>
      </c>
      <c r="AA794" s="1">
        <f>IF(P794=1,$O$3,IF(P794=2,$O$4,$O$5))</f>
        <v>0</v>
      </c>
    </row>
    <row r="795" ht="25.5">
      <c r="A795" s="1" t="s">
        <v>173</v>
      </c>
      <c r="E795" s="27" t="s">
        <v>11703</v>
      </c>
    </row>
    <row r="796" ht="25.5">
      <c r="A796" s="1" t="s">
        <v>174</v>
      </c>
      <c r="E796" s="33" t="s">
        <v>11590</v>
      </c>
    </row>
    <row r="797">
      <c r="A797" s="1" t="s">
        <v>176</v>
      </c>
      <c r="E797" s="27" t="s">
        <v>169</v>
      </c>
    </row>
    <row r="798" ht="25.5">
      <c r="A798" s="1" t="s">
        <v>167</v>
      </c>
      <c r="B798" s="1">
        <v>195</v>
      </c>
      <c r="C798" s="26" t="s">
        <v>11704</v>
      </c>
      <c r="D798" t="s">
        <v>169</v>
      </c>
      <c r="E798" s="27" t="s">
        <v>11705</v>
      </c>
      <c r="F798" s="28" t="s">
        <v>207</v>
      </c>
      <c r="G798" s="29">
        <v>3</v>
      </c>
      <c r="H798" s="28">
        <v>0</v>
      </c>
      <c r="I798" s="30">
        <f>ROUND(G798*H798,P4)</f>
        <v>0</v>
      </c>
      <c r="L798" s="31">
        <v>0</v>
      </c>
      <c r="M798" s="24">
        <f>ROUND(G798*L798,P4)</f>
        <v>0</v>
      </c>
      <c r="N798" s="25" t="s">
        <v>11186</v>
      </c>
      <c r="O798" s="32">
        <f>M798*AA798</f>
        <v>0</v>
      </c>
      <c r="P798" s="1">
        <v>3</v>
      </c>
      <c r="AA798" s="1">
        <f>IF(P798=1,$O$3,IF(P798=2,$O$4,$O$5))</f>
        <v>0</v>
      </c>
    </row>
    <row r="799" ht="25.5">
      <c r="A799" s="1" t="s">
        <v>173</v>
      </c>
      <c r="E799" s="27" t="s">
        <v>11706</v>
      </c>
    </row>
    <row r="800" ht="25.5">
      <c r="A800" s="1" t="s">
        <v>174</v>
      </c>
      <c r="E800" s="33" t="s">
        <v>11707</v>
      </c>
    </row>
    <row r="801">
      <c r="A801" s="1" t="s">
        <v>176</v>
      </c>
      <c r="E801" s="27" t="s">
        <v>169</v>
      </c>
    </row>
    <row r="802" ht="25.5">
      <c r="A802" s="1" t="s">
        <v>167</v>
      </c>
      <c r="B802" s="1">
        <v>196</v>
      </c>
      <c r="C802" s="26" t="s">
        <v>11613</v>
      </c>
      <c r="D802" t="s">
        <v>378</v>
      </c>
      <c r="E802" s="27" t="s">
        <v>11614</v>
      </c>
      <c r="F802" s="28" t="s">
        <v>207</v>
      </c>
      <c r="G802" s="29">
        <v>7</v>
      </c>
      <c r="H802" s="28">
        <v>0</v>
      </c>
      <c r="I802" s="30">
        <f>ROUND(G802*H802,P4)</f>
        <v>0</v>
      </c>
      <c r="L802" s="31">
        <v>0</v>
      </c>
      <c r="M802" s="24">
        <f>ROUND(G802*L802,P4)</f>
        <v>0</v>
      </c>
      <c r="N802" s="25" t="s">
        <v>11186</v>
      </c>
      <c r="O802" s="32">
        <f>M802*AA802</f>
        <v>0</v>
      </c>
      <c r="P802" s="1">
        <v>3</v>
      </c>
      <c r="AA802" s="1">
        <f>IF(P802=1,$O$3,IF(P802=2,$O$4,$O$5))</f>
        <v>0</v>
      </c>
    </row>
    <row r="803" ht="25.5">
      <c r="A803" s="1" t="s">
        <v>173</v>
      </c>
      <c r="E803" s="27" t="s">
        <v>11615</v>
      </c>
    </row>
    <row r="804" ht="25.5">
      <c r="A804" s="1" t="s">
        <v>174</v>
      </c>
      <c r="E804" s="33" t="s">
        <v>11708</v>
      </c>
    </row>
    <row r="805">
      <c r="A805" s="1" t="s">
        <v>176</v>
      </c>
      <c r="E805" s="27" t="s">
        <v>169</v>
      </c>
    </row>
    <row r="806" ht="25.5">
      <c r="A806" s="1" t="s">
        <v>167</v>
      </c>
      <c r="B806" s="1">
        <v>197</v>
      </c>
      <c r="C806" s="26" t="s">
        <v>11617</v>
      </c>
      <c r="D806" t="s">
        <v>378</v>
      </c>
      <c r="E806" s="27" t="s">
        <v>11618</v>
      </c>
      <c r="F806" s="28" t="s">
        <v>207</v>
      </c>
      <c r="G806" s="29">
        <v>3</v>
      </c>
      <c r="H806" s="28">
        <v>0</v>
      </c>
      <c r="I806" s="30">
        <f>ROUND(G806*H806,P4)</f>
        <v>0</v>
      </c>
      <c r="L806" s="31">
        <v>0</v>
      </c>
      <c r="M806" s="24">
        <f>ROUND(G806*L806,P4)</f>
        <v>0</v>
      </c>
      <c r="N806" s="25" t="s">
        <v>11186</v>
      </c>
      <c r="O806" s="32">
        <f>M806*AA806</f>
        <v>0</v>
      </c>
      <c r="P806" s="1">
        <v>3</v>
      </c>
      <c r="AA806" s="1">
        <f>IF(P806=1,$O$3,IF(P806=2,$O$4,$O$5))</f>
        <v>0</v>
      </c>
    </row>
    <row r="807" ht="25.5">
      <c r="A807" s="1" t="s">
        <v>173</v>
      </c>
      <c r="E807" s="27" t="s">
        <v>11619</v>
      </c>
    </row>
    <row r="808" ht="25.5">
      <c r="A808" s="1" t="s">
        <v>174</v>
      </c>
      <c r="E808" s="33" t="s">
        <v>11707</v>
      </c>
    </row>
    <row r="809">
      <c r="A809" s="1" t="s">
        <v>176</v>
      </c>
      <c r="E809" s="27" t="s">
        <v>169</v>
      </c>
    </row>
    <row r="810" ht="25.5">
      <c r="A810" s="1" t="s">
        <v>167</v>
      </c>
      <c r="B810" s="1">
        <v>198</v>
      </c>
      <c r="C810" s="26" t="s">
        <v>11621</v>
      </c>
      <c r="D810" t="s">
        <v>378</v>
      </c>
      <c r="E810" s="27" t="s">
        <v>11622</v>
      </c>
      <c r="F810" s="28" t="s">
        <v>207</v>
      </c>
      <c r="G810" s="29">
        <v>7</v>
      </c>
      <c r="H810" s="28">
        <v>0</v>
      </c>
      <c r="I810" s="30">
        <f>ROUND(G810*H810,P4)</f>
        <v>0</v>
      </c>
      <c r="L810" s="31">
        <v>0</v>
      </c>
      <c r="M810" s="24">
        <f>ROUND(G810*L810,P4)</f>
        <v>0</v>
      </c>
      <c r="N810" s="25" t="s">
        <v>11186</v>
      </c>
      <c r="O810" s="32">
        <f>M810*AA810</f>
        <v>0</v>
      </c>
      <c r="P810" s="1">
        <v>3</v>
      </c>
      <c r="AA810" s="1">
        <f>IF(P810=1,$O$3,IF(P810=2,$O$4,$O$5))</f>
        <v>0</v>
      </c>
    </row>
    <row r="811" ht="25.5">
      <c r="A811" s="1" t="s">
        <v>173</v>
      </c>
      <c r="E811" s="27" t="s">
        <v>11623</v>
      </c>
    </row>
    <row r="812" ht="25.5">
      <c r="A812" s="1" t="s">
        <v>174</v>
      </c>
      <c r="E812" s="33" t="s">
        <v>11709</v>
      </c>
    </row>
    <row r="813">
      <c r="A813" s="1" t="s">
        <v>176</v>
      </c>
      <c r="E813" s="27" t="s">
        <v>169</v>
      </c>
    </row>
    <row r="814" ht="25.5">
      <c r="A814" s="1" t="s">
        <v>167</v>
      </c>
      <c r="B814" s="1">
        <v>199</v>
      </c>
      <c r="C814" s="26" t="s">
        <v>11710</v>
      </c>
      <c r="D814" t="s">
        <v>169</v>
      </c>
      <c r="E814" s="27" t="s">
        <v>11711</v>
      </c>
      <c r="F814" s="28" t="s">
        <v>207</v>
      </c>
      <c r="G814" s="29">
        <v>2</v>
      </c>
      <c r="H814" s="28">
        <v>0</v>
      </c>
      <c r="I814" s="30">
        <f>ROUND(G814*H814,P4)</f>
        <v>0</v>
      </c>
      <c r="L814" s="31">
        <v>0</v>
      </c>
      <c r="M814" s="24">
        <f>ROUND(G814*L814,P4)</f>
        <v>0</v>
      </c>
      <c r="N814" s="25" t="s">
        <v>11186</v>
      </c>
      <c r="O814" s="32">
        <f>M814*AA814</f>
        <v>0</v>
      </c>
      <c r="P814" s="1">
        <v>3</v>
      </c>
      <c r="AA814" s="1">
        <f>IF(P814=1,$O$3,IF(P814=2,$O$4,$O$5))</f>
        <v>0</v>
      </c>
    </row>
    <row r="815" ht="25.5">
      <c r="A815" s="1" t="s">
        <v>173</v>
      </c>
      <c r="E815" s="27" t="s">
        <v>11712</v>
      </c>
    </row>
    <row r="816" ht="25.5">
      <c r="A816" s="1" t="s">
        <v>174</v>
      </c>
      <c r="E816" s="33" t="s">
        <v>11713</v>
      </c>
    </row>
    <row r="817">
      <c r="A817" s="1" t="s">
        <v>176</v>
      </c>
      <c r="E817" s="27" t="s">
        <v>169</v>
      </c>
    </row>
    <row r="818" ht="25.5">
      <c r="A818" s="1" t="s">
        <v>167</v>
      </c>
      <c r="B818" s="1">
        <v>200</v>
      </c>
      <c r="C818" s="26" t="s">
        <v>11625</v>
      </c>
      <c r="D818" t="s">
        <v>378</v>
      </c>
      <c r="E818" s="27" t="s">
        <v>11626</v>
      </c>
      <c r="F818" s="28" t="s">
        <v>207</v>
      </c>
      <c r="G818" s="29">
        <v>1</v>
      </c>
      <c r="H818" s="28">
        <v>0</v>
      </c>
      <c r="I818" s="30">
        <f>ROUND(G818*H818,P4)</f>
        <v>0</v>
      </c>
      <c r="L818" s="31">
        <v>0</v>
      </c>
      <c r="M818" s="24">
        <f>ROUND(G818*L818,P4)</f>
        <v>0</v>
      </c>
      <c r="N818" s="25" t="s">
        <v>11186</v>
      </c>
      <c r="O818" s="32">
        <f>M818*AA818</f>
        <v>0</v>
      </c>
      <c r="P818" s="1">
        <v>3</v>
      </c>
      <c r="AA818" s="1">
        <f>IF(P818=1,$O$3,IF(P818=2,$O$4,$O$5))</f>
        <v>0</v>
      </c>
    </row>
    <row r="819" ht="25.5">
      <c r="A819" s="1" t="s">
        <v>173</v>
      </c>
      <c r="E819" s="27" t="s">
        <v>11627</v>
      </c>
    </row>
    <row r="820" ht="25.5">
      <c r="A820" s="1" t="s">
        <v>174</v>
      </c>
      <c r="E820" s="33" t="s">
        <v>11688</v>
      </c>
    </row>
    <row r="821">
      <c r="A821" s="1" t="s">
        <v>176</v>
      </c>
      <c r="E821" s="27" t="s">
        <v>169</v>
      </c>
    </row>
    <row r="822" ht="25.5">
      <c r="A822" s="1" t="s">
        <v>167</v>
      </c>
      <c r="B822" s="1">
        <v>201</v>
      </c>
      <c r="C822" s="26" t="s">
        <v>11632</v>
      </c>
      <c r="D822" t="s">
        <v>378</v>
      </c>
      <c r="E822" s="27" t="s">
        <v>11633</v>
      </c>
      <c r="F822" s="28" t="s">
        <v>207</v>
      </c>
      <c r="G822" s="29">
        <v>1</v>
      </c>
      <c r="H822" s="28">
        <v>0</v>
      </c>
      <c r="I822" s="30">
        <f>ROUND(G822*H822,P4)</f>
        <v>0</v>
      </c>
      <c r="L822" s="31">
        <v>0</v>
      </c>
      <c r="M822" s="24">
        <f>ROUND(G822*L822,P4)</f>
        <v>0</v>
      </c>
      <c r="N822" s="25" t="s">
        <v>11186</v>
      </c>
      <c r="O822" s="32">
        <f>M822*AA822</f>
        <v>0</v>
      </c>
      <c r="P822" s="1">
        <v>3</v>
      </c>
      <c r="AA822" s="1">
        <f>IF(P822=1,$O$3,IF(P822=2,$O$4,$O$5))</f>
        <v>0</v>
      </c>
    </row>
    <row r="823" ht="25.5">
      <c r="A823" s="1" t="s">
        <v>173</v>
      </c>
      <c r="E823" s="27" t="s">
        <v>11634</v>
      </c>
    </row>
    <row r="824" ht="25.5">
      <c r="A824" s="1" t="s">
        <v>174</v>
      </c>
      <c r="E824" s="33" t="s">
        <v>11714</v>
      </c>
    </row>
    <row r="825">
      <c r="A825" s="1" t="s">
        <v>176</v>
      </c>
      <c r="E825" s="27" t="s">
        <v>169</v>
      </c>
    </row>
    <row r="826" ht="25.5">
      <c r="A826" s="1" t="s">
        <v>167</v>
      </c>
      <c r="B826" s="1">
        <v>202</v>
      </c>
      <c r="C826" s="26" t="s">
        <v>11715</v>
      </c>
      <c r="D826" t="s">
        <v>169</v>
      </c>
      <c r="E826" s="27" t="s">
        <v>11716</v>
      </c>
      <c r="F826" s="28" t="s">
        <v>207</v>
      </c>
      <c r="G826" s="29">
        <v>3</v>
      </c>
      <c r="H826" s="28">
        <v>0</v>
      </c>
      <c r="I826" s="30">
        <f>ROUND(G826*H826,P4)</f>
        <v>0</v>
      </c>
      <c r="L826" s="31">
        <v>0</v>
      </c>
      <c r="M826" s="24">
        <f>ROUND(G826*L826,P4)</f>
        <v>0</v>
      </c>
      <c r="N826" s="25" t="s">
        <v>11186</v>
      </c>
      <c r="O826" s="32">
        <f>M826*AA826</f>
        <v>0</v>
      </c>
      <c r="P826" s="1">
        <v>3</v>
      </c>
      <c r="AA826" s="1">
        <f>IF(P826=1,$O$3,IF(P826=2,$O$4,$O$5))</f>
        <v>0</v>
      </c>
    </row>
    <row r="827" ht="25.5">
      <c r="A827" s="1" t="s">
        <v>173</v>
      </c>
      <c r="E827" s="27" t="s">
        <v>11717</v>
      </c>
    </row>
    <row r="828" ht="25.5">
      <c r="A828" s="1" t="s">
        <v>174</v>
      </c>
      <c r="E828" s="33" t="s">
        <v>11718</v>
      </c>
    </row>
    <row r="829">
      <c r="A829" s="1" t="s">
        <v>176</v>
      </c>
      <c r="E829" s="27" t="s">
        <v>169</v>
      </c>
    </row>
    <row r="830" ht="25.5">
      <c r="A830" s="1" t="s">
        <v>167</v>
      </c>
      <c r="B830" s="1">
        <v>203</v>
      </c>
      <c r="C830" s="26" t="s">
        <v>11719</v>
      </c>
      <c r="D830" t="s">
        <v>169</v>
      </c>
      <c r="E830" s="27" t="s">
        <v>11720</v>
      </c>
      <c r="F830" s="28" t="s">
        <v>207</v>
      </c>
      <c r="G830" s="29">
        <v>1</v>
      </c>
      <c r="H830" s="28">
        <v>0</v>
      </c>
      <c r="I830" s="30">
        <f>ROUND(G830*H830,P4)</f>
        <v>0</v>
      </c>
      <c r="L830" s="31">
        <v>0</v>
      </c>
      <c r="M830" s="24">
        <f>ROUND(G830*L830,P4)</f>
        <v>0</v>
      </c>
      <c r="N830" s="25" t="s">
        <v>11186</v>
      </c>
      <c r="O830" s="32">
        <f>M830*AA830</f>
        <v>0</v>
      </c>
      <c r="P830" s="1">
        <v>3</v>
      </c>
      <c r="AA830" s="1">
        <f>IF(P830=1,$O$3,IF(P830=2,$O$4,$O$5))</f>
        <v>0</v>
      </c>
    </row>
    <row r="831" ht="25.5">
      <c r="A831" s="1" t="s">
        <v>173</v>
      </c>
      <c r="E831" s="27" t="s">
        <v>11721</v>
      </c>
    </row>
    <row r="832" ht="25.5">
      <c r="A832" s="1" t="s">
        <v>174</v>
      </c>
      <c r="E832" s="33" t="s">
        <v>11590</v>
      </c>
    </row>
    <row r="833">
      <c r="A833" s="1" t="s">
        <v>176</v>
      </c>
      <c r="E833" s="27" t="s">
        <v>169</v>
      </c>
    </row>
    <row r="834">
      <c r="A834" s="1" t="s">
        <v>167</v>
      </c>
      <c r="B834" s="1">
        <v>204</v>
      </c>
      <c r="C834" s="26" t="s">
        <v>11635</v>
      </c>
      <c r="D834" t="s">
        <v>378</v>
      </c>
      <c r="E834" s="27" t="s">
        <v>11636</v>
      </c>
      <c r="F834" s="28" t="s">
        <v>207</v>
      </c>
      <c r="G834" s="29">
        <v>7</v>
      </c>
      <c r="H834" s="28">
        <v>0</v>
      </c>
      <c r="I834" s="30">
        <f>ROUND(G834*H834,P4)</f>
        <v>0</v>
      </c>
      <c r="L834" s="31">
        <v>0</v>
      </c>
      <c r="M834" s="24">
        <f>ROUND(G834*L834,P4)</f>
        <v>0</v>
      </c>
      <c r="N834" s="25" t="s">
        <v>11186</v>
      </c>
      <c r="O834" s="32">
        <f>M834*AA834</f>
        <v>0</v>
      </c>
      <c r="P834" s="1">
        <v>3</v>
      </c>
      <c r="AA834" s="1">
        <f>IF(P834=1,$O$3,IF(P834=2,$O$4,$O$5))</f>
        <v>0</v>
      </c>
    </row>
    <row r="835">
      <c r="A835" s="1" t="s">
        <v>173</v>
      </c>
      <c r="E835" s="27" t="s">
        <v>169</v>
      </c>
    </row>
    <row r="836" ht="25.5">
      <c r="A836" s="1" t="s">
        <v>174</v>
      </c>
      <c r="E836" s="33" t="s">
        <v>11722</v>
      </c>
    </row>
    <row r="837">
      <c r="A837" s="1" t="s">
        <v>176</v>
      </c>
      <c r="E837" s="27" t="s">
        <v>169</v>
      </c>
    </row>
    <row r="838">
      <c r="A838" s="1" t="s">
        <v>167</v>
      </c>
      <c r="B838" s="1">
        <v>205</v>
      </c>
      <c r="C838" s="26" t="s">
        <v>11638</v>
      </c>
      <c r="D838" t="s">
        <v>378</v>
      </c>
      <c r="E838" s="27" t="s">
        <v>11639</v>
      </c>
      <c r="F838" s="28" t="s">
        <v>207</v>
      </c>
      <c r="G838" s="29">
        <v>1</v>
      </c>
      <c r="H838" s="28">
        <v>0</v>
      </c>
      <c r="I838" s="30">
        <f>ROUND(G838*H838,P4)</f>
        <v>0</v>
      </c>
      <c r="L838" s="31">
        <v>0</v>
      </c>
      <c r="M838" s="24">
        <f>ROUND(G838*L838,P4)</f>
        <v>0</v>
      </c>
      <c r="N838" s="25" t="s">
        <v>11186</v>
      </c>
      <c r="O838" s="32">
        <f>M838*AA838</f>
        <v>0</v>
      </c>
      <c r="P838" s="1">
        <v>3</v>
      </c>
      <c r="AA838" s="1">
        <f>IF(P838=1,$O$3,IF(P838=2,$O$4,$O$5))</f>
        <v>0</v>
      </c>
    </row>
    <row r="839">
      <c r="A839" s="1" t="s">
        <v>173</v>
      </c>
      <c r="E839" s="27" t="s">
        <v>169</v>
      </c>
    </row>
    <row r="840" ht="25.5">
      <c r="A840" s="1" t="s">
        <v>174</v>
      </c>
      <c r="E840" s="33" t="s">
        <v>11723</v>
      </c>
    </row>
    <row r="841">
      <c r="A841" s="1" t="s">
        <v>176</v>
      </c>
      <c r="E841" s="27" t="s">
        <v>169</v>
      </c>
    </row>
    <row r="842">
      <c r="A842" s="1" t="s">
        <v>167</v>
      </c>
      <c r="B842" s="1">
        <v>206</v>
      </c>
      <c r="C842" s="26" t="s">
        <v>11641</v>
      </c>
      <c r="D842" t="s">
        <v>378</v>
      </c>
      <c r="E842" s="27" t="s">
        <v>11642</v>
      </c>
      <c r="F842" s="28" t="s">
        <v>308</v>
      </c>
      <c r="G842" s="29">
        <v>5.7699999999999996</v>
      </c>
      <c r="H842" s="28">
        <v>0</v>
      </c>
      <c r="I842" s="30">
        <f>ROUND(G842*H842,P4)</f>
        <v>0</v>
      </c>
      <c r="L842" s="31">
        <v>0</v>
      </c>
      <c r="M842" s="24">
        <f>ROUND(G842*L842,P4)</f>
        <v>0</v>
      </c>
      <c r="N842" s="25" t="s">
        <v>11186</v>
      </c>
      <c r="O842" s="32">
        <f>M842*AA842</f>
        <v>0</v>
      </c>
      <c r="P842" s="1">
        <v>3</v>
      </c>
      <c r="AA842" s="1">
        <f>IF(P842=1,$O$3,IF(P842=2,$O$4,$O$5))</f>
        <v>0</v>
      </c>
    </row>
    <row r="843">
      <c r="A843" s="1" t="s">
        <v>173</v>
      </c>
      <c r="E843" s="27" t="s">
        <v>169</v>
      </c>
    </row>
    <row r="844" ht="25.5">
      <c r="A844" s="1" t="s">
        <v>174</v>
      </c>
      <c r="E844" s="33" t="s">
        <v>11724</v>
      </c>
    </row>
    <row r="845">
      <c r="A845" s="1" t="s">
        <v>176</v>
      </c>
      <c r="E845" s="27" t="s">
        <v>169</v>
      </c>
    </row>
    <row r="846">
      <c r="A846" s="1" t="s">
        <v>167</v>
      </c>
      <c r="B846" s="1">
        <v>207</v>
      </c>
      <c r="C846" s="26" t="s">
        <v>1396</v>
      </c>
      <c r="D846" t="s">
        <v>378</v>
      </c>
      <c r="E846" s="27" t="s">
        <v>11644</v>
      </c>
      <c r="F846" s="28" t="s">
        <v>207</v>
      </c>
      <c r="G846" s="29">
        <v>2</v>
      </c>
      <c r="H846" s="28">
        <v>0</v>
      </c>
      <c r="I846" s="30">
        <f>ROUND(G846*H846,P4)</f>
        <v>0</v>
      </c>
      <c r="L846" s="31">
        <v>0</v>
      </c>
      <c r="M846" s="24">
        <f>ROUND(G846*L846,P4)</f>
        <v>0</v>
      </c>
      <c r="N846" s="25" t="s">
        <v>169</v>
      </c>
      <c r="O846" s="32">
        <f>M846*AA846</f>
        <v>0</v>
      </c>
      <c r="P846" s="1">
        <v>3</v>
      </c>
      <c r="AA846" s="1">
        <f>IF(P846=1,$O$3,IF(P846=2,$O$4,$O$5))</f>
        <v>0</v>
      </c>
    </row>
    <row r="847">
      <c r="A847" s="1" t="s">
        <v>173</v>
      </c>
      <c r="E847" s="27" t="s">
        <v>169</v>
      </c>
    </row>
    <row r="848" ht="25.5">
      <c r="A848" s="1" t="s">
        <v>174</v>
      </c>
      <c r="E848" s="33" t="s">
        <v>11612</v>
      </c>
    </row>
    <row r="849">
      <c r="A849" s="1" t="s">
        <v>176</v>
      </c>
      <c r="E849" s="27" t="s">
        <v>169</v>
      </c>
    </row>
    <row r="850" ht="25.5">
      <c r="A850" s="1" t="s">
        <v>167</v>
      </c>
      <c r="B850" s="1">
        <v>208</v>
      </c>
      <c r="C850" s="26" t="s">
        <v>11725</v>
      </c>
      <c r="D850" t="s">
        <v>169</v>
      </c>
      <c r="E850" s="27" t="s">
        <v>11726</v>
      </c>
      <c r="F850" s="28" t="s">
        <v>207</v>
      </c>
      <c r="G850" s="29">
        <v>2</v>
      </c>
      <c r="H850" s="28">
        <v>0</v>
      </c>
      <c r="I850" s="30">
        <f>ROUND(G850*H850,P4)</f>
        <v>0</v>
      </c>
      <c r="L850" s="31">
        <v>0</v>
      </c>
      <c r="M850" s="24">
        <f>ROUND(G850*L850,P4)</f>
        <v>0</v>
      </c>
      <c r="N850" s="25" t="s">
        <v>169</v>
      </c>
      <c r="O850" s="32">
        <f>M850*AA850</f>
        <v>0</v>
      </c>
      <c r="P850" s="1">
        <v>3</v>
      </c>
      <c r="AA850" s="1">
        <f>IF(P850=1,$O$3,IF(P850=2,$O$4,$O$5))</f>
        <v>0</v>
      </c>
    </row>
    <row r="851" ht="25.5">
      <c r="A851" s="1" t="s">
        <v>173</v>
      </c>
      <c r="E851" s="27" t="s">
        <v>11727</v>
      </c>
    </row>
    <row r="852" ht="25.5">
      <c r="A852" s="1" t="s">
        <v>174</v>
      </c>
      <c r="E852" s="33" t="s">
        <v>11612</v>
      </c>
    </row>
    <row r="853">
      <c r="A853" s="1" t="s">
        <v>176</v>
      </c>
      <c r="E853" s="27" t="s">
        <v>169</v>
      </c>
    </row>
    <row r="854">
      <c r="A854" s="1" t="s">
        <v>167</v>
      </c>
      <c r="B854" s="1">
        <v>209</v>
      </c>
      <c r="C854" s="26" t="s">
        <v>11728</v>
      </c>
      <c r="D854" t="s">
        <v>169</v>
      </c>
      <c r="E854" s="27" t="s">
        <v>11729</v>
      </c>
      <c r="F854" s="28" t="s">
        <v>207</v>
      </c>
      <c r="G854" s="29">
        <v>1</v>
      </c>
      <c r="H854" s="28">
        <v>0</v>
      </c>
      <c r="I854" s="30">
        <f>ROUND(G854*H854,P4)</f>
        <v>0</v>
      </c>
      <c r="L854" s="31">
        <v>0</v>
      </c>
      <c r="M854" s="24">
        <f>ROUND(G854*L854,P4)</f>
        <v>0</v>
      </c>
      <c r="N854" s="25" t="s">
        <v>169</v>
      </c>
      <c r="O854" s="32">
        <f>M854*AA854</f>
        <v>0</v>
      </c>
      <c r="P854" s="1">
        <v>3</v>
      </c>
      <c r="AA854" s="1">
        <f>IF(P854=1,$O$3,IF(P854=2,$O$4,$O$5))</f>
        <v>0</v>
      </c>
    </row>
    <row r="855">
      <c r="A855" s="1" t="s">
        <v>173</v>
      </c>
      <c r="E855" s="27" t="s">
        <v>169</v>
      </c>
    </row>
    <row r="856" ht="25.5">
      <c r="A856" s="1" t="s">
        <v>174</v>
      </c>
      <c r="E856" s="33" t="s">
        <v>11590</v>
      </c>
    </row>
    <row r="857">
      <c r="A857" s="1" t="s">
        <v>176</v>
      </c>
      <c r="E857" s="27" t="s">
        <v>169</v>
      </c>
    </row>
    <row r="858">
      <c r="A858" s="1" t="s">
        <v>167</v>
      </c>
      <c r="B858" s="1">
        <v>210</v>
      </c>
      <c r="C858" s="26" t="s">
        <v>11730</v>
      </c>
      <c r="D858" t="s">
        <v>169</v>
      </c>
      <c r="E858" s="27" t="s">
        <v>11731</v>
      </c>
      <c r="F858" s="28" t="s">
        <v>207</v>
      </c>
      <c r="G858" s="29">
        <v>1</v>
      </c>
      <c r="H858" s="28">
        <v>0</v>
      </c>
      <c r="I858" s="30">
        <f>ROUND(G858*H858,P4)</f>
        <v>0</v>
      </c>
      <c r="L858" s="31">
        <v>0</v>
      </c>
      <c r="M858" s="24">
        <f>ROUND(G858*L858,P4)</f>
        <v>0</v>
      </c>
      <c r="N858" s="25" t="s">
        <v>169</v>
      </c>
      <c r="O858" s="32">
        <f>M858*AA858</f>
        <v>0</v>
      </c>
      <c r="P858" s="1">
        <v>3</v>
      </c>
      <c r="AA858" s="1">
        <f>IF(P858=1,$O$3,IF(P858=2,$O$4,$O$5))</f>
        <v>0</v>
      </c>
    </row>
    <row r="859">
      <c r="A859" s="1" t="s">
        <v>173</v>
      </c>
      <c r="E859" s="27" t="s">
        <v>169</v>
      </c>
    </row>
    <row r="860" ht="25.5">
      <c r="A860" s="1" t="s">
        <v>174</v>
      </c>
      <c r="E860" s="33" t="s">
        <v>11590</v>
      </c>
    </row>
    <row r="861">
      <c r="A861" s="1" t="s">
        <v>176</v>
      </c>
      <c r="E861" s="27" t="s">
        <v>169</v>
      </c>
    </row>
    <row r="862">
      <c r="A862" s="1" t="s">
        <v>167</v>
      </c>
      <c r="B862" s="1">
        <v>211</v>
      </c>
      <c r="C862" s="26" t="s">
        <v>11732</v>
      </c>
      <c r="D862" t="s">
        <v>169</v>
      </c>
      <c r="E862" s="27" t="s">
        <v>11733</v>
      </c>
      <c r="F862" s="28" t="s">
        <v>207</v>
      </c>
      <c r="G862" s="29">
        <v>1</v>
      </c>
      <c r="H862" s="28">
        <v>0</v>
      </c>
      <c r="I862" s="30">
        <f>ROUND(G862*H862,P4)</f>
        <v>0</v>
      </c>
      <c r="L862" s="31">
        <v>0</v>
      </c>
      <c r="M862" s="24">
        <f>ROUND(G862*L862,P4)</f>
        <v>0</v>
      </c>
      <c r="N862" s="25" t="s">
        <v>169</v>
      </c>
      <c r="O862" s="32">
        <f>M862*AA862</f>
        <v>0</v>
      </c>
      <c r="P862" s="1">
        <v>3</v>
      </c>
      <c r="AA862" s="1">
        <f>IF(P862=1,$O$3,IF(P862=2,$O$4,$O$5))</f>
        <v>0</v>
      </c>
    </row>
    <row r="863">
      <c r="A863" s="1" t="s">
        <v>173</v>
      </c>
      <c r="E863" s="27" t="s">
        <v>169</v>
      </c>
    </row>
    <row r="864" ht="25.5">
      <c r="A864" s="1" t="s">
        <v>174</v>
      </c>
      <c r="E864" s="33" t="s">
        <v>11590</v>
      </c>
    </row>
    <row r="865">
      <c r="A865" s="1" t="s">
        <v>176</v>
      </c>
      <c r="E865" s="27" t="s">
        <v>169</v>
      </c>
    </row>
    <row r="866">
      <c r="A866" s="1" t="s">
        <v>167</v>
      </c>
      <c r="B866" s="1">
        <v>212</v>
      </c>
      <c r="C866" s="26" t="s">
        <v>11734</v>
      </c>
      <c r="D866" t="s">
        <v>169</v>
      </c>
      <c r="E866" s="27" t="s">
        <v>11735</v>
      </c>
      <c r="F866" s="28" t="s">
        <v>207</v>
      </c>
      <c r="G866" s="29">
        <v>1</v>
      </c>
      <c r="H866" s="28">
        <v>0</v>
      </c>
      <c r="I866" s="30">
        <f>ROUND(G866*H866,P4)</f>
        <v>0</v>
      </c>
      <c r="L866" s="31">
        <v>0</v>
      </c>
      <c r="M866" s="24">
        <f>ROUND(G866*L866,P4)</f>
        <v>0</v>
      </c>
      <c r="N866" s="25" t="s">
        <v>169</v>
      </c>
      <c r="O866" s="32">
        <f>M866*AA866</f>
        <v>0</v>
      </c>
      <c r="P866" s="1">
        <v>3</v>
      </c>
      <c r="AA866" s="1">
        <f>IF(P866=1,$O$3,IF(P866=2,$O$4,$O$5))</f>
        <v>0</v>
      </c>
    </row>
    <row r="867">
      <c r="A867" s="1" t="s">
        <v>173</v>
      </c>
      <c r="E867" s="27" t="s">
        <v>169</v>
      </c>
    </row>
    <row r="868" ht="25.5">
      <c r="A868" s="1" t="s">
        <v>174</v>
      </c>
      <c r="E868" s="33" t="s">
        <v>11590</v>
      </c>
    </row>
    <row r="869">
      <c r="A869" s="1" t="s">
        <v>176</v>
      </c>
      <c r="E869" s="27" t="s">
        <v>169</v>
      </c>
    </row>
    <row r="870">
      <c r="A870" s="1" t="s">
        <v>167</v>
      </c>
      <c r="B870" s="1">
        <v>213</v>
      </c>
      <c r="C870" s="26" t="s">
        <v>11736</v>
      </c>
      <c r="D870" t="s">
        <v>169</v>
      </c>
      <c r="E870" s="27" t="s">
        <v>11737</v>
      </c>
      <c r="F870" s="28" t="s">
        <v>207</v>
      </c>
      <c r="G870" s="29">
        <v>2</v>
      </c>
      <c r="H870" s="28">
        <v>0</v>
      </c>
      <c r="I870" s="30">
        <f>ROUND(G870*H870,P4)</f>
        <v>0</v>
      </c>
      <c r="L870" s="31">
        <v>0</v>
      </c>
      <c r="M870" s="24">
        <f>ROUND(G870*L870,P4)</f>
        <v>0</v>
      </c>
      <c r="N870" s="25" t="s">
        <v>169</v>
      </c>
      <c r="O870" s="32">
        <f>M870*AA870</f>
        <v>0</v>
      </c>
      <c r="P870" s="1">
        <v>3</v>
      </c>
      <c r="AA870" s="1">
        <f>IF(P870=1,$O$3,IF(P870=2,$O$4,$O$5))</f>
        <v>0</v>
      </c>
    </row>
    <row r="871">
      <c r="A871" s="1" t="s">
        <v>173</v>
      </c>
      <c r="E871" s="27" t="s">
        <v>169</v>
      </c>
    </row>
    <row r="872" ht="25.5">
      <c r="A872" s="1" t="s">
        <v>174</v>
      </c>
      <c r="E872" s="33" t="s">
        <v>11586</v>
      </c>
    </row>
    <row r="873">
      <c r="A873" s="1" t="s">
        <v>176</v>
      </c>
      <c r="E873" s="27" t="s">
        <v>169</v>
      </c>
    </row>
    <row r="874">
      <c r="A874" s="1" t="s">
        <v>164</v>
      </c>
      <c r="C874" s="22" t="s">
        <v>11738</v>
      </c>
      <c r="E874" s="23" t="s">
        <v>11739</v>
      </c>
      <c r="L874" s="24">
        <f>SUMIFS(L875:L906,A875:A906,"P")</f>
        <v>0</v>
      </c>
      <c r="M874" s="24">
        <f>SUMIFS(M875:M906,A875:A906,"P")</f>
        <v>0</v>
      </c>
      <c r="N874" s="25"/>
    </row>
    <row r="875">
      <c r="A875" s="1" t="s">
        <v>167</v>
      </c>
      <c r="B875" s="1">
        <v>214</v>
      </c>
      <c r="C875" s="26" t="s">
        <v>11740</v>
      </c>
      <c r="D875" t="s">
        <v>169</v>
      </c>
      <c r="E875" s="27" t="s">
        <v>11741</v>
      </c>
      <c r="F875" s="28" t="s">
        <v>171</v>
      </c>
      <c r="G875" s="29">
        <v>963</v>
      </c>
      <c r="H875" s="28">
        <v>0</v>
      </c>
      <c r="I875" s="30">
        <f>ROUND(G875*H875,P4)</f>
        <v>0</v>
      </c>
      <c r="L875" s="31">
        <v>0</v>
      </c>
      <c r="M875" s="24">
        <f>ROUND(G875*L875,P4)</f>
        <v>0</v>
      </c>
      <c r="N875" s="25" t="s">
        <v>11186</v>
      </c>
      <c r="O875" s="32">
        <f>M875*AA875</f>
        <v>0</v>
      </c>
      <c r="P875" s="1">
        <v>3</v>
      </c>
      <c r="AA875" s="1">
        <f>IF(P875=1,$O$3,IF(P875=2,$O$4,$O$5))</f>
        <v>0</v>
      </c>
    </row>
    <row r="876" ht="25.5">
      <c r="A876" s="1" t="s">
        <v>173</v>
      </c>
      <c r="E876" s="27" t="s">
        <v>11742</v>
      </c>
    </row>
    <row r="877" ht="25.5">
      <c r="A877" s="1" t="s">
        <v>174</v>
      </c>
      <c r="E877" s="33" t="s">
        <v>11743</v>
      </c>
    </row>
    <row r="878">
      <c r="A878" s="1" t="s">
        <v>176</v>
      </c>
      <c r="E878" s="27" t="s">
        <v>169</v>
      </c>
    </row>
    <row r="879">
      <c r="A879" s="1" t="s">
        <v>167</v>
      </c>
      <c r="B879" s="1">
        <v>215</v>
      </c>
      <c r="C879" s="26" t="s">
        <v>11744</v>
      </c>
      <c r="D879" t="s">
        <v>169</v>
      </c>
      <c r="E879" s="27" t="s">
        <v>11745</v>
      </c>
      <c r="F879" s="28" t="s">
        <v>171</v>
      </c>
      <c r="G879" s="29">
        <v>35</v>
      </c>
      <c r="H879" s="28">
        <v>0</v>
      </c>
      <c r="I879" s="30">
        <f>ROUND(G879*H879,P4)</f>
        <v>0</v>
      </c>
      <c r="L879" s="31">
        <v>0</v>
      </c>
      <c r="M879" s="24">
        <f>ROUND(G879*L879,P4)</f>
        <v>0</v>
      </c>
      <c r="N879" s="25" t="s">
        <v>11186</v>
      </c>
      <c r="O879" s="32">
        <f>M879*AA879</f>
        <v>0</v>
      </c>
      <c r="P879" s="1">
        <v>3</v>
      </c>
      <c r="AA879" s="1">
        <f>IF(P879=1,$O$3,IF(P879=2,$O$4,$O$5))</f>
        <v>0</v>
      </c>
    </row>
    <row r="880" ht="25.5">
      <c r="A880" s="1" t="s">
        <v>173</v>
      </c>
      <c r="E880" s="27" t="s">
        <v>11746</v>
      </c>
    </row>
    <row r="881" ht="25.5">
      <c r="A881" s="1" t="s">
        <v>174</v>
      </c>
      <c r="E881" s="33" t="s">
        <v>11215</v>
      </c>
    </row>
    <row r="882">
      <c r="A882" s="1" t="s">
        <v>176</v>
      </c>
      <c r="E882" s="27" t="s">
        <v>169</v>
      </c>
    </row>
    <row r="883">
      <c r="A883" s="1" t="s">
        <v>167</v>
      </c>
      <c r="B883" s="1">
        <v>216</v>
      </c>
      <c r="C883" s="26" t="s">
        <v>11747</v>
      </c>
      <c r="D883" t="s">
        <v>169</v>
      </c>
      <c r="E883" s="27" t="s">
        <v>11748</v>
      </c>
      <c r="F883" s="28" t="s">
        <v>171</v>
      </c>
      <c r="G883" s="29">
        <v>963</v>
      </c>
      <c r="H883" s="28">
        <v>0</v>
      </c>
      <c r="I883" s="30">
        <f>ROUND(G883*H883,P4)</f>
        <v>0</v>
      </c>
      <c r="L883" s="31">
        <v>0</v>
      </c>
      <c r="M883" s="24">
        <f>ROUND(G883*L883,P4)</f>
        <v>0</v>
      </c>
      <c r="N883" s="25" t="s">
        <v>11186</v>
      </c>
      <c r="O883" s="32">
        <f>M883*AA883</f>
        <v>0</v>
      </c>
      <c r="P883" s="1">
        <v>3</v>
      </c>
      <c r="AA883" s="1">
        <f>IF(P883=1,$O$3,IF(P883=2,$O$4,$O$5))</f>
        <v>0</v>
      </c>
    </row>
    <row r="884" ht="25.5">
      <c r="A884" s="1" t="s">
        <v>173</v>
      </c>
      <c r="E884" s="27" t="s">
        <v>11749</v>
      </c>
    </row>
    <row r="885" ht="25.5">
      <c r="A885" s="1" t="s">
        <v>174</v>
      </c>
      <c r="E885" s="33" t="s">
        <v>11743</v>
      </c>
    </row>
    <row r="886">
      <c r="A886" s="1" t="s">
        <v>176</v>
      </c>
      <c r="E886" s="27" t="s">
        <v>169</v>
      </c>
    </row>
    <row r="887" ht="25.5">
      <c r="A887" s="1" t="s">
        <v>167</v>
      </c>
      <c r="B887" s="1">
        <v>217</v>
      </c>
      <c r="C887" s="26" t="s">
        <v>11750</v>
      </c>
      <c r="D887" t="s">
        <v>169</v>
      </c>
      <c r="E887" s="27" t="s">
        <v>11751</v>
      </c>
      <c r="F887" s="28" t="s">
        <v>171</v>
      </c>
      <c r="G887" s="29">
        <v>35</v>
      </c>
      <c r="H887" s="28">
        <v>0</v>
      </c>
      <c r="I887" s="30">
        <f>ROUND(G887*H887,P4)</f>
        <v>0</v>
      </c>
      <c r="L887" s="31">
        <v>0</v>
      </c>
      <c r="M887" s="24">
        <f>ROUND(G887*L887,P4)</f>
        <v>0</v>
      </c>
      <c r="N887" s="25" t="s">
        <v>11186</v>
      </c>
      <c r="O887" s="32">
        <f>M887*AA887</f>
        <v>0</v>
      </c>
      <c r="P887" s="1">
        <v>3</v>
      </c>
      <c r="AA887" s="1">
        <f>IF(P887=1,$O$3,IF(P887=2,$O$4,$O$5))</f>
        <v>0</v>
      </c>
    </row>
    <row r="888" ht="25.5">
      <c r="A888" s="1" t="s">
        <v>173</v>
      </c>
      <c r="E888" s="27" t="s">
        <v>11752</v>
      </c>
    </row>
    <row r="889" ht="25.5">
      <c r="A889" s="1" t="s">
        <v>174</v>
      </c>
      <c r="E889" s="33" t="s">
        <v>11215</v>
      </c>
    </row>
    <row r="890">
      <c r="A890" s="1" t="s">
        <v>176</v>
      </c>
      <c r="E890" s="27" t="s">
        <v>169</v>
      </c>
    </row>
    <row r="891">
      <c r="A891" s="1" t="s">
        <v>167</v>
      </c>
      <c r="B891" s="1">
        <v>218</v>
      </c>
      <c r="C891" s="26" t="s">
        <v>11753</v>
      </c>
      <c r="D891" t="s">
        <v>169</v>
      </c>
      <c r="E891" s="27" t="s">
        <v>11754</v>
      </c>
      <c r="F891" s="28" t="s">
        <v>171</v>
      </c>
      <c r="G891" s="29">
        <v>963</v>
      </c>
      <c r="H891" s="28">
        <v>0</v>
      </c>
      <c r="I891" s="30">
        <f>ROUND(G891*H891,P4)</f>
        <v>0</v>
      </c>
      <c r="L891" s="31">
        <v>0</v>
      </c>
      <c r="M891" s="24">
        <f>ROUND(G891*L891,P4)</f>
        <v>0</v>
      </c>
      <c r="N891" s="25" t="s">
        <v>11186</v>
      </c>
      <c r="O891" s="32">
        <f>M891*AA891</f>
        <v>0</v>
      </c>
      <c r="P891" s="1">
        <v>3</v>
      </c>
      <c r="AA891" s="1">
        <f>IF(P891=1,$O$3,IF(P891=2,$O$4,$O$5))</f>
        <v>0</v>
      </c>
    </row>
    <row r="892">
      <c r="A892" s="1" t="s">
        <v>173</v>
      </c>
      <c r="E892" s="27" t="s">
        <v>11755</v>
      </c>
    </row>
    <row r="893" ht="25.5">
      <c r="A893" s="1" t="s">
        <v>174</v>
      </c>
      <c r="E893" s="33" t="s">
        <v>11743</v>
      </c>
    </row>
    <row r="894">
      <c r="A894" s="1" t="s">
        <v>176</v>
      </c>
      <c r="E894" s="27" t="s">
        <v>169</v>
      </c>
    </row>
    <row r="895">
      <c r="A895" s="1" t="s">
        <v>167</v>
      </c>
      <c r="B895" s="1">
        <v>219</v>
      </c>
      <c r="C895" s="26" t="s">
        <v>11756</v>
      </c>
      <c r="D895" t="s">
        <v>169</v>
      </c>
      <c r="E895" s="27" t="s">
        <v>11757</v>
      </c>
      <c r="F895" s="28" t="s">
        <v>171</v>
      </c>
      <c r="G895" s="29">
        <v>35</v>
      </c>
      <c r="H895" s="28">
        <v>0</v>
      </c>
      <c r="I895" s="30">
        <f>ROUND(G895*H895,P4)</f>
        <v>0</v>
      </c>
      <c r="L895" s="31">
        <v>0</v>
      </c>
      <c r="M895" s="24">
        <f>ROUND(G895*L895,P4)</f>
        <v>0</v>
      </c>
      <c r="N895" s="25" t="s">
        <v>11186</v>
      </c>
      <c r="O895" s="32">
        <f>M895*AA895</f>
        <v>0</v>
      </c>
      <c r="P895" s="1">
        <v>3</v>
      </c>
      <c r="AA895" s="1">
        <f>IF(P895=1,$O$3,IF(P895=2,$O$4,$O$5))</f>
        <v>0</v>
      </c>
    </row>
    <row r="896" ht="25.5">
      <c r="A896" s="1" t="s">
        <v>173</v>
      </c>
      <c r="E896" s="27" t="s">
        <v>11758</v>
      </c>
    </row>
    <row r="897" ht="25.5">
      <c r="A897" s="1" t="s">
        <v>174</v>
      </c>
      <c r="E897" s="33" t="s">
        <v>11215</v>
      </c>
    </row>
    <row r="898">
      <c r="A898" s="1" t="s">
        <v>176</v>
      </c>
      <c r="E898" s="27" t="s">
        <v>169</v>
      </c>
    </row>
    <row r="899">
      <c r="A899" s="1" t="s">
        <v>167</v>
      </c>
      <c r="B899" s="1">
        <v>220</v>
      </c>
      <c r="C899" s="26" t="s">
        <v>11162</v>
      </c>
      <c r="D899" t="s">
        <v>169</v>
      </c>
      <c r="E899" s="27" t="s">
        <v>11759</v>
      </c>
      <c r="F899" s="28" t="s">
        <v>171</v>
      </c>
      <c r="G899" s="29">
        <v>963</v>
      </c>
      <c r="H899" s="28">
        <v>0</v>
      </c>
      <c r="I899" s="30">
        <f>ROUND(G899*H899,P4)</f>
        <v>0</v>
      </c>
      <c r="L899" s="31">
        <v>0</v>
      </c>
      <c r="M899" s="24">
        <f>ROUND(G899*L899,P4)</f>
        <v>0</v>
      </c>
      <c r="N899" s="25" t="s">
        <v>11186</v>
      </c>
      <c r="O899" s="32">
        <f>M899*AA899</f>
        <v>0</v>
      </c>
      <c r="P899" s="1">
        <v>3</v>
      </c>
      <c r="AA899" s="1">
        <f>IF(P899=1,$O$3,IF(P899=2,$O$4,$O$5))</f>
        <v>0</v>
      </c>
    </row>
    <row r="900" ht="25.5">
      <c r="A900" s="1" t="s">
        <v>173</v>
      </c>
      <c r="E900" s="27" t="s">
        <v>11163</v>
      </c>
    </row>
    <row r="901" ht="25.5">
      <c r="A901" s="1" t="s">
        <v>174</v>
      </c>
      <c r="E901" s="33" t="s">
        <v>11743</v>
      </c>
    </row>
    <row r="902">
      <c r="A902" s="1" t="s">
        <v>176</v>
      </c>
      <c r="E902" s="27" t="s">
        <v>169</v>
      </c>
    </row>
    <row r="903">
      <c r="A903" s="1" t="s">
        <v>167</v>
      </c>
      <c r="B903" s="1">
        <v>221</v>
      </c>
      <c r="C903" s="26" t="s">
        <v>11164</v>
      </c>
      <c r="D903" t="s">
        <v>169</v>
      </c>
      <c r="E903" s="27" t="s">
        <v>11760</v>
      </c>
      <c r="F903" s="28" t="s">
        <v>171</v>
      </c>
      <c r="G903" s="29">
        <v>35</v>
      </c>
      <c r="H903" s="28">
        <v>0</v>
      </c>
      <c r="I903" s="30">
        <f>ROUND(G903*H903,P4)</f>
        <v>0</v>
      </c>
      <c r="L903" s="31">
        <v>0</v>
      </c>
      <c r="M903" s="24">
        <f>ROUND(G903*L903,P4)</f>
        <v>0</v>
      </c>
      <c r="N903" s="25" t="s">
        <v>11186</v>
      </c>
      <c r="O903" s="32">
        <f>M903*AA903</f>
        <v>0</v>
      </c>
      <c r="P903" s="1">
        <v>3</v>
      </c>
      <c r="AA903" s="1">
        <f>IF(P903=1,$O$3,IF(P903=2,$O$4,$O$5))</f>
        <v>0</v>
      </c>
    </row>
    <row r="904" ht="25.5">
      <c r="A904" s="1" t="s">
        <v>173</v>
      </c>
      <c r="E904" s="27" t="s">
        <v>11165</v>
      </c>
    </row>
    <row r="905" ht="25.5">
      <c r="A905" s="1" t="s">
        <v>174</v>
      </c>
      <c r="E905" s="33" t="s">
        <v>11215</v>
      </c>
    </row>
    <row r="906">
      <c r="A906" s="1" t="s">
        <v>176</v>
      </c>
      <c r="E906" s="27" t="s">
        <v>169</v>
      </c>
    </row>
    <row r="907">
      <c r="A907" s="1" t="s">
        <v>164</v>
      </c>
      <c r="C907" s="22" t="s">
        <v>11761</v>
      </c>
      <c r="E907" s="23" t="s">
        <v>11762</v>
      </c>
      <c r="L907" s="24">
        <f>SUMIFS(L908:L939,A908:A939,"P")</f>
        <v>0</v>
      </c>
      <c r="M907" s="24">
        <f>SUMIFS(M908:M939,A908:A939,"P")</f>
        <v>0</v>
      </c>
      <c r="N907" s="25"/>
    </row>
    <row r="908">
      <c r="A908" s="1" t="s">
        <v>167</v>
      </c>
      <c r="B908" s="1">
        <v>222</v>
      </c>
      <c r="C908" s="26" t="s">
        <v>11740</v>
      </c>
      <c r="D908" t="s">
        <v>378</v>
      </c>
      <c r="E908" s="27" t="s">
        <v>11741</v>
      </c>
      <c r="F908" s="28" t="s">
        <v>171</v>
      </c>
      <c r="G908" s="29">
        <v>2163</v>
      </c>
      <c r="H908" s="28">
        <v>0</v>
      </c>
      <c r="I908" s="30">
        <f>ROUND(G908*H908,P4)</f>
        <v>0</v>
      </c>
      <c r="L908" s="31">
        <v>0</v>
      </c>
      <c r="M908" s="24">
        <f>ROUND(G908*L908,P4)</f>
        <v>0</v>
      </c>
      <c r="N908" s="25" t="s">
        <v>11186</v>
      </c>
      <c r="O908" s="32">
        <f>M908*AA908</f>
        <v>0</v>
      </c>
      <c r="P908" s="1">
        <v>3</v>
      </c>
      <c r="AA908" s="1">
        <f>IF(P908=1,$O$3,IF(P908=2,$O$4,$O$5))</f>
        <v>0</v>
      </c>
    </row>
    <row r="909" ht="25.5">
      <c r="A909" s="1" t="s">
        <v>173</v>
      </c>
      <c r="E909" s="27" t="s">
        <v>11742</v>
      </c>
    </row>
    <row r="910" ht="25.5">
      <c r="A910" s="1" t="s">
        <v>174</v>
      </c>
      <c r="E910" s="33" t="s">
        <v>11763</v>
      </c>
    </row>
    <row r="911">
      <c r="A911" s="1" t="s">
        <v>176</v>
      </c>
      <c r="E911" s="27" t="s">
        <v>169</v>
      </c>
    </row>
    <row r="912">
      <c r="A912" s="1" t="s">
        <v>167</v>
      </c>
      <c r="B912" s="1">
        <v>223</v>
      </c>
      <c r="C912" s="26" t="s">
        <v>11744</v>
      </c>
      <c r="D912" t="s">
        <v>378</v>
      </c>
      <c r="E912" s="27" t="s">
        <v>11745</v>
      </c>
      <c r="F912" s="28" t="s">
        <v>171</v>
      </c>
      <c r="G912" s="29">
        <v>44</v>
      </c>
      <c r="H912" s="28">
        <v>0</v>
      </c>
      <c r="I912" s="30">
        <f>ROUND(G912*H912,P4)</f>
        <v>0</v>
      </c>
      <c r="L912" s="31">
        <v>0</v>
      </c>
      <c r="M912" s="24">
        <f>ROUND(G912*L912,P4)</f>
        <v>0</v>
      </c>
      <c r="N912" s="25" t="s">
        <v>11186</v>
      </c>
      <c r="O912" s="32">
        <f>M912*AA912</f>
        <v>0</v>
      </c>
      <c r="P912" s="1">
        <v>3</v>
      </c>
      <c r="AA912" s="1">
        <f>IF(P912=1,$O$3,IF(P912=2,$O$4,$O$5))</f>
        <v>0</v>
      </c>
    </row>
    <row r="913" ht="25.5">
      <c r="A913" s="1" t="s">
        <v>173</v>
      </c>
      <c r="E913" s="27" t="s">
        <v>11746</v>
      </c>
    </row>
    <row r="914" ht="25.5">
      <c r="A914" s="1" t="s">
        <v>174</v>
      </c>
      <c r="E914" s="33" t="s">
        <v>11764</v>
      </c>
    </row>
    <row r="915">
      <c r="A915" s="1" t="s">
        <v>176</v>
      </c>
      <c r="E915" s="27" t="s">
        <v>169</v>
      </c>
    </row>
    <row r="916">
      <c r="A916" s="1" t="s">
        <v>167</v>
      </c>
      <c r="B916" s="1">
        <v>224</v>
      </c>
      <c r="C916" s="26" t="s">
        <v>11747</v>
      </c>
      <c r="D916" t="s">
        <v>378</v>
      </c>
      <c r="E916" s="27" t="s">
        <v>11748</v>
      </c>
      <c r="F916" s="28" t="s">
        <v>171</v>
      </c>
      <c r="G916" s="29">
        <v>2163</v>
      </c>
      <c r="H916" s="28">
        <v>0</v>
      </c>
      <c r="I916" s="30">
        <f>ROUND(G916*H916,P4)</f>
        <v>0</v>
      </c>
      <c r="L916" s="31">
        <v>0</v>
      </c>
      <c r="M916" s="24">
        <f>ROUND(G916*L916,P4)</f>
        <v>0</v>
      </c>
      <c r="N916" s="25" t="s">
        <v>11186</v>
      </c>
      <c r="O916" s="32">
        <f>M916*AA916</f>
        <v>0</v>
      </c>
      <c r="P916" s="1">
        <v>3</v>
      </c>
      <c r="AA916" s="1">
        <f>IF(P916=1,$O$3,IF(P916=2,$O$4,$O$5))</f>
        <v>0</v>
      </c>
    </row>
    <row r="917" ht="25.5">
      <c r="A917" s="1" t="s">
        <v>173</v>
      </c>
      <c r="E917" s="27" t="s">
        <v>11749</v>
      </c>
    </row>
    <row r="918" ht="25.5">
      <c r="A918" s="1" t="s">
        <v>174</v>
      </c>
      <c r="E918" s="33" t="s">
        <v>11763</v>
      </c>
    </row>
    <row r="919">
      <c r="A919" s="1" t="s">
        <v>176</v>
      </c>
      <c r="E919" s="27" t="s">
        <v>169</v>
      </c>
    </row>
    <row r="920" ht="25.5">
      <c r="A920" s="1" t="s">
        <v>167</v>
      </c>
      <c r="B920" s="1">
        <v>225</v>
      </c>
      <c r="C920" s="26" t="s">
        <v>11750</v>
      </c>
      <c r="D920" t="s">
        <v>378</v>
      </c>
      <c r="E920" s="27" t="s">
        <v>11751</v>
      </c>
      <c r="F920" s="28" t="s">
        <v>171</v>
      </c>
      <c r="G920" s="29">
        <v>44</v>
      </c>
      <c r="H920" s="28">
        <v>0</v>
      </c>
      <c r="I920" s="30">
        <f>ROUND(G920*H920,P4)</f>
        <v>0</v>
      </c>
      <c r="L920" s="31">
        <v>0</v>
      </c>
      <c r="M920" s="24">
        <f>ROUND(G920*L920,P4)</f>
        <v>0</v>
      </c>
      <c r="N920" s="25" t="s">
        <v>11186</v>
      </c>
      <c r="O920" s="32">
        <f>M920*AA920</f>
        <v>0</v>
      </c>
      <c r="P920" s="1">
        <v>3</v>
      </c>
      <c r="AA920" s="1">
        <f>IF(P920=1,$O$3,IF(P920=2,$O$4,$O$5))</f>
        <v>0</v>
      </c>
    </row>
    <row r="921" ht="25.5">
      <c r="A921" s="1" t="s">
        <v>173</v>
      </c>
      <c r="E921" s="27" t="s">
        <v>11752</v>
      </c>
    </row>
    <row r="922" ht="25.5">
      <c r="A922" s="1" t="s">
        <v>174</v>
      </c>
      <c r="E922" s="33" t="s">
        <v>11764</v>
      </c>
    </row>
    <row r="923">
      <c r="A923" s="1" t="s">
        <v>176</v>
      </c>
      <c r="E923" s="27" t="s">
        <v>169</v>
      </c>
    </row>
    <row r="924">
      <c r="A924" s="1" t="s">
        <v>167</v>
      </c>
      <c r="B924" s="1">
        <v>226</v>
      </c>
      <c r="C924" s="26" t="s">
        <v>11753</v>
      </c>
      <c r="D924" t="s">
        <v>378</v>
      </c>
      <c r="E924" s="27" t="s">
        <v>11754</v>
      </c>
      <c r="F924" s="28" t="s">
        <v>171</v>
      </c>
      <c r="G924" s="29">
        <v>870</v>
      </c>
      <c r="H924" s="28">
        <v>0</v>
      </c>
      <c r="I924" s="30">
        <f>ROUND(G924*H924,P4)</f>
        <v>0</v>
      </c>
      <c r="L924" s="31">
        <v>0</v>
      </c>
      <c r="M924" s="24">
        <f>ROUND(G924*L924,P4)</f>
        <v>0</v>
      </c>
      <c r="N924" s="25" t="s">
        <v>11186</v>
      </c>
      <c r="O924" s="32">
        <f>M924*AA924</f>
        <v>0</v>
      </c>
      <c r="P924" s="1">
        <v>3</v>
      </c>
      <c r="AA924" s="1">
        <f>IF(P924=1,$O$3,IF(P924=2,$O$4,$O$5))</f>
        <v>0</v>
      </c>
    </row>
    <row r="925">
      <c r="A925" s="1" t="s">
        <v>173</v>
      </c>
      <c r="E925" s="27" t="s">
        <v>11755</v>
      </c>
    </row>
    <row r="926" ht="25.5">
      <c r="A926" s="1" t="s">
        <v>174</v>
      </c>
      <c r="E926" s="33" t="s">
        <v>11765</v>
      </c>
    </row>
    <row r="927">
      <c r="A927" s="1" t="s">
        <v>176</v>
      </c>
      <c r="E927" s="27" t="s">
        <v>169</v>
      </c>
    </row>
    <row r="928">
      <c r="A928" s="1" t="s">
        <v>167</v>
      </c>
      <c r="B928" s="1">
        <v>227</v>
      </c>
      <c r="C928" s="26" t="s">
        <v>11756</v>
      </c>
      <c r="D928" t="s">
        <v>378</v>
      </c>
      <c r="E928" s="27" t="s">
        <v>11757</v>
      </c>
      <c r="F928" s="28" t="s">
        <v>171</v>
      </c>
      <c r="G928" s="29">
        <v>44</v>
      </c>
      <c r="H928" s="28">
        <v>0</v>
      </c>
      <c r="I928" s="30">
        <f>ROUND(G928*H928,P4)</f>
        <v>0</v>
      </c>
      <c r="L928" s="31">
        <v>0</v>
      </c>
      <c r="M928" s="24">
        <f>ROUND(G928*L928,P4)</f>
        <v>0</v>
      </c>
      <c r="N928" s="25" t="s">
        <v>11186</v>
      </c>
      <c r="O928" s="32">
        <f>M928*AA928</f>
        <v>0</v>
      </c>
      <c r="P928" s="1">
        <v>3</v>
      </c>
      <c r="AA928" s="1">
        <f>IF(P928=1,$O$3,IF(P928=2,$O$4,$O$5))</f>
        <v>0</v>
      </c>
    </row>
    <row r="929" ht="25.5">
      <c r="A929" s="1" t="s">
        <v>173</v>
      </c>
      <c r="E929" s="27" t="s">
        <v>11758</v>
      </c>
    </row>
    <row r="930" ht="25.5">
      <c r="A930" s="1" t="s">
        <v>174</v>
      </c>
      <c r="E930" s="33" t="s">
        <v>11766</v>
      </c>
    </row>
    <row r="931">
      <c r="A931" s="1" t="s">
        <v>176</v>
      </c>
      <c r="E931" s="27" t="s">
        <v>169</v>
      </c>
    </row>
    <row r="932">
      <c r="A932" s="1" t="s">
        <v>167</v>
      </c>
      <c r="B932" s="1">
        <v>228</v>
      </c>
      <c r="C932" s="26" t="s">
        <v>11162</v>
      </c>
      <c r="D932" t="s">
        <v>378</v>
      </c>
      <c r="E932" s="27" t="s">
        <v>11759</v>
      </c>
      <c r="F932" s="28" t="s">
        <v>171</v>
      </c>
      <c r="G932" s="29">
        <v>870</v>
      </c>
      <c r="H932" s="28">
        <v>0</v>
      </c>
      <c r="I932" s="30">
        <f>ROUND(G932*H932,P4)</f>
        <v>0</v>
      </c>
      <c r="L932" s="31">
        <v>0</v>
      </c>
      <c r="M932" s="24">
        <f>ROUND(G932*L932,P4)</f>
        <v>0</v>
      </c>
      <c r="N932" s="25" t="s">
        <v>11186</v>
      </c>
      <c r="O932" s="32">
        <f>M932*AA932</f>
        <v>0</v>
      </c>
      <c r="P932" s="1">
        <v>3</v>
      </c>
      <c r="AA932" s="1">
        <f>IF(P932=1,$O$3,IF(P932=2,$O$4,$O$5))</f>
        <v>0</v>
      </c>
    </row>
    <row r="933" ht="25.5">
      <c r="A933" s="1" t="s">
        <v>173</v>
      </c>
      <c r="E933" s="27" t="s">
        <v>11163</v>
      </c>
    </row>
    <row r="934" ht="25.5">
      <c r="A934" s="1" t="s">
        <v>174</v>
      </c>
      <c r="E934" s="33" t="s">
        <v>11765</v>
      </c>
    </row>
    <row r="935">
      <c r="A935" s="1" t="s">
        <v>176</v>
      </c>
      <c r="E935" s="27" t="s">
        <v>169</v>
      </c>
    </row>
    <row r="936">
      <c r="A936" s="1" t="s">
        <v>167</v>
      </c>
      <c r="B936" s="1">
        <v>229</v>
      </c>
      <c r="C936" s="26" t="s">
        <v>11164</v>
      </c>
      <c r="D936" t="s">
        <v>378</v>
      </c>
      <c r="E936" s="27" t="s">
        <v>11760</v>
      </c>
      <c r="F936" s="28" t="s">
        <v>171</v>
      </c>
      <c r="G936" s="29">
        <v>44</v>
      </c>
      <c r="H936" s="28">
        <v>0</v>
      </c>
      <c r="I936" s="30">
        <f>ROUND(G936*H936,P4)</f>
        <v>0</v>
      </c>
      <c r="L936" s="31">
        <v>0</v>
      </c>
      <c r="M936" s="24">
        <f>ROUND(G936*L936,P4)</f>
        <v>0</v>
      </c>
      <c r="N936" s="25" t="s">
        <v>11186</v>
      </c>
      <c r="O936" s="32">
        <f>M936*AA936</f>
        <v>0</v>
      </c>
      <c r="P936" s="1">
        <v>3</v>
      </c>
      <c r="AA936" s="1">
        <f>IF(P936=1,$O$3,IF(P936=2,$O$4,$O$5))</f>
        <v>0</v>
      </c>
    </row>
    <row r="937" ht="25.5">
      <c r="A937" s="1" t="s">
        <v>173</v>
      </c>
      <c r="E937" s="27" t="s">
        <v>11165</v>
      </c>
    </row>
    <row r="938" ht="25.5">
      <c r="A938" s="1" t="s">
        <v>174</v>
      </c>
      <c r="E938" s="33" t="s">
        <v>11766</v>
      </c>
    </row>
    <row r="939">
      <c r="A939" s="1" t="s">
        <v>176</v>
      </c>
      <c r="E939" s="27" t="s">
        <v>169</v>
      </c>
    </row>
    <row r="940">
      <c r="A940" s="1" t="s">
        <v>164</v>
      </c>
      <c r="C940" s="22" t="s">
        <v>11767</v>
      </c>
      <c r="E940" s="23" t="s">
        <v>11768</v>
      </c>
      <c r="L940" s="24">
        <f>SUMIFS(L941:L984,A941:A984,"P")</f>
        <v>0</v>
      </c>
      <c r="M940" s="24">
        <f>SUMIFS(M941:M984,A941:A984,"P")</f>
        <v>0</v>
      </c>
      <c r="N940" s="25"/>
    </row>
    <row r="941">
      <c r="A941" s="1" t="s">
        <v>167</v>
      </c>
      <c r="B941" s="1">
        <v>230</v>
      </c>
      <c r="C941" s="26" t="s">
        <v>11769</v>
      </c>
      <c r="D941" t="s">
        <v>378</v>
      </c>
      <c r="E941" s="27" t="s">
        <v>11770</v>
      </c>
      <c r="F941" s="28" t="s">
        <v>743</v>
      </c>
      <c r="G941" s="29">
        <v>1</v>
      </c>
      <c r="H941" s="28">
        <v>0</v>
      </c>
      <c r="I941" s="30">
        <f>ROUND(G941*H941,P4)</f>
        <v>0</v>
      </c>
      <c r="L941" s="31">
        <v>0</v>
      </c>
      <c r="M941" s="24">
        <f>ROUND(G941*L941,P4)</f>
        <v>0</v>
      </c>
      <c r="N941" s="25" t="s">
        <v>169</v>
      </c>
      <c r="O941" s="32">
        <f>M941*AA941</f>
        <v>0</v>
      </c>
      <c r="P941" s="1">
        <v>3</v>
      </c>
      <c r="AA941" s="1">
        <f>IF(P941=1,$O$3,IF(P941=2,$O$4,$O$5))</f>
        <v>0</v>
      </c>
    </row>
    <row r="942">
      <c r="A942" s="1" t="s">
        <v>173</v>
      </c>
      <c r="E942" s="27" t="s">
        <v>169</v>
      </c>
    </row>
    <row r="943">
      <c r="A943" s="1" t="s">
        <v>174</v>
      </c>
    </row>
    <row r="944">
      <c r="A944" s="1" t="s">
        <v>176</v>
      </c>
      <c r="E944" s="27" t="s">
        <v>169</v>
      </c>
    </row>
    <row r="945" ht="25.5">
      <c r="A945" s="1" t="s">
        <v>167</v>
      </c>
      <c r="B945" s="1">
        <v>231</v>
      </c>
      <c r="C945" s="26" t="s">
        <v>11771</v>
      </c>
      <c r="D945" t="s">
        <v>378</v>
      </c>
      <c r="E945" s="27" t="s">
        <v>11772</v>
      </c>
      <c r="F945" s="28" t="s">
        <v>171</v>
      </c>
      <c r="G945" s="29">
        <v>1270</v>
      </c>
      <c r="H945" s="28">
        <v>0</v>
      </c>
      <c r="I945" s="30">
        <f>ROUND(G945*H945,P4)</f>
        <v>0</v>
      </c>
      <c r="L945" s="31">
        <v>0</v>
      </c>
      <c r="M945" s="24">
        <f>ROUND(G945*L945,P4)</f>
        <v>0</v>
      </c>
      <c r="N945" s="25" t="s">
        <v>169</v>
      </c>
      <c r="O945" s="32">
        <f>M945*AA945</f>
        <v>0</v>
      </c>
      <c r="P945" s="1">
        <v>3</v>
      </c>
      <c r="AA945" s="1">
        <f>IF(P945=1,$O$3,IF(P945=2,$O$4,$O$5))</f>
        <v>0</v>
      </c>
    </row>
    <row r="946">
      <c r="A946" s="1" t="s">
        <v>173</v>
      </c>
      <c r="E946" s="27" t="s">
        <v>169</v>
      </c>
    </row>
    <row r="947" ht="25.5">
      <c r="A947" s="1" t="s">
        <v>174</v>
      </c>
      <c r="E947" s="33" t="s">
        <v>11773</v>
      </c>
    </row>
    <row r="948">
      <c r="A948" s="1" t="s">
        <v>176</v>
      </c>
      <c r="E948" s="27" t="s">
        <v>169</v>
      </c>
    </row>
    <row r="949">
      <c r="A949" s="1" t="s">
        <v>167</v>
      </c>
      <c r="B949" s="1">
        <v>232</v>
      </c>
      <c r="C949" s="26" t="s">
        <v>11774</v>
      </c>
      <c r="D949" t="s">
        <v>169</v>
      </c>
      <c r="E949" s="27" t="s">
        <v>11775</v>
      </c>
      <c r="F949" s="28" t="s">
        <v>743</v>
      </c>
      <c r="G949" s="29">
        <v>1</v>
      </c>
      <c r="H949" s="28">
        <v>0</v>
      </c>
      <c r="I949" s="30">
        <f>ROUND(G949*H949,P4)</f>
        <v>0</v>
      </c>
      <c r="L949" s="31">
        <v>0</v>
      </c>
      <c r="M949" s="24">
        <f>ROUND(G949*L949,P4)</f>
        <v>0</v>
      </c>
      <c r="N949" s="25" t="s">
        <v>169</v>
      </c>
      <c r="O949" s="32">
        <f>M949*AA949</f>
        <v>0</v>
      </c>
      <c r="P949" s="1">
        <v>3</v>
      </c>
      <c r="AA949" s="1">
        <f>IF(P949=1,$O$3,IF(P949=2,$O$4,$O$5))</f>
        <v>0</v>
      </c>
    </row>
    <row r="950">
      <c r="A950" s="1" t="s">
        <v>173</v>
      </c>
      <c r="E950" s="27" t="s">
        <v>169</v>
      </c>
    </row>
    <row r="951">
      <c r="A951" s="1" t="s">
        <v>174</v>
      </c>
    </row>
    <row r="952">
      <c r="A952" s="1" t="s">
        <v>176</v>
      </c>
      <c r="E952" s="27" t="s">
        <v>169</v>
      </c>
    </row>
    <row r="953">
      <c r="A953" s="1" t="s">
        <v>167</v>
      </c>
      <c r="B953" s="1">
        <v>233</v>
      </c>
      <c r="C953" s="26" t="s">
        <v>11776</v>
      </c>
      <c r="D953" t="s">
        <v>378</v>
      </c>
      <c r="E953" s="27" t="s">
        <v>11777</v>
      </c>
      <c r="F953" s="28" t="s">
        <v>743</v>
      </c>
      <c r="G953" s="29">
        <v>1</v>
      </c>
      <c r="H953" s="28">
        <v>0</v>
      </c>
      <c r="I953" s="30">
        <f>ROUND(G953*H953,P4)</f>
        <v>0</v>
      </c>
      <c r="L953" s="31">
        <v>0</v>
      </c>
      <c r="M953" s="24">
        <f>ROUND(G953*L953,P4)</f>
        <v>0</v>
      </c>
      <c r="N953" s="25" t="s">
        <v>169</v>
      </c>
      <c r="O953" s="32">
        <f>M953*AA953</f>
        <v>0</v>
      </c>
      <c r="P953" s="1">
        <v>3</v>
      </c>
      <c r="AA953" s="1">
        <f>IF(P953=1,$O$3,IF(P953=2,$O$4,$O$5))</f>
        <v>0</v>
      </c>
    </row>
    <row r="954" ht="51">
      <c r="A954" s="1" t="s">
        <v>173</v>
      </c>
      <c r="E954" s="27" t="s">
        <v>11778</v>
      </c>
    </row>
    <row r="955">
      <c r="A955" s="1" t="s">
        <v>174</v>
      </c>
    </row>
    <row r="956" ht="25.5">
      <c r="A956" s="1" t="s">
        <v>176</v>
      </c>
      <c r="E956" s="27" t="s">
        <v>11779</v>
      </c>
    </row>
    <row r="957">
      <c r="A957" s="1" t="s">
        <v>167</v>
      </c>
      <c r="B957" s="1">
        <v>234</v>
      </c>
      <c r="C957" s="26" t="s">
        <v>11780</v>
      </c>
      <c r="D957" t="s">
        <v>378</v>
      </c>
      <c r="E957" s="27" t="s">
        <v>11781</v>
      </c>
      <c r="F957" s="28" t="s">
        <v>743</v>
      </c>
      <c r="G957" s="29">
        <v>1</v>
      </c>
      <c r="H957" s="28">
        <v>0</v>
      </c>
      <c r="I957" s="30">
        <f>ROUND(G957*H957,P4)</f>
        <v>0</v>
      </c>
      <c r="L957" s="31">
        <v>0</v>
      </c>
      <c r="M957" s="24">
        <f>ROUND(G957*L957,P4)</f>
        <v>0</v>
      </c>
      <c r="N957" s="25" t="s">
        <v>169</v>
      </c>
      <c r="O957" s="32">
        <f>M957*AA957</f>
        <v>0</v>
      </c>
      <c r="P957" s="1">
        <v>3</v>
      </c>
      <c r="AA957" s="1">
        <f>IF(P957=1,$O$3,IF(P957=2,$O$4,$O$5))</f>
        <v>0</v>
      </c>
    </row>
    <row r="958">
      <c r="A958" s="1" t="s">
        <v>173</v>
      </c>
      <c r="E958" s="27" t="s">
        <v>169</v>
      </c>
    </row>
    <row r="959">
      <c r="A959" s="1" t="s">
        <v>174</v>
      </c>
    </row>
    <row r="960">
      <c r="A960" s="1" t="s">
        <v>176</v>
      </c>
      <c r="E960" s="27" t="s">
        <v>169</v>
      </c>
    </row>
    <row r="961">
      <c r="A961" s="1" t="s">
        <v>167</v>
      </c>
      <c r="B961" s="1">
        <v>235</v>
      </c>
      <c r="C961" s="26" t="s">
        <v>11782</v>
      </c>
      <c r="D961" t="s">
        <v>378</v>
      </c>
      <c r="E961" s="27" t="s">
        <v>11783</v>
      </c>
      <c r="F961" s="28" t="s">
        <v>743</v>
      </c>
      <c r="G961" s="29">
        <v>1</v>
      </c>
      <c r="H961" s="28">
        <v>0</v>
      </c>
      <c r="I961" s="30">
        <f>ROUND(G961*H961,P4)</f>
        <v>0</v>
      </c>
      <c r="L961" s="31">
        <v>0</v>
      </c>
      <c r="M961" s="24">
        <f>ROUND(G961*L961,P4)</f>
        <v>0</v>
      </c>
      <c r="N961" s="25" t="s">
        <v>169</v>
      </c>
      <c r="O961" s="32">
        <f>M961*AA961</f>
        <v>0</v>
      </c>
      <c r="P961" s="1">
        <v>3</v>
      </c>
      <c r="AA961" s="1">
        <f>IF(P961=1,$O$3,IF(P961=2,$O$4,$O$5))</f>
        <v>0</v>
      </c>
    </row>
    <row r="962">
      <c r="A962" s="1" t="s">
        <v>173</v>
      </c>
      <c r="E962" s="27" t="s">
        <v>169</v>
      </c>
    </row>
    <row r="963">
      <c r="A963" s="1" t="s">
        <v>174</v>
      </c>
    </row>
    <row r="964">
      <c r="A964" s="1" t="s">
        <v>176</v>
      </c>
      <c r="E964" s="27" t="s">
        <v>169</v>
      </c>
    </row>
    <row r="965" ht="25.5">
      <c r="A965" s="1" t="s">
        <v>167</v>
      </c>
      <c r="B965" s="1">
        <v>236</v>
      </c>
      <c r="C965" s="26" t="s">
        <v>11784</v>
      </c>
      <c r="D965" t="s">
        <v>378</v>
      </c>
      <c r="E965" s="27" t="s">
        <v>11785</v>
      </c>
      <c r="F965" s="28" t="s">
        <v>743</v>
      </c>
      <c r="G965" s="29">
        <v>1</v>
      </c>
      <c r="H965" s="28">
        <v>0</v>
      </c>
      <c r="I965" s="30">
        <f>ROUND(G965*H965,P4)</f>
        <v>0</v>
      </c>
      <c r="L965" s="31">
        <v>0</v>
      </c>
      <c r="M965" s="24">
        <f>ROUND(G965*L965,P4)</f>
        <v>0</v>
      </c>
      <c r="N965" s="25" t="s">
        <v>169</v>
      </c>
      <c r="O965" s="32">
        <f>M965*AA965</f>
        <v>0</v>
      </c>
      <c r="P965" s="1">
        <v>3</v>
      </c>
      <c r="AA965" s="1">
        <f>IF(P965=1,$O$3,IF(P965=2,$O$4,$O$5))</f>
        <v>0</v>
      </c>
    </row>
    <row r="966">
      <c r="A966" s="1" t="s">
        <v>173</v>
      </c>
      <c r="E966" s="27" t="s">
        <v>169</v>
      </c>
    </row>
    <row r="967">
      <c r="A967" s="1" t="s">
        <v>174</v>
      </c>
    </row>
    <row r="968">
      <c r="A968" s="1" t="s">
        <v>176</v>
      </c>
      <c r="E968" s="27" t="s">
        <v>169</v>
      </c>
    </row>
    <row r="969">
      <c r="A969" s="1" t="s">
        <v>167</v>
      </c>
      <c r="B969" s="1">
        <v>237</v>
      </c>
      <c r="C969" s="26" t="s">
        <v>11786</v>
      </c>
      <c r="D969" t="s">
        <v>378</v>
      </c>
      <c r="E969" s="27" t="s">
        <v>311</v>
      </c>
      <c r="F969" s="28" t="s">
        <v>743</v>
      </c>
      <c r="G969" s="29">
        <v>1</v>
      </c>
      <c r="H969" s="28">
        <v>0</v>
      </c>
      <c r="I969" s="30">
        <f>ROUND(G969*H969,P4)</f>
        <v>0</v>
      </c>
      <c r="L969" s="31">
        <v>0</v>
      </c>
      <c r="M969" s="24">
        <f>ROUND(G969*L969,P4)</f>
        <v>0</v>
      </c>
      <c r="N969" s="25" t="s">
        <v>169</v>
      </c>
      <c r="O969" s="32">
        <f>M969*AA969</f>
        <v>0</v>
      </c>
      <c r="P969" s="1">
        <v>3</v>
      </c>
      <c r="AA969" s="1">
        <f>IF(P969=1,$O$3,IF(P969=2,$O$4,$O$5))</f>
        <v>0</v>
      </c>
    </row>
    <row r="970">
      <c r="A970" s="1" t="s">
        <v>173</v>
      </c>
      <c r="E970" s="27" t="s">
        <v>169</v>
      </c>
    </row>
    <row r="971">
      <c r="A971" s="1" t="s">
        <v>174</v>
      </c>
    </row>
    <row r="972">
      <c r="A972" s="1" t="s">
        <v>176</v>
      </c>
      <c r="E972" s="27" t="s">
        <v>169</v>
      </c>
    </row>
    <row r="973">
      <c r="A973" s="1" t="s">
        <v>167</v>
      </c>
      <c r="B973" s="1">
        <v>238</v>
      </c>
      <c r="C973" s="26" t="s">
        <v>11787</v>
      </c>
      <c r="D973" t="s">
        <v>169</v>
      </c>
      <c r="E973" s="27" t="s">
        <v>11788</v>
      </c>
      <c r="F973" s="28" t="s">
        <v>743</v>
      </c>
      <c r="G973" s="29">
        <v>1</v>
      </c>
      <c r="H973" s="28">
        <v>0</v>
      </c>
      <c r="I973" s="30">
        <f>ROUND(G973*H973,P4)</f>
        <v>0</v>
      </c>
      <c r="L973" s="31">
        <v>0</v>
      </c>
      <c r="M973" s="24">
        <f>ROUND(G973*L973,P4)</f>
        <v>0</v>
      </c>
      <c r="N973" s="25" t="s">
        <v>169</v>
      </c>
      <c r="O973" s="32">
        <f>M973*AA973</f>
        <v>0</v>
      </c>
      <c r="P973" s="1">
        <v>3</v>
      </c>
      <c r="AA973" s="1">
        <f>IF(P973=1,$O$3,IF(P973=2,$O$4,$O$5))</f>
        <v>0</v>
      </c>
    </row>
    <row r="974">
      <c r="A974" s="1" t="s">
        <v>173</v>
      </c>
      <c r="E974" s="27" t="s">
        <v>169</v>
      </c>
    </row>
    <row r="975">
      <c r="A975" s="1" t="s">
        <v>174</v>
      </c>
    </row>
    <row r="976">
      <c r="A976" s="1" t="s">
        <v>176</v>
      </c>
      <c r="E976" s="27" t="s">
        <v>169</v>
      </c>
    </row>
    <row r="977">
      <c r="A977" s="1" t="s">
        <v>167</v>
      </c>
      <c r="B977" s="1">
        <v>239</v>
      </c>
      <c r="C977" s="26" t="s">
        <v>11789</v>
      </c>
      <c r="D977" t="s">
        <v>169</v>
      </c>
      <c r="E977" s="27" t="s">
        <v>11790</v>
      </c>
      <c r="F977" s="28" t="s">
        <v>743</v>
      </c>
      <c r="G977" s="29">
        <v>1</v>
      </c>
      <c r="H977" s="28">
        <v>0</v>
      </c>
      <c r="I977" s="30">
        <f>ROUND(G977*H977,P4)</f>
        <v>0</v>
      </c>
      <c r="L977" s="31">
        <v>0</v>
      </c>
      <c r="M977" s="24">
        <f>ROUND(G977*L977,P4)</f>
        <v>0</v>
      </c>
      <c r="N977" s="25" t="s">
        <v>169</v>
      </c>
      <c r="O977" s="32">
        <f>M977*AA977</f>
        <v>0</v>
      </c>
      <c r="P977" s="1">
        <v>3</v>
      </c>
      <c r="AA977" s="1">
        <f>IF(P977=1,$O$3,IF(P977=2,$O$4,$O$5))</f>
        <v>0</v>
      </c>
    </row>
    <row r="978">
      <c r="A978" s="1" t="s">
        <v>173</v>
      </c>
      <c r="E978" s="27" t="s">
        <v>169</v>
      </c>
    </row>
    <row r="979">
      <c r="A979" s="1" t="s">
        <v>174</v>
      </c>
    </row>
    <row r="980">
      <c r="A980" s="1" t="s">
        <v>176</v>
      </c>
      <c r="E980" s="27" t="s">
        <v>169</v>
      </c>
    </row>
    <row r="981">
      <c r="A981" s="1" t="s">
        <v>167</v>
      </c>
      <c r="B981" s="1">
        <v>240</v>
      </c>
      <c r="C981" s="26" t="s">
        <v>11791</v>
      </c>
      <c r="D981" t="s">
        <v>11792</v>
      </c>
      <c r="E981" s="27" t="s">
        <v>11793</v>
      </c>
      <c r="F981" s="28" t="s">
        <v>308</v>
      </c>
      <c r="G981" s="29">
        <v>15</v>
      </c>
      <c r="H981" s="28">
        <v>0</v>
      </c>
      <c r="I981" s="30">
        <f>ROUND(G981*H981,P4)</f>
        <v>0</v>
      </c>
      <c r="L981" s="31">
        <v>0</v>
      </c>
      <c r="M981" s="24">
        <f>ROUND(G981*L981,P4)</f>
        <v>0</v>
      </c>
      <c r="N981" s="25" t="s">
        <v>169</v>
      </c>
      <c r="O981" s="32">
        <f>M981*AA981</f>
        <v>0</v>
      </c>
      <c r="P981" s="1">
        <v>3</v>
      </c>
      <c r="AA981" s="1">
        <f>IF(P981=1,$O$3,IF(P981=2,$O$4,$O$5))</f>
        <v>0</v>
      </c>
    </row>
    <row r="982" ht="25.5">
      <c r="A982" s="1" t="s">
        <v>173</v>
      </c>
      <c r="E982" s="27" t="s">
        <v>11794</v>
      </c>
    </row>
    <row r="983">
      <c r="A983" s="1" t="s">
        <v>174</v>
      </c>
    </row>
    <row r="984">
      <c r="A984" s="1" t="s">
        <v>176</v>
      </c>
      <c r="E984" s="27" t="s">
        <v>169</v>
      </c>
    </row>
    <row r="985">
      <c r="A985" s="1" t="s">
        <v>164</v>
      </c>
      <c r="C985" s="22" t="s">
        <v>11795</v>
      </c>
      <c r="E985" s="23" t="s">
        <v>11796</v>
      </c>
      <c r="L985" s="24">
        <f>SUMIFS(L986:L1029,A986:A1029,"P")</f>
        <v>0</v>
      </c>
      <c r="M985" s="24">
        <f>SUMIFS(M986:M1029,A986:A1029,"P")</f>
        <v>0</v>
      </c>
      <c r="N985" s="25"/>
    </row>
    <row r="986" ht="25.5">
      <c r="A986" s="1" t="s">
        <v>167</v>
      </c>
      <c r="B986" s="1">
        <v>241</v>
      </c>
      <c r="C986" s="26" t="s">
        <v>3871</v>
      </c>
      <c r="D986" t="s">
        <v>3872</v>
      </c>
      <c r="E986" s="27" t="s">
        <v>3873</v>
      </c>
      <c r="F986" s="28" t="s">
        <v>1445</v>
      </c>
      <c r="G986" s="29">
        <v>30</v>
      </c>
      <c r="H986" s="28">
        <v>0</v>
      </c>
      <c r="I986" s="30">
        <f>ROUND(G986*H986,P4)</f>
        <v>0</v>
      </c>
      <c r="L986" s="31">
        <v>0</v>
      </c>
      <c r="M986" s="24">
        <f>ROUND(G986*L986,P4)</f>
        <v>0</v>
      </c>
      <c r="N986" s="25" t="s">
        <v>2420</v>
      </c>
      <c r="O986" s="32">
        <f>M986*AA986</f>
        <v>0</v>
      </c>
      <c r="P986" s="1">
        <v>3</v>
      </c>
      <c r="AA986" s="1">
        <f>IF(P986=1,$O$3,IF(P986=2,$O$4,$O$5))</f>
        <v>0</v>
      </c>
    </row>
    <row r="987">
      <c r="A987" s="1" t="s">
        <v>173</v>
      </c>
      <c r="E987" s="27" t="s">
        <v>462</v>
      </c>
    </row>
    <row r="988" ht="25.5">
      <c r="A988" s="1" t="s">
        <v>174</v>
      </c>
      <c r="E988" s="33" t="s">
        <v>11797</v>
      </c>
    </row>
    <row r="989">
      <c r="A989" s="1" t="s">
        <v>176</v>
      </c>
      <c r="E989" s="27" t="s">
        <v>169</v>
      </c>
    </row>
    <row r="990">
      <c r="A990" s="1" t="s">
        <v>167</v>
      </c>
      <c r="B990" s="1">
        <v>242</v>
      </c>
      <c r="C990" s="26" t="s">
        <v>11769</v>
      </c>
      <c r="D990" t="s">
        <v>169</v>
      </c>
      <c r="E990" s="27" t="s">
        <v>11770</v>
      </c>
      <c r="F990" s="28" t="s">
        <v>743</v>
      </c>
      <c r="G990" s="29">
        <v>1</v>
      </c>
      <c r="H990" s="28">
        <v>0</v>
      </c>
      <c r="I990" s="30">
        <f>ROUND(G990*H990,P4)</f>
        <v>0</v>
      </c>
      <c r="L990" s="31">
        <v>0</v>
      </c>
      <c r="M990" s="24">
        <f>ROUND(G990*L990,P4)</f>
        <v>0</v>
      </c>
      <c r="N990" s="25" t="s">
        <v>169</v>
      </c>
      <c r="O990" s="32">
        <f>M990*AA990</f>
        <v>0</v>
      </c>
      <c r="P990" s="1">
        <v>3</v>
      </c>
      <c r="AA990" s="1">
        <f>IF(P990=1,$O$3,IF(P990=2,$O$4,$O$5))</f>
        <v>0</v>
      </c>
    </row>
    <row r="991">
      <c r="A991" s="1" t="s">
        <v>173</v>
      </c>
      <c r="E991" s="27" t="s">
        <v>169</v>
      </c>
    </row>
    <row r="992">
      <c r="A992" s="1" t="s">
        <v>174</v>
      </c>
    </row>
    <row r="993">
      <c r="A993" s="1" t="s">
        <v>176</v>
      </c>
      <c r="E993" s="27" t="s">
        <v>169</v>
      </c>
    </row>
    <row r="994" ht="25.5">
      <c r="A994" s="1" t="s">
        <v>167</v>
      </c>
      <c r="B994" s="1">
        <v>243</v>
      </c>
      <c r="C994" s="26" t="s">
        <v>11771</v>
      </c>
      <c r="D994" t="s">
        <v>169</v>
      </c>
      <c r="E994" s="27" t="s">
        <v>11772</v>
      </c>
      <c r="F994" s="28" t="s">
        <v>171</v>
      </c>
      <c r="G994" s="29">
        <v>44</v>
      </c>
      <c r="H994" s="28">
        <v>0</v>
      </c>
      <c r="I994" s="30">
        <f>ROUND(G994*H994,P4)</f>
        <v>0</v>
      </c>
      <c r="L994" s="31">
        <v>0</v>
      </c>
      <c r="M994" s="24">
        <f>ROUND(G994*L994,P4)</f>
        <v>0</v>
      </c>
      <c r="N994" s="25" t="s">
        <v>169</v>
      </c>
      <c r="O994" s="32">
        <f>M994*AA994</f>
        <v>0</v>
      </c>
      <c r="P994" s="1">
        <v>3</v>
      </c>
      <c r="AA994" s="1">
        <f>IF(P994=1,$O$3,IF(P994=2,$O$4,$O$5))</f>
        <v>0</v>
      </c>
    </row>
    <row r="995">
      <c r="A995" s="1" t="s">
        <v>173</v>
      </c>
      <c r="E995" s="27" t="s">
        <v>169</v>
      </c>
    </row>
    <row r="996" ht="25.5">
      <c r="A996" s="1" t="s">
        <v>174</v>
      </c>
      <c r="E996" s="33" t="s">
        <v>11798</v>
      </c>
    </row>
    <row r="997">
      <c r="A997" s="1" t="s">
        <v>176</v>
      </c>
      <c r="E997" s="27" t="s">
        <v>169</v>
      </c>
    </row>
    <row r="998">
      <c r="A998" s="1" t="s">
        <v>167</v>
      </c>
      <c r="B998" s="1">
        <v>244</v>
      </c>
      <c r="C998" s="26" t="s">
        <v>11776</v>
      </c>
      <c r="D998" t="s">
        <v>169</v>
      </c>
      <c r="E998" s="27" t="s">
        <v>11777</v>
      </c>
      <c r="F998" s="28" t="s">
        <v>743</v>
      </c>
      <c r="G998" s="29">
        <v>1</v>
      </c>
      <c r="H998" s="28">
        <v>0</v>
      </c>
      <c r="I998" s="30">
        <f>ROUND(G998*H998,P4)</f>
        <v>0</v>
      </c>
      <c r="L998" s="31">
        <v>0</v>
      </c>
      <c r="M998" s="24">
        <f>ROUND(G998*L998,P4)</f>
        <v>0</v>
      </c>
      <c r="N998" s="25" t="s">
        <v>169</v>
      </c>
      <c r="O998" s="32">
        <f>M998*AA998</f>
        <v>0</v>
      </c>
      <c r="P998" s="1">
        <v>3</v>
      </c>
      <c r="AA998" s="1">
        <f>IF(P998=1,$O$3,IF(P998=2,$O$4,$O$5))</f>
        <v>0</v>
      </c>
    </row>
    <row r="999" ht="51">
      <c r="A999" s="1" t="s">
        <v>173</v>
      </c>
      <c r="E999" s="27" t="s">
        <v>11778</v>
      </c>
    </row>
    <row r="1000">
      <c r="A1000" s="1" t="s">
        <v>174</v>
      </c>
    </row>
    <row r="1001" ht="25.5">
      <c r="A1001" s="1" t="s">
        <v>176</v>
      </c>
      <c r="E1001" s="27" t="s">
        <v>11779</v>
      </c>
    </row>
    <row r="1002">
      <c r="A1002" s="1" t="s">
        <v>167</v>
      </c>
      <c r="B1002" s="1">
        <v>245</v>
      </c>
      <c r="C1002" s="26" t="s">
        <v>11780</v>
      </c>
      <c r="D1002" t="s">
        <v>169</v>
      </c>
      <c r="E1002" s="27" t="s">
        <v>11781</v>
      </c>
      <c r="F1002" s="28" t="s">
        <v>743</v>
      </c>
      <c r="G1002" s="29">
        <v>1</v>
      </c>
      <c r="H1002" s="28">
        <v>0</v>
      </c>
      <c r="I1002" s="30">
        <f>ROUND(G1002*H1002,P4)</f>
        <v>0</v>
      </c>
      <c r="L1002" s="31">
        <v>0</v>
      </c>
      <c r="M1002" s="24">
        <f>ROUND(G1002*L1002,P4)</f>
        <v>0</v>
      </c>
      <c r="N1002" s="25" t="s">
        <v>169</v>
      </c>
      <c r="O1002" s="32">
        <f>M1002*AA1002</f>
        <v>0</v>
      </c>
      <c r="P1002" s="1">
        <v>3</v>
      </c>
      <c r="AA1002" s="1">
        <f>IF(P1002=1,$O$3,IF(P1002=2,$O$4,$O$5))</f>
        <v>0</v>
      </c>
    </row>
    <row r="1003">
      <c r="A1003" s="1" t="s">
        <v>173</v>
      </c>
      <c r="E1003" s="27" t="s">
        <v>169</v>
      </c>
    </row>
    <row r="1004">
      <c r="A1004" s="1" t="s">
        <v>174</v>
      </c>
    </row>
    <row r="1005">
      <c r="A1005" s="1" t="s">
        <v>176</v>
      </c>
      <c r="E1005" s="27" t="s">
        <v>169</v>
      </c>
    </row>
    <row r="1006">
      <c r="A1006" s="1" t="s">
        <v>167</v>
      </c>
      <c r="B1006" s="1">
        <v>246</v>
      </c>
      <c r="C1006" s="26" t="s">
        <v>11782</v>
      </c>
      <c r="D1006" t="s">
        <v>169</v>
      </c>
      <c r="E1006" s="27" t="s">
        <v>11783</v>
      </c>
      <c r="F1006" s="28" t="s">
        <v>743</v>
      </c>
      <c r="G1006" s="29">
        <v>1</v>
      </c>
      <c r="H1006" s="28">
        <v>0</v>
      </c>
      <c r="I1006" s="30">
        <f>ROUND(G1006*H1006,P4)</f>
        <v>0</v>
      </c>
      <c r="L1006" s="31">
        <v>0</v>
      </c>
      <c r="M1006" s="24">
        <f>ROUND(G1006*L1006,P4)</f>
        <v>0</v>
      </c>
      <c r="N1006" s="25" t="s">
        <v>169</v>
      </c>
      <c r="O1006" s="32">
        <f>M1006*AA1006</f>
        <v>0</v>
      </c>
      <c r="P1006" s="1">
        <v>3</v>
      </c>
      <c r="AA1006" s="1">
        <f>IF(P1006=1,$O$3,IF(P1006=2,$O$4,$O$5))</f>
        <v>0</v>
      </c>
    </row>
    <row r="1007">
      <c r="A1007" s="1" t="s">
        <v>173</v>
      </c>
      <c r="E1007" s="27" t="s">
        <v>169</v>
      </c>
    </row>
    <row r="1008">
      <c r="A1008" s="1" t="s">
        <v>174</v>
      </c>
    </row>
    <row r="1009">
      <c r="A1009" s="1" t="s">
        <v>176</v>
      </c>
      <c r="E1009" s="27" t="s">
        <v>169</v>
      </c>
    </row>
    <row r="1010" ht="25.5">
      <c r="A1010" s="1" t="s">
        <v>167</v>
      </c>
      <c r="B1010" s="1">
        <v>247</v>
      </c>
      <c r="C1010" s="26" t="s">
        <v>11784</v>
      </c>
      <c r="D1010" t="s">
        <v>169</v>
      </c>
      <c r="E1010" s="27" t="s">
        <v>11785</v>
      </c>
      <c r="F1010" s="28" t="s">
        <v>743</v>
      </c>
      <c r="G1010" s="29">
        <v>1</v>
      </c>
      <c r="H1010" s="28">
        <v>0</v>
      </c>
      <c r="I1010" s="30">
        <f>ROUND(G1010*H1010,P4)</f>
        <v>0</v>
      </c>
      <c r="L1010" s="31">
        <v>0</v>
      </c>
      <c r="M1010" s="24">
        <f>ROUND(G1010*L1010,P4)</f>
        <v>0</v>
      </c>
      <c r="N1010" s="25" t="s">
        <v>169</v>
      </c>
      <c r="O1010" s="32">
        <f>M1010*AA1010</f>
        <v>0</v>
      </c>
      <c r="P1010" s="1">
        <v>3</v>
      </c>
      <c r="AA1010" s="1">
        <f>IF(P1010=1,$O$3,IF(P1010=2,$O$4,$O$5))</f>
        <v>0</v>
      </c>
    </row>
    <row r="1011">
      <c r="A1011" s="1" t="s">
        <v>173</v>
      </c>
      <c r="E1011" s="27" t="s">
        <v>169</v>
      </c>
    </row>
    <row r="1012">
      <c r="A1012" s="1" t="s">
        <v>174</v>
      </c>
    </row>
    <row r="1013">
      <c r="A1013" s="1" t="s">
        <v>176</v>
      </c>
      <c r="E1013" s="27" t="s">
        <v>169</v>
      </c>
    </row>
    <row r="1014">
      <c r="A1014" s="1" t="s">
        <v>167</v>
      </c>
      <c r="B1014" s="1">
        <v>248</v>
      </c>
      <c r="C1014" s="26" t="s">
        <v>11786</v>
      </c>
      <c r="D1014" t="s">
        <v>169</v>
      </c>
      <c r="E1014" s="27" t="s">
        <v>311</v>
      </c>
      <c r="F1014" s="28" t="s">
        <v>743</v>
      </c>
      <c r="G1014" s="29">
        <v>1</v>
      </c>
      <c r="H1014" s="28">
        <v>0</v>
      </c>
      <c r="I1014" s="30">
        <f>ROUND(G1014*H1014,P4)</f>
        <v>0</v>
      </c>
      <c r="L1014" s="31">
        <v>0</v>
      </c>
      <c r="M1014" s="24">
        <f>ROUND(G1014*L1014,P4)</f>
        <v>0</v>
      </c>
      <c r="N1014" s="25" t="s">
        <v>169</v>
      </c>
      <c r="O1014" s="32">
        <f>M1014*AA1014</f>
        <v>0</v>
      </c>
      <c r="P1014" s="1">
        <v>3</v>
      </c>
      <c r="AA1014" s="1">
        <f>IF(P1014=1,$O$3,IF(P1014=2,$O$4,$O$5))</f>
        <v>0</v>
      </c>
    </row>
    <row r="1015">
      <c r="A1015" s="1" t="s">
        <v>173</v>
      </c>
      <c r="E1015" s="27" t="s">
        <v>169</v>
      </c>
    </row>
    <row r="1016">
      <c r="A1016" s="1" t="s">
        <v>174</v>
      </c>
    </row>
    <row r="1017">
      <c r="A1017" s="1" t="s">
        <v>176</v>
      </c>
      <c r="E1017" s="27" t="s">
        <v>169</v>
      </c>
    </row>
    <row r="1018">
      <c r="A1018" s="1" t="s">
        <v>167</v>
      </c>
      <c r="B1018" s="1">
        <v>249</v>
      </c>
      <c r="C1018" s="26" t="s">
        <v>11799</v>
      </c>
      <c r="D1018" t="s">
        <v>169</v>
      </c>
      <c r="E1018" s="27" t="s">
        <v>11800</v>
      </c>
      <c r="F1018" s="28" t="s">
        <v>743</v>
      </c>
      <c r="G1018" s="29">
        <v>1</v>
      </c>
      <c r="H1018" s="28">
        <v>0</v>
      </c>
      <c r="I1018" s="30">
        <f>ROUND(G1018*H1018,P4)</f>
        <v>0</v>
      </c>
      <c r="L1018" s="31">
        <v>0</v>
      </c>
      <c r="M1018" s="24">
        <f>ROUND(G1018*L1018,P4)</f>
        <v>0</v>
      </c>
      <c r="N1018" s="25" t="s">
        <v>169</v>
      </c>
      <c r="O1018" s="32">
        <f>M1018*AA1018</f>
        <v>0</v>
      </c>
      <c r="P1018" s="1">
        <v>3</v>
      </c>
      <c r="AA1018" s="1">
        <f>IF(P1018=1,$O$3,IF(P1018=2,$O$4,$O$5))</f>
        <v>0</v>
      </c>
    </row>
    <row r="1019">
      <c r="A1019" s="1" t="s">
        <v>173</v>
      </c>
      <c r="E1019" s="27" t="s">
        <v>169</v>
      </c>
    </row>
    <row r="1020">
      <c r="A1020" s="1" t="s">
        <v>174</v>
      </c>
    </row>
    <row r="1021">
      <c r="A1021" s="1" t="s">
        <v>176</v>
      </c>
      <c r="E1021" s="27" t="s">
        <v>169</v>
      </c>
    </row>
    <row r="1022">
      <c r="A1022" s="1" t="s">
        <v>167</v>
      </c>
      <c r="B1022" s="1">
        <v>250</v>
      </c>
      <c r="C1022" s="26" t="s">
        <v>11801</v>
      </c>
      <c r="D1022" t="s">
        <v>169</v>
      </c>
      <c r="E1022" s="27" t="s">
        <v>11802</v>
      </c>
      <c r="F1022" s="28" t="s">
        <v>743</v>
      </c>
      <c r="G1022" s="29">
        <v>1</v>
      </c>
      <c r="H1022" s="28">
        <v>0</v>
      </c>
      <c r="I1022" s="30">
        <f>ROUND(G1022*H1022,P4)</f>
        <v>0</v>
      </c>
      <c r="L1022" s="31">
        <v>0</v>
      </c>
      <c r="M1022" s="24">
        <f>ROUND(G1022*L1022,P4)</f>
        <v>0</v>
      </c>
      <c r="N1022" s="25" t="s">
        <v>169</v>
      </c>
      <c r="O1022" s="32">
        <f>M1022*AA1022</f>
        <v>0</v>
      </c>
      <c r="P1022" s="1">
        <v>3</v>
      </c>
      <c r="AA1022" s="1">
        <f>IF(P1022=1,$O$3,IF(P1022=2,$O$4,$O$5))</f>
        <v>0</v>
      </c>
    </row>
    <row r="1023">
      <c r="A1023" s="1" t="s">
        <v>173</v>
      </c>
      <c r="E1023" s="27" t="s">
        <v>169</v>
      </c>
    </row>
    <row r="1024">
      <c r="A1024" s="1" t="s">
        <v>174</v>
      </c>
    </row>
    <row r="1025">
      <c r="A1025" s="1" t="s">
        <v>176</v>
      </c>
      <c r="E1025" s="27" t="s">
        <v>169</v>
      </c>
    </row>
    <row r="1026">
      <c r="A1026" s="1" t="s">
        <v>167</v>
      </c>
      <c r="B1026" s="1">
        <v>251</v>
      </c>
      <c r="C1026" s="26" t="s">
        <v>11803</v>
      </c>
      <c r="D1026" t="s">
        <v>169</v>
      </c>
      <c r="E1026" s="27" t="s">
        <v>11790</v>
      </c>
      <c r="F1026" s="28" t="s">
        <v>743</v>
      </c>
      <c r="G1026" s="29">
        <v>1</v>
      </c>
      <c r="H1026" s="28">
        <v>0</v>
      </c>
      <c r="I1026" s="30">
        <f>ROUND(G1026*H1026,P4)</f>
        <v>0</v>
      </c>
      <c r="L1026" s="31">
        <v>0</v>
      </c>
      <c r="M1026" s="24">
        <f>ROUND(G1026*L1026,P4)</f>
        <v>0</v>
      </c>
      <c r="N1026" s="25" t="s">
        <v>169</v>
      </c>
      <c r="O1026" s="32">
        <f>M1026*AA1026</f>
        <v>0</v>
      </c>
      <c r="P1026" s="1">
        <v>3</v>
      </c>
      <c r="AA1026" s="1">
        <f>IF(P1026=1,$O$3,IF(P1026=2,$O$4,$O$5))</f>
        <v>0</v>
      </c>
    </row>
    <row r="1027" ht="25.5">
      <c r="A1027" s="1" t="s">
        <v>173</v>
      </c>
      <c r="E1027" s="27" t="s">
        <v>11804</v>
      </c>
    </row>
    <row r="1028">
      <c r="A1028" s="1" t="s">
        <v>174</v>
      </c>
    </row>
    <row r="1029">
      <c r="A1029" s="1" t="s">
        <v>176</v>
      </c>
      <c r="E1029" s="27" t="s">
        <v>169</v>
      </c>
    </row>
    <row r="1030">
      <c r="A1030" s="1" t="s">
        <v>164</v>
      </c>
      <c r="C1030" s="22" t="s">
        <v>11805</v>
      </c>
      <c r="E1030" s="23" t="s">
        <v>11806</v>
      </c>
      <c r="L1030" s="24">
        <f>SUMIFS(L1031:L1046,A1031:A1046,"P")</f>
        <v>0</v>
      </c>
      <c r="M1030" s="24">
        <f>SUMIFS(M1031:M1046,A1031:A1046,"P")</f>
        <v>0</v>
      </c>
      <c r="N1030" s="25"/>
    </row>
    <row r="1031" ht="25.5">
      <c r="A1031" s="1" t="s">
        <v>167</v>
      </c>
      <c r="B1031" s="1">
        <v>252</v>
      </c>
      <c r="C1031" s="26" t="s">
        <v>11807</v>
      </c>
      <c r="D1031" t="s">
        <v>169</v>
      </c>
      <c r="E1031" s="27" t="s">
        <v>11808</v>
      </c>
      <c r="F1031" s="28" t="s">
        <v>2835</v>
      </c>
      <c r="G1031" s="29">
        <v>38.799999999999997</v>
      </c>
      <c r="H1031" s="28">
        <v>0</v>
      </c>
      <c r="I1031" s="30">
        <f>ROUND(G1031*H1031,P4)</f>
        <v>0</v>
      </c>
      <c r="L1031" s="31">
        <v>0</v>
      </c>
      <c r="M1031" s="24">
        <f>ROUND(G1031*L1031,P4)</f>
        <v>0</v>
      </c>
      <c r="N1031" s="25" t="s">
        <v>169</v>
      </c>
      <c r="O1031" s="32">
        <f>M1031*AA1031</f>
        <v>0</v>
      </c>
      <c r="P1031" s="1">
        <v>3</v>
      </c>
      <c r="AA1031" s="1">
        <f>IF(P1031=1,$O$3,IF(P1031=2,$O$4,$O$5))</f>
        <v>0</v>
      </c>
    </row>
    <row r="1032">
      <c r="A1032" s="1" t="s">
        <v>173</v>
      </c>
      <c r="E1032" s="27" t="s">
        <v>169</v>
      </c>
    </row>
    <row r="1033" ht="25.5">
      <c r="A1033" s="1" t="s">
        <v>174</v>
      </c>
      <c r="E1033" s="33" t="s">
        <v>11809</v>
      </c>
    </row>
    <row r="1034">
      <c r="A1034" s="1" t="s">
        <v>176</v>
      </c>
      <c r="E1034" s="27" t="s">
        <v>169</v>
      </c>
    </row>
    <row r="1035" ht="25.5">
      <c r="A1035" s="1" t="s">
        <v>167</v>
      </c>
      <c r="B1035" s="1">
        <v>253</v>
      </c>
      <c r="C1035" s="26" t="s">
        <v>11810</v>
      </c>
      <c r="D1035" t="s">
        <v>169</v>
      </c>
      <c r="E1035" s="27" t="s">
        <v>11811</v>
      </c>
      <c r="F1035" s="28" t="s">
        <v>722</v>
      </c>
      <c r="G1035" s="29">
        <v>1</v>
      </c>
      <c r="H1035" s="28">
        <v>0</v>
      </c>
      <c r="I1035" s="30">
        <f>ROUND(G1035*H1035,P4)</f>
        <v>0</v>
      </c>
      <c r="L1035" s="31">
        <v>0</v>
      </c>
      <c r="M1035" s="24">
        <f>ROUND(G1035*L1035,P4)</f>
        <v>0</v>
      </c>
      <c r="N1035" s="25" t="s">
        <v>169</v>
      </c>
      <c r="O1035" s="32">
        <f>M1035*AA1035</f>
        <v>0</v>
      </c>
      <c r="P1035" s="1">
        <v>3</v>
      </c>
      <c r="AA1035" s="1">
        <f>IF(P1035=1,$O$3,IF(P1035=2,$O$4,$O$5))</f>
        <v>0</v>
      </c>
    </row>
    <row r="1036">
      <c r="A1036" s="1" t="s">
        <v>173</v>
      </c>
      <c r="E1036" s="27" t="s">
        <v>169</v>
      </c>
    </row>
    <row r="1037" ht="25.5">
      <c r="A1037" s="1" t="s">
        <v>174</v>
      </c>
      <c r="E1037" s="33" t="s">
        <v>11590</v>
      </c>
    </row>
    <row r="1038">
      <c r="A1038" s="1" t="s">
        <v>176</v>
      </c>
      <c r="E1038" s="27" t="s">
        <v>169</v>
      </c>
    </row>
    <row r="1039">
      <c r="A1039" s="1" t="s">
        <v>167</v>
      </c>
      <c r="B1039" s="1">
        <v>254</v>
      </c>
      <c r="C1039" s="26" t="s">
        <v>11812</v>
      </c>
      <c r="D1039" t="s">
        <v>169</v>
      </c>
      <c r="E1039" s="27" t="s">
        <v>11813</v>
      </c>
      <c r="F1039" s="28" t="s">
        <v>722</v>
      </c>
      <c r="G1039" s="29">
        <v>1</v>
      </c>
      <c r="H1039" s="28">
        <v>0</v>
      </c>
      <c r="I1039" s="30">
        <f>ROUND(G1039*H1039,P4)</f>
        <v>0</v>
      </c>
      <c r="L1039" s="31">
        <v>0</v>
      </c>
      <c r="M1039" s="24">
        <f>ROUND(G1039*L1039,P4)</f>
        <v>0</v>
      </c>
      <c r="N1039" s="25" t="s">
        <v>169</v>
      </c>
      <c r="O1039" s="32">
        <f>M1039*AA1039</f>
        <v>0</v>
      </c>
      <c r="P1039" s="1">
        <v>3</v>
      </c>
      <c r="AA1039" s="1">
        <f>IF(P1039=1,$O$3,IF(P1039=2,$O$4,$O$5))</f>
        <v>0</v>
      </c>
    </row>
    <row r="1040">
      <c r="A1040" s="1" t="s">
        <v>173</v>
      </c>
      <c r="E1040" s="27" t="s">
        <v>169</v>
      </c>
    </row>
    <row r="1041" ht="25.5">
      <c r="A1041" s="1" t="s">
        <v>174</v>
      </c>
      <c r="E1041" s="33" t="s">
        <v>11590</v>
      </c>
    </row>
    <row r="1042">
      <c r="A1042" s="1" t="s">
        <v>176</v>
      </c>
      <c r="E1042" s="27" t="s">
        <v>169</v>
      </c>
    </row>
    <row r="1043">
      <c r="A1043" s="1" t="s">
        <v>167</v>
      </c>
      <c r="B1043" s="1">
        <v>255</v>
      </c>
      <c r="C1043" s="26" t="s">
        <v>11814</v>
      </c>
      <c r="D1043" t="s">
        <v>169</v>
      </c>
      <c r="E1043" s="27" t="s">
        <v>11815</v>
      </c>
      <c r="F1043" s="28" t="s">
        <v>2835</v>
      </c>
      <c r="G1043" s="29">
        <v>38.799999999999997</v>
      </c>
      <c r="H1043" s="28">
        <v>0</v>
      </c>
      <c r="I1043" s="30">
        <f>ROUND(G1043*H1043,P4)</f>
        <v>0</v>
      </c>
      <c r="L1043" s="31">
        <v>0</v>
      </c>
      <c r="M1043" s="24">
        <f>ROUND(G1043*L1043,P4)</f>
        <v>0</v>
      </c>
      <c r="N1043" s="25" t="s">
        <v>169</v>
      </c>
      <c r="O1043" s="32">
        <f>M1043*AA1043</f>
        <v>0</v>
      </c>
      <c r="P1043" s="1">
        <v>3</v>
      </c>
      <c r="AA1043" s="1">
        <f>IF(P1043=1,$O$3,IF(P1043=2,$O$4,$O$5))</f>
        <v>0</v>
      </c>
    </row>
    <row r="1044">
      <c r="A1044" s="1" t="s">
        <v>173</v>
      </c>
      <c r="E1044" s="27" t="s">
        <v>169</v>
      </c>
    </row>
    <row r="1045" ht="25.5">
      <c r="A1045" s="1" t="s">
        <v>174</v>
      </c>
      <c r="E1045" s="33" t="s">
        <v>11816</v>
      </c>
    </row>
    <row r="1046">
      <c r="A1046" s="1" t="s">
        <v>176</v>
      </c>
      <c r="E1046" s="27" t="s">
        <v>169</v>
      </c>
    </row>
  </sheetData>
  <sheetProtection sheet="1" objects="1" scenarios="1" spinCount="100000" saltValue="bfAKJgSE+UnnL7gJJ6W1mDUnqAi9VnzmDajw8XyIO+3L9pFAZDlnQruFQUPFSs4HXmftqwjFRZc1uVOxhh/FaQ==" hashValue="txSJuUZW3Ojc8Nl4F6/CFsu6+krrlwqjuP6NiK7Qw7xYkOiSzVQfUcTBn4AnmIUXX4UvrmkkBTNljzRYZxyeYw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62</v>
      </c>
      <c r="M3" s="20">
        <f>Rekapitulace!C35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62</v>
      </c>
      <c r="D4" s="1"/>
      <c r="E4" s="17" t="s">
        <v>63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COUNTIFS(L8:L341,"=0",A8:A341,"P")+COUNTIFS(L8:L341,"",A8:A341,"P")+SUM(Q8:Q341)</f>
        <v>0</v>
      </c>
    </row>
    <row r="8" ht="25.5">
      <c r="A8" s="1" t="s">
        <v>162</v>
      </c>
      <c r="C8" s="22" t="s">
        <v>11817</v>
      </c>
      <c r="E8" s="23" t="s">
        <v>127</v>
      </c>
      <c r="L8" s="24">
        <f>L9+L22+L183+L320</f>
        <v>0</v>
      </c>
      <c r="M8" s="24">
        <f>M9+M22+M183+M320</f>
        <v>0</v>
      </c>
      <c r="N8" s="25"/>
    </row>
    <row r="9">
      <c r="A9" s="1" t="s">
        <v>164</v>
      </c>
      <c r="C9" s="22" t="s">
        <v>378</v>
      </c>
      <c r="E9" s="23" t="s">
        <v>11818</v>
      </c>
      <c r="L9" s="24">
        <f>SUMIFS(L10:L21,A10:A21,"P")</f>
        <v>0</v>
      </c>
      <c r="M9" s="24">
        <f>SUMIFS(M10:M21,A10:A21,"P")</f>
        <v>0</v>
      </c>
      <c r="N9" s="25"/>
    </row>
    <row r="10">
      <c r="A10" s="1" t="s">
        <v>167</v>
      </c>
      <c r="B10" s="1">
        <v>1</v>
      </c>
      <c r="C10" s="26" t="s">
        <v>11819</v>
      </c>
      <c r="D10" t="s">
        <v>169</v>
      </c>
      <c r="E10" s="27" t="s">
        <v>11820</v>
      </c>
      <c r="F10" s="28" t="s">
        <v>207</v>
      </c>
      <c r="G10" s="29">
        <v>2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11186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169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8540</v>
      </c>
      <c r="D14" t="s">
        <v>169</v>
      </c>
      <c r="E14" s="27" t="s">
        <v>11821</v>
      </c>
      <c r="F14" s="28" t="s">
        <v>207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</row>
    <row r="17" ht="114.75">
      <c r="A17" s="1" t="s">
        <v>176</v>
      </c>
      <c r="E17" s="27" t="s">
        <v>11822</v>
      </c>
    </row>
    <row r="18">
      <c r="A18" s="1" t="s">
        <v>167</v>
      </c>
      <c r="B18" s="1">
        <v>3</v>
      </c>
      <c r="C18" s="26" t="s">
        <v>8543</v>
      </c>
      <c r="D18" t="s">
        <v>169</v>
      </c>
      <c r="E18" s="27" t="s">
        <v>11823</v>
      </c>
      <c r="F18" s="28" t="s">
        <v>207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169</v>
      </c>
    </row>
    <row r="20">
      <c r="A20" s="1" t="s">
        <v>174</v>
      </c>
    </row>
    <row r="21" ht="102">
      <c r="A21" s="1" t="s">
        <v>176</v>
      </c>
      <c r="E21" s="27" t="s">
        <v>11824</v>
      </c>
    </row>
    <row r="22">
      <c r="A22" s="1" t="s">
        <v>164</v>
      </c>
      <c r="C22" s="22" t="s">
        <v>379</v>
      </c>
      <c r="E22" s="23" t="s">
        <v>11825</v>
      </c>
      <c r="L22" s="24">
        <f>SUMIFS(L23:L182,A23:A182,"P")</f>
        <v>0</v>
      </c>
      <c r="M22" s="24">
        <f>SUMIFS(M23:M182,A23:A182,"P")</f>
        <v>0</v>
      </c>
      <c r="N22" s="25"/>
    </row>
    <row r="23">
      <c r="A23" s="1" t="s">
        <v>167</v>
      </c>
      <c r="B23" s="1">
        <v>4</v>
      </c>
      <c r="C23" s="26" t="s">
        <v>4007</v>
      </c>
      <c r="D23" t="s">
        <v>169</v>
      </c>
      <c r="E23" s="27" t="s">
        <v>4009</v>
      </c>
      <c r="F23" s="28" t="s">
        <v>207</v>
      </c>
      <c r="G23" s="29">
        <v>2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11186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>
      <c r="A25" s="1" t="s">
        <v>174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523</v>
      </c>
      <c r="D27" t="s">
        <v>169</v>
      </c>
      <c r="E27" s="27" t="s">
        <v>524</v>
      </c>
      <c r="F27" s="28" t="s">
        <v>207</v>
      </c>
      <c r="G27" s="29">
        <v>60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11186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>
      <c r="A29" s="1" t="s">
        <v>174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11826</v>
      </c>
      <c r="D31" t="s">
        <v>169</v>
      </c>
      <c r="E31" s="27" t="s">
        <v>11827</v>
      </c>
      <c r="F31" s="28" t="s">
        <v>207</v>
      </c>
      <c r="G31" s="29">
        <v>1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11186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>
      <c r="A33" s="1" t="s">
        <v>174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11828</v>
      </c>
      <c r="D35" t="s">
        <v>169</v>
      </c>
      <c r="E35" s="27" t="s">
        <v>11829</v>
      </c>
      <c r="F35" s="28" t="s">
        <v>207</v>
      </c>
      <c r="G35" s="29">
        <v>11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11186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>
      <c r="A37" s="1" t="s">
        <v>174</v>
      </c>
    </row>
    <row r="38" ht="25.5">
      <c r="A38" s="1" t="s">
        <v>176</v>
      </c>
      <c r="E38" s="27" t="s">
        <v>11830</v>
      </c>
    </row>
    <row r="39">
      <c r="A39" s="1" t="s">
        <v>167</v>
      </c>
      <c r="B39" s="1">
        <v>8</v>
      </c>
      <c r="C39" s="26" t="s">
        <v>11831</v>
      </c>
      <c r="D39" t="s">
        <v>169</v>
      </c>
      <c r="E39" s="27" t="s">
        <v>11832</v>
      </c>
      <c r="F39" s="28" t="s">
        <v>207</v>
      </c>
      <c r="G39" s="29">
        <v>4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11186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169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11833</v>
      </c>
      <c r="D43" t="s">
        <v>169</v>
      </c>
      <c r="E43" s="27" t="s">
        <v>11834</v>
      </c>
      <c r="F43" s="28" t="s">
        <v>207</v>
      </c>
      <c r="G43" s="29">
        <v>8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11186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>
      <c r="A45" s="1" t="s">
        <v>174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11835</v>
      </c>
      <c r="D47" t="s">
        <v>169</v>
      </c>
      <c r="E47" s="27" t="s">
        <v>11836</v>
      </c>
      <c r="F47" s="28" t="s">
        <v>207</v>
      </c>
      <c r="G47" s="29">
        <v>60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11186</v>
      </c>
      <c r="O47" s="32">
        <f>M47*AA47</f>
        <v>0</v>
      </c>
      <c r="P47" s="1">
        <v>3</v>
      </c>
      <c r="AA47" s="1">
        <f>IF(P47=1,$O$3,IF(P47=2,$O$4,$O$5))</f>
        <v>0</v>
      </c>
    </row>
    <row r="48">
      <c r="A48" s="1" t="s">
        <v>173</v>
      </c>
      <c r="E48" s="27" t="s">
        <v>169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11837</v>
      </c>
      <c r="D51" t="s">
        <v>169</v>
      </c>
      <c r="E51" s="27" t="s">
        <v>11838</v>
      </c>
      <c r="F51" s="28" t="s">
        <v>207</v>
      </c>
      <c r="G51" s="29">
        <v>60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11186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169</v>
      </c>
    </row>
    <row r="53">
      <c r="A53" s="1" t="s">
        <v>174</v>
      </c>
    </row>
    <row r="54">
      <c r="A54" s="1" t="s">
        <v>176</v>
      </c>
      <c r="E54" s="27" t="s">
        <v>169</v>
      </c>
    </row>
    <row r="55" ht="25.5">
      <c r="A55" s="1" t="s">
        <v>167</v>
      </c>
      <c r="B55" s="1">
        <v>12</v>
      </c>
      <c r="C55" s="26" t="s">
        <v>11839</v>
      </c>
      <c r="D55" t="s">
        <v>169</v>
      </c>
      <c r="E55" s="27" t="s">
        <v>11840</v>
      </c>
      <c r="F55" s="28" t="s">
        <v>207</v>
      </c>
      <c r="G55" s="29">
        <v>21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11186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1332</v>
      </c>
      <c r="D59" t="s">
        <v>169</v>
      </c>
      <c r="E59" s="27" t="s">
        <v>11841</v>
      </c>
      <c r="F59" s="28" t="s">
        <v>207</v>
      </c>
      <c r="G59" s="29">
        <v>2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11186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169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558</v>
      </c>
      <c r="D63" t="s">
        <v>169</v>
      </c>
      <c r="E63" s="27" t="s">
        <v>559</v>
      </c>
      <c r="F63" s="28" t="s">
        <v>207</v>
      </c>
      <c r="G63" s="29">
        <v>27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11186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169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4038</v>
      </c>
      <c r="D67" t="s">
        <v>169</v>
      </c>
      <c r="E67" s="27" t="s">
        <v>4039</v>
      </c>
      <c r="F67" s="28" t="s">
        <v>207</v>
      </c>
      <c r="G67" s="29">
        <v>15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11186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 ht="38.25">
      <c r="A70" s="1" t="s">
        <v>176</v>
      </c>
      <c r="E70" s="27" t="s">
        <v>11842</v>
      </c>
    </row>
    <row r="71">
      <c r="A71" s="1" t="s">
        <v>167</v>
      </c>
      <c r="B71" s="1">
        <v>16</v>
      </c>
      <c r="C71" s="26" t="s">
        <v>8545</v>
      </c>
      <c r="D71" t="s">
        <v>169</v>
      </c>
      <c r="E71" s="27" t="s">
        <v>11843</v>
      </c>
      <c r="F71" s="28" t="s">
        <v>207</v>
      </c>
      <c r="G71" s="29">
        <v>1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2420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>
      <c r="A73" s="1" t="s">
        <v>174</v>
      </c>
    </row>
    <row r="74" ht="25.5">
      <c r="A74" s="1" t="s">
        <v>176</v>
      </c>
      <c r="E74" s="27" t="s">
        <v>11844</v>
      </c>
    </row>
    <row r="75">
      <c r="A75" s="1" t="s">
        <v>167</v>
      </c>
      <c r="B75" s="1">
        <v>17</v>
      </c>
      <c r="C75" s="26" t="s">
        <v>8549</v>
      </c>
      <c r="D75" t="s">
        <v>169</v>
      </c>
      <c r="E75" s="27" t="s">
        <v>11845</v>
      </c>
      <c r="F75" s="28" t="s">
        <v>207</v>
      </c>
      <c r="G75" s="29">
        <v>1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2420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 ht="25.5">
      <c r="A78" s="1" t="s">
        <v>176</v>
      </c>
      <c r="E78" s="27" t="s">
        <v>11846</v>
      </c>
    </row>
    <row r="79">
      <c r="A79" s="1" t="s">
        <v>167</v>
      </c>
      <c r="B79" s="1">
        <v>18</v>
      </c>
      <c r="C79" s="26" t="s">
        <v>1391</v>
      </c>
      <c r="D79" t="s">
        <v>169</v>
      </c>
      <c r="E79" s="27" t="s">
        <v>11847</v>
      </c>
      <c r="F79" s="28" t="s">
        <v>207</v>
      </c>
      <c r="G79" s="29">
        <v>7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2420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 ht="25.5">
      <c r="A82" s="1" t="s">
        <v>176</v>
      </c>
      <c r="E82" s="27" t="s">
        <v>11848</v>
      </c>
    </row>
    <row r="83">
      <c r="A83" s="1" t="s">
        <v>167</v>
      </c>
      <c r="B83" s="1">
        <v>19</v>
      </c>
      <c r="C83" s="26" t="s">
        <v>1394</v>
      </c>
      <c r="D83" t="s">
        <v>169</v>
      </c>
      <c r="E83" s="27" t="s">
        <v>11849</v>
      </c>
      <c r="F83" s="28" t="s">
        <v>207</v>
      </c>
      <c r="G83" s="29">
        <v>1</v>
      </c>
      <c r="H83" s="28">
        <v>0</v>
      </c>
      <c r="I83" s="30">
        <f>ROUND(G83*H83,P4)</f>
        <v>0</v>
      </c>
      <c r="L83" s="31">
        <v>0</v>
      </c>
      <c r="M83" s="24">
        <f>ROUND(G83*L83,P4)</f>
        <v>0</v>
      </c>
      <c r="N83" s="25" t="s">
        <v>2420</v>
      </c>
      <c r="O83" s="32">
        <f>M83*AA83</f>
        <v>0</v>
      </c>
      <c r="P83" s="1">
        <v>3</v>
      </c>
      <c r="AA83" s="1">
        <f>IF(P83=1,$O$3,IF(P83=2,$O$4,$O$5))</f>
        <v>0</v>
      </c>
    </row>
    <row r="84">
      <c r="A84" s="1" t="s">
        <v>173</v>
      </c>
      <c r="E84" s="27" t="s">
        <v>169</v>
      </c>
    </row>
    <row r="85">
      <c r="A85" s="1" t="s">
        <v>174</v>
      </c>
    </row>
    <row r="86" ht="25.5">
      <c r="A86" s="1" t="s">
        <v>176</v>
      </c>
      <c r="E86" s="27" t="s">
        <v>11850</v>
      </c>
    </row>
    <row r="87">
      <c r="A87" s="1" t="s">
        <v>167</v>
      </c>
      <c r="B87" s="1">
        <v>20</v>
      </c>
      <c r="C87" s="26" t="s">
        <v>1396</v>
      </c>
      <c r="D87" t="s">
        <v>169</v>
      </c>
      <c r="E87" s="27" t="s">
        <v>11851</v>
      </c>
      <c r="F87" s="28" t="s">
        <v>207</v>
      </c>
      <c r="G87" s="29">
        <v>8</v>
      </c>
      <c r="H87" s="28">
        <v>0</v>
      </c>
      <c r="I87" s="30">
        <f>ROUND(G87*H87,P4)</f>
        <v>0</v>
      </c>
      <c r="L87" s="31">
        <v>0</v>
      </c>
      <c r="M87" s="24">
        <f>ROUND(G87*L87,P4)</f>
        <v>0</v>
      </c>
      <c r="N87" s="25" t="s">
        <v>2420</v>
      </c>
      <c r="O87" s="32">
        <f>M87*AA87</f>
        <v>0</v>
      </c>
      <c r="P87" s="1">
        <v>3</v>
      </c>
      <c r="AA87" s="1">
        <f>IF(P87=1,$O$3,IF(P87=2,$O$4,$O$5))</f>
        <v>0</v>
      </c>
    </row>
    <row r="88">
      <c r="A88" s="1" t="s">
        <v>173</v>
      </c>
      <c r="E88" s="27" t="s">
        <v>169</v>
      </c>
    </row>
    <row r="89">
      <c r="A89" s="1" t="s">
        <v>174</v>
      </c>
    </row>
    <row r="90" ht="25.5">
      <c r="A90" s="1" t="s">
        <v>176</v>
      </c>
      <c r="E90" s="27" t="s">
        <v>11852</v>
      </c>
    </row>
    <row r="91">
      <c r="A91" s="1" t="s">
        <v>167</v>
      </c>
      <c r="B91" s="1">
        <v>21</v>
      </c>
      <c r="C91" s="26" t="s">
        <v>8592</v>
      </c>
      <c r="D91" t="s">
        <v>169</v>
      </c>
      <c r="E91" s="27" t="s">
        <v>11853</v>
      </c>
      <c r="F91" s="28" t="s">
        <v>207</v>
      </c>
      <c r="G91" s="29">
        <v>1</v>
      </c>
      <c r="H91" s="28">
        <v>0</v>
      </c>
      <c r="I91" s="30">
        <f>ROUND(G91*H91,P4)</f>
        <v>0</v>
      </c>
      <c r="L91" s="31">
        <v>0</v>
      </c>
      <c r="M91" s="24">
        <f>ROUND(G91*L91,P4)</f>
        <v>0</v>
      </c>
      <c r="N91" s="25" t="s">
        <v>2420</v>
      </c>
      <c r="O91" s="32">
        <f>M91*AA91</f>
        <v>0</v>
      </c>
      <c r="P91" s="1">
        <v>3</v>
      </c>
      <c r="AA91" s="1">
        <f>IF(P91=1,$O$3,IF(P91=2,$O$4,$O$5))</f>
        <v>0</v>
      </c>
    </row>
    <row r="92">
      <c r="A92" s="1" t="s">
        <v>173</v>
      </c>
      <c r="E92" s="27" t="s">
        <v>169</v>
      </c>
    </row>
    <row r="93">
      <c r="A93" s="1" t="s">
        <v>174</v>
      </c>
    </row>
    <row r="94" ht="25.5">
      <c r="A94" s="1" t="s">
        <v>176</v>
      </c>
      <c r="E94" s="27" t="s">
        <v>11854</v>
      </c>
    </row>
    <row r="95">
      <c r="A95" s="1" t="s">
        <v>167</v>
      </c>
      <c r="B95" s="1">
        <v>22</v>
      </c>
      <c r="C95" s="26" t="s">
        <v>8613</v>
      </c>
      <c r="D95" t="s">
        <v>169</v>
      </c>
      <c r="E95" s="27" t="s">
        <v>11855</v>
      </c>
      <c r="F95" s="28" t="s">
        <v>207</v>
      </c>
      <c r="G95" s="29">
        <v>1</v>
      </c>
      <c r="H95" s="28">
        <v>0</v>
      </c>
      <c r="I95" s="30">
        <f>ROUND(G95*H95,P4)</f>
        <v>0</v>
      </c>
      <c r="L95" s="31">
        <v>0</v>
      </c>
      <c r="M95" s="24">
        <f>ROUND(G95*L95,P4)</f>
        <v>0</v>
      </c>
      <c r="N95" s="25" t="s">
        <v>2420</v>
      </c>
      <c r="O95" s="32">
        <f>M95*AA95</f>
        <v>0</v>
      </c>
      <c r="P95" s="1">
        <v>3</v>
      </c>
      <c r="AA95" s="1">
        <f>IF(P95=1,$O$3,IF(P95=2,$O$4,$O$5))</f>
        <v>0</v>
      </c>
    </row>
    <row r="96">
      <c r="A96" s="1" t="s">
        <v>173</v>
      </c>
      <c r="E96" s="27" t="s">
        <v>169</v>
      </c>
    </row>
    <row r="97">
      <c r="A97" s="1" t="s">
        <v>174</v>
      </c>
    </row>
    <row r="98" ht="25.5">
      <c r="A98" s="1" t="s">
        <v>176</v>
      </c>
      <c r="E98" s="27" t="s">
        <v>11856</v>
      </c>
    </row>
    <row r="99">
      <c r="A99" s="1" t="s">
        <v>167</v>
      </c>
      <c r="B99" s="1">
        <v>23</v>
      </c>
      <c r="C99" s="26" t="s">
        <v>8667</v>
      </c>
      <c r="D99" t="s">
        <v>169</v>
      </c>
      <c r="E99" s="27" t="s">
        <v>11857</v>
      </c>
      <c r="F99" s="28" t="s">
        <v>207</v>
      </c>
      <c r="G99" s="29">
        <v>1</v>
      </c>
      <c r="H99" s="28">
        <v>0</v>
      </c>
      <c r="I99" s="30">
        <f>ROUND(G99*H99,P4)</f>
        <v>0</v>
      </c>
      <c r="L99" s="31">
        <v>0</v>
      </c>
      <c r="M99" s="24">
        <f>ROUND(G99*L99,P4)</f>
        <v>0</v>
      </c>
      <c r="N99" s="25" t="s">
        <v>2420</v>
      </c>
      <c r="O99" s="32">
        <f>M99*AA99</f>
        <v>0</v>
      </c>
      <c r="P99" s="1">
        <v>3</v>
      </c>
      <c r="AA99" s="1">
        <f>IF(P99=1,$O$3,IF(P99=2,$O$4,$O$5))</f>
        <v>0</v>
      </c>
    </row>
    <row r="100">
      <c r="A100" s="1" t="s">
        <v>173</v>
      </c>
      <c r="E100" s="27" t="s">
        <v>169</v>
      </c>
    </row>
    <row r="101">
      <c r="A101" s="1" t="s">
        <v>174</v>
      </c>
    </row>
    <row r="102" ht="38.25">
      <c r="A102" s="1" t="s">
        <v>176</v>
      </c>
      <c r="E102" s="27" t="s">
        <v>11858</v>
      </c>
    </row>
    <row r="103">
      <c r="A103" s="1" t="s">
        <v>167</v>
      </c>
      <c r="B103" s="1">
        <v>24</v>
      </c>
      <c r="C103" s="26" t="s">
        <v>8668</v>
      </c>
      <c r="D103" t="s">
        <v>169</v>
      </c>
      <c r="E103" s="27" t="s">
        <v>11859</v>
      </c>
      <c r="F103" s="28" t="s">
        <v>207</v>
      </c>
      <c r="G103" s="29">
        <v>2</v>
      </c>
      <c r="H103" s="28">
        <v>0</v>
      </c>
      <c r="I103" s="30">
        <f>ROUND(G103*H103,P4)</f>
        <v>0</v>
      </c>
      <c r="L103" s="31">
        <v>0</v>
      </c>
      <c r="M103" s="24">
        <f>ROUND(G103*L103,P4)</f>
        <v>0</v>
      </c>
      <c r="N103" s="25" t="s">
        <v>2420</v>
      </c>
      <c r="O103" s="32">
        <f>M103*AA103</f>
        <v>0</v>
      </c>
      <c r="P103" s="1">
        <v>3</v>
      </c>
      <c r="AA103" s="1">
        <f>IF(P103=1,$O$3,IF(P103=2,$O$4,$O$5))</f>
        <v>0</v>
      </c>
    </row>
    <row r="104">
      <c r="A104" s="1" t="s">
        <v>173</v>
      </c>
      <c r="E104" s="27" t="s">
        <v>169</v>
      </c>
    </row>
    <row r="105">
      <c r="A105" s="1" t="s">
        <v>174</v>
      </c>
    </row>
    <row r="106" ht="38.25">
      <c r="A106" s="1" t="s">
        <v>176</v>
      </c>
      <c r="E106" s="27" t="s">
        <v>11860</v>
      </c>
    </row>
    <row r="107">
      <c r="A107" s="1" t="s">
        <v>167</v>
      </c>
      <c r="B107" s="1">
        <v>25</v>
      </c>
      <c r="C107" s="26" t="s">
        <v>8671</v>
      </c>
      <c r="D107" t="s">
        <v>169</v>
      </c>
      <c r="E107" s="27" t="s">
        <v>11861</v>
      </c>
      <c r="F107" s="28" t="s">
        <v>207</v>
      </c>
      <c r="G107" s="29">
        <v>1</v>
      </c>
      <c r="H107" s="28">
        <v>0</v>
      </c>
      <c r="I107" s="30">
        <f>ROUND(G107*H107,P4)</f>
        <v>0</v>
      </c>
      <c r="L107" s="31">
        <v>0</v>
      </c>
      <c r="M107" s="24">
        <f>ROUND(G107*L107,P4)</f>
        <v>0</v>
      </c>
      <c r="N107" s="25" t="s">
        <v>2420</v>
      </c>
      <c r="O107" s="32">
        <f>M107*AA107</f>
        <v>0</v>
      </c>
      <c r="P107" s="1">
        <v>3</v>
      </c>
      <c r="AA107" s="1">
        <f>IF(P107=1,$O$3,IF(P107=2,$O$4,$O$5))</f>
        <v>0</v>
      </c>
    </row>
    <row r="108">
      <c r="A108" s="1" t="s">
        <v>173</v>
      </c>
      <c r="E108" s="27" t="s">
        <v>169</v>
      </c>
    </row>
    <row r="109">
      <c r="A109" s="1" t="s">
        <v>174</v>
      </c>
    </row>
    <row r="110" ht="38.25">
      <c r="A110" s="1" t="s">
        <v>176</v>
      </c>
      <c r="E110" s="27" t="s">
        <v>11862</v>
      </c>
    </row>
    <row r="111">
      <c r="A111" s="1" t="s">
        <v>167</v>
      </c>
      <c r="B111" s="1">
        <v>26</v>
      </c>
      <c r="C111" s="26" t="s">
        <v>8699</v>
      </c>
      <c r="D111" t="s">
        <v>169</v>
      </c>
      <c r="E111" s="27" t="s">
        <v>11863</v>
      </c>
      <c r="F111" s="28" t="s">
        <v>207</v>
      </c>
      <c r="G111" s="29">
        <v>78</v>
      </c>
      <c r="H111" s="28">
        <v>0</v>
      </c>
      <c r="I111" s="30">
        <f>ROUND(G111*H111,P4)</f>
        <v>0</v>
      </c>
      <c r="L111" s="31">
        <v>0</v>
      </c>
      <c r="M111" s="24">
        <f>ROUND(G111*L111,P4)</f>
        <v>0</v>
      </c>
      <c r="N111" s="25" t="s">
        <v>2420</v>
      </c>
      <c r="O111" s="32">
        <f>M111*AA111</f>
        <v>0</v>
      </c>
      <c r="P111" s="1">
        <v>3</v>
      </c>
      <c r="AA111" s="1">
        <f>IF(P111=1,$O$3,IF(P111=2,$O$4,$O$5))</f>
        <v>0</v>
      </c>
    </row>
    <row r="112">
      <c r="A112" s="1" t="s">
        <v>173</v>
      </c>
      <c r="E112" s="27" t="s">
        <v>169</v>
      </c>
    </row>
    <row r="113">
      <c r="A113" s="1" t="s">
        <v>174</v>
      </c>
    </row>
    <row r="114" ht="25.5">
      <c r="A114" s="1" t="s">
        <v>176</v>
      </c>
      <c r="E114" s="27" t="s">
        <v>11864</v>
      </c>
    </row>
    <row r="115" ht="25.5">
      <c r="A115" s="1" t="s">
        <v>167</v>
      </c>
      <c r="B115" s="1">
        <v>27</v>
      </c>
      <c r="C115" s="26" t="s">
        <v>8743</v>
      </c>
      <c r="D115" t="s">
        <v>169</v>
      </c>
      <c r="E115" s="27" t="s">
        <v>11865</v>
      </c>
      <c r="F115" s="28" t="s">
        <v>207</v>
      </c>
      <c r="G115" s="29">
        <v>12</v>
      </c>
      <c r="H115" s="28">
        <v>0</v>
      </c>
      <c r="I115" s="30">
        <f>ROUND(G115*H115,P4)</f>
        <v>0</v>
      </c>
      <c r="L115" s="31">
        <v>0</v>
      </c>
      <c r="M115" s="24">
        <f>ROUND(G115*L115,P4)</f>
        <v>0</v>
      </c>
      <c r="N115" s="25" t="s">
        <v>2420</v>
      </c>
      <c r="O115" s="32">
        <f>M115*AA115</f>
        <v>0</v>
      </c>
      <c r="P115" s="1">
        <v>3</v>
      </c>
      <c r="AA115" s="1">
        <f>IF(P115=1,$O$3,IF(P115=2,$O$4,$O$5))</f>
        <v>0</v>
      </c>
    </row>
    <row r="116">
      <c r="A116" s="1" t="s">
        <v>173</v>
      </c>
      <c r="E116" s="27" t="s">
        <v>169</v>
      </c>
    </row>
    <row r="117">
      <c r="A117" s="1" t="s">
        <v>174</v>
      </c>
    </row>
    <row r="118" ht="25.5">
      <c r="A118" s="1" t="s">
        <v>176</v>
      </c>
      <c r="E118" s="27" t="s">
        <v>11866</v>
      </c>
    </row>
    <row r="119" ht="25.5">
      <c r="A119" s="1" t="s">
        <v>167</v>
      </c>
      <c r="B119" s="1">
        <v>28</v>
      </c>
      <c r="C119" s="26" t="s">
        <v>8745</v>
      </c>
      <c r="D119" t="s">
        <v>169</v>
      </c>
      <c r="E119" s="27" t="s">
        <v>11867</v>
      </c>
      <c r="F119" s="28" t="s">
        <v>207</v>
      </c>
      <c r="G119" s="29">
        <v>1</v>
      </c>
      <c r="H119" s="28">
        <v>0</v>
      </c>
      <c r="I119" s="30">
        <f>ROUND(G119*H119,P4)</f>
        <v>0</v>
      </c>
      <c r="L119" s="31">
        <v>0</v>
      </c>
      <c r="M119" s="24">
        <f>ROUND(G119*L119,P4)</f>
        <v>0</v>
      </c>
      <c r="N119" s="25" t="s">
        <v>2420</v>
      </c>
      <c r="O119" s="32">
        <f>M119*AA119</f>
        <v>0</v>
      </c>
      <c r="P119" s="1">
        <v>3</v>
      </c>
      <c r="AA119" s="1">
        <f>IF(P119=1,$O$3,IF(P119=2,$O$4,$O$5))</f>
        <v>0</v>
      </c>
    </row>
    <row r="120">
      <c r="A120" s="1" t="s">
        <v>173</v>
      </c>
      <c r="E120" s="27" t="s">
        <v>169</v>
      </c>
    </row>
    <row r="121">
      <c r="A121" s="1" t="s">
        <v>174</v>
      </c>
    </row>
    <row r="122" ht="25.5">
      <c r="A122" s="1" t="s">
        <v>176</v>
      </c>
      <c r="E122" s="27" t="s">
        <v>11868</v>
      </c>
    </row>
    <row r="123">
      <c r="A123" s="1" t="s">
        <v>167</v>
      </c>
      <c r="B123" s="1">
        <v>29</v>
      </c>
      <c r="C123" s="26" t="s">
        <v>8746</v>
      </c>
      <c r="D123" t="s">
        <v>169</v>
      </c>
      <c r="E123" s="27" t="s">
        <v>11869</v>
      </c>
      <c r="F123" s="28" t="s">
        <v>207</v>
      </c>
      <c r="G123" s="29">
        <v>4</v>
      </c>
      <c r="H123" s="28">
        <v>0</v>
      </c>
      <c r="I123" s="30">
        <f>ROUND(G123*H123,P4)</f>
        <v>0</v>
      </c>
      <c r="L123" s="31">
        <v>0</v>
      </c>
      <c r="M123" s="24">
        <f>ROUND(G123*L123,P4)</f>
        <v>0</v>
      </c>
      <c r="N123" s="25" t="s">
        <v>2420</v>
      </c>
      <c r="O123" s="32">
        <f>M123*AA123</f>
        <v>0</v>
      </c>
      <c r="P123" s="1">
        <v>3</v>
      </c>
      <c r="AA123" s="1">
        <f>IF(P123=1,$O$3,IF(P123=2,$O$4,$O$5))</f>
        <v>0</v>
      </c>
    </row>
    <row r="124">
      <c r="A124" s="1" t="s">
        <v>173</v>
      </c>
      <c r="E124" s="27" t="s">
        <v>169</v>
      </c>
    </row>
    <row r="125">
      <c r="A125" s="1" t="s">
        <v>174</v>
      </c>
    </row>
    <row r="126" ht="25.5">
      <c r="A126" s="1" t="s">
        <v>176</v>
      </c>
      <c r="E126" s="27" t="s">
        <v>11870</v>
      </c>
    </row>
    <row r="127">
      <c r="A127" s="1" t="s">
        <v>167</v>
      </c>
      <c r="B127" s="1">
        <v>30</v>
      </c>
      <c r="C127" s="26" t="s">
        <v>8747</v>
      </c>
      <c r="D127" t="s">
        <v>169</v>
      </c>
      <c r="E127" s="27" t="s">
        <v>11871</v>
      </c>
      <c r="F127" s="28" t="s">
        <v>207</v>
      </c>
      <c r="G127" s="29">
        <v>3</v>
      </c>
      <c r="H127" s="28">
        <v>0</v>
      </c>
      <c r="I127" s="30">
        <f>ROUND(G127*H127,P4)</f>
        <v>0</v>
      </c>
      <c r="L127" s="31">
        <v>0</v>
      </c>
      <c r="M127" s="24">
        <f>ROUND(G127*L127,P4)</f>
        <v>0</v>
      </c>
      <c r="N127" s="25" t="s">
        <v>2420</v>
      </c>
      <c r="O127" s="32">
        <f>M127*AA127</f>
        <v>0</v>
      </c>
      <c r="P127" s="1">
        <v>3</v>
      </c>
      <c r="AA127" s="1">
        <f>IF(P127=1,$O$3,IF(P127=2,$O$4,$O$5))</f>
        <v>0</v>
      </c>
    </row>
    <row r="128">
      <c r="A128" s="1" t="s">
        <v>173</v>
      </c>
      <c r="E128" s="27" t="s">
        <v>169</v>
      </c>
    </row>
    <row r="129">
      <c r="A129" s="1" t="s">
        <v>174</v>
      </c>
    </row>
    <row r="130" ht="25.5">
      <c r="A130" s="1" t="s">
        <v>176</v>
      </c>
      <c r="E130" s="27" t="s">
        <v>11872</v>
      </c>
    </row>
    <row r="131">
      <c r="A131" s="1" t="s">
        <v>167</v>
      </c>
      <c r="B131" s="1">
        <v>31</v>
      </c>
      <c r="C131" s="26" t="s">
        <v>11221</v>
      </c>
      <c r="D131" t="s">
        <v>169</v>
      </c>
      <c r="E131" s="27" t="s">
        <v>11873</v>
      </c>
      <c r="F131" s="28" t="s">
        <v>207</v>
      </c>
      <c r="G131" s="29">
        <v>29</v>
      </c>
      <c r="H131" s="28">
        <v>0</v>
      </c>
      <c r="I131" s="30">
        <f>ROUND(G131*H131,P4)</f>
        <v>0</v>
      </c>
      <c r="L131" s="31">
        <v>0</v>
      </c>
      <c r="M131" s="24">
        <f>ROUND(G131*L131,P4)</f>
        <v>0</v>
      </c>
      <c r="N131" s="25" t="s">
        <v>2420</v>
      </c>
      <c r="O131" s="32">
        <f>M131*AA131</f>
        <v>0</v>
      </c>
      <c r="P131" s="1">
        <v>3</v>
      </c>
      <c r="AA131" s="1">
        <f>IF(P131=1,$O$3,IF(P131=2,$O$4,$O$5))</f>
        <v>0</v>
      </c>
    </row>
    <row r="132">
      <c r="A132" s="1" t="s">
        <v>173</v>
      </c>
      <c r="E132" s="27" t="s">
        <v>169</v>
      </c>
    </row>
    <row r="133">
      <c r="A133" s="1" t="s">
        <v>174</v>
      </c>
    </row>
    <row r="134" ht="25.5">
      <c r="A134" s="1" t="s">
        <v>176</v>
      </c>
      <c r="E134" s="27" t="s">
        <v>11874</v>
      </c>
    </row>
    <row r="135">
      <c r="A135" s="1" t="s">
        <v>167</v>
      </c>
      <c r="B135" s="1">
        <v>32</v>
      </c>
      <c r="C135" s="26" t="s">
        <v>11224</v>
      </c>
      <c r="D135" t="s">
        <v>169</v>
      </c>
      <c r="E135" s="27" t="s">
        <v>11875</v>
      </c>
      <c r="F135" s="28" t="s">
        <v>207</v>
      </c>
      <c r="G135" s="29">
        <v>95</v>
      </c>
      <c r="H135" s="28">
        <v>0</v>
      </c>
      <c r="I135" s="30">
        <f>ROUND(G135*H135,P4)</f>
        <v>0</v>
      </c>
      <c r="L135" s="31">
        <v>0</v>
      </c>
      <c r="M135" s="24">
        <f>ROUND(G135*L135,P4)</f>
        <v>0</v>
      </c>
      <c r="N135" s="25" t="s">
        <v>2420</v>
      </c>
      <c r="O135" s="32">
        <f>M135*AA135</f>
        <v>0</v>
      </c>
      <c r="P135" s="1">
        <v>3</v>
      </c>
      <c r="AA135" s="1">
        <f>IF(P135=1,$O$3,IF(P135=2,$O$4,$O$5))</f>
        <v>0</v>
      </c>
    </row>
    <row r="136">
      <c r="A136" s="1" t="s">
        <v>173</v>
      </c>
      <c r="E136" s="27" t="s">
        <v>169</v>
      </c>
    </row>
    <row r="137">
      <c r="A137" s="1" t="s">
        <v>174</v>
      </c>
    </row>
    <row r="138" ht="38.25">
      <c r="A138" s="1" t="s">
        <v>176</v>
      </c>
      <c r="E138" s="27" t="s">
        <v>11876</v>
      </c>
    </row>
    <row r="139">
      <c r="A139" s="1" t="s">
        <v>167</v>
      </c>
      <c r="B139" s="1">
        <v>33</v>
      </c>
      <c r="C139" s="26" t="s">
        <v>11227</v>
      </c>
      <c r="D139" t="s">
        <v>169</v>
      </c>
      <c r="E139" s="27" t="s">
        <v>11877</v>
      </c>
      <c r="F139" s="28" t="s">
        <v>207</v>
      </c>
      <c r="G139" s="29">
        <v>123</v>
      </c>
      <c r="H139" s="28">
        <v>0</v>
      </c>
      <c r="I139" s="30">
        <f>ROUND(G139*H139,P4)</f>
        <v>0</v>
      </c>
      <c r="L139" s="31">
        <v>0</v>
      </c>
      <c r="M139" s="24">
        <f>ROUND(G139*L139,P4)</f>
        <v>0</v>
      </c>
      <c r="N139" s="25" t="s">
        <v>2420</v>
      </c>
      <c r="O139" s="32">
        <f>M139*AA139</f>
        <v>0</v>
      </c>
      <c r="P139" s="1">
        <v>3</v>
      </c>
      <c r="AA139" s="1">
        <f>IF(P139=1,$O$3,IF(P139=2,$O$4,$O$5))</f>
        <v>0</v>
      </c>
    </row>
    <row r="140">
      <c r="A140" s="1" t="s">
        <v>173</v>
      </c>
      <c r="E140" s="27" t="s">
        <v>169</v>
      </c>
    </row>
    <row r="141">
      <c r="A141" s="1" t="s">
        <v>174</v>
      </c>
    </row>
    <row r="142">
      <c r="A142" s="1" t="s">
        <v>176</v>
      </c>
      <c r="E142" s="27" t="s">
        <v>11878</v>
      </c>
    </row>
    <row r="143">
      <c r="A143" s="1" t="s">
        <v>167</v>
      </c>
      <c r="B143" s="1">
        <v>34</v>
      </c>
      <c r="C143" s="26" t="s">
        <v>11230</v>
      </c>
      <c r="D143" t="s">
        <v>378</v>
      </c>
      <c r="E143" s="27" t="s">
        <v>11879</v>
      </c>
      <c r="F143" s="28" t="s">
        <v>207</v>
      </c>
      <c r="G143" s="29">
        <v>60</v>
      </c>
      <c r="H143" s="28">
        <v>0</v>
      </c>
      <c r="I143" s="30">
        <f>ROUND(G143*H143,P4)</f>
        <v>0</v>
      </c>
      <c r="L143" s="31">
        <v>0</v>
      </c>
      <c r="M143" s="24">
        <f>ROUND(G143*L143,P4)</f>
        <v>0</v>
      </c>
      <c r="N143" s="25" t="s">
        <v>2420</v>
      </c>
      <c r="O143" s="32">
        <f>M143*AA143</f>
        <v>0</v>
      </c>
      <c r="P143" s="1">
        <v>3</v>
      </c>
      <c r="AA143" s="1">
        <f>IF(P143=1,$O$3,IF(P143=2,$O$4,$O$5))</f>
        <v>0</v>
      </c>
    </row>
    <row r="144">
      <c r="A144" s="1" t="s">
        <v>173</v>
      </c>
      <c r="E144" s="27" t="s">
        <v>169</v>
      </c>
    </row>
    <row r="145">
      <c r="A145" s="1" t="s">
        <v>174</v>
      </c>
    </row>
    <row r="146">
      <c r="A146" s="1" t="s">
        <v>176</v>
      </c>
      <c r="E146" s="27" t="s">
        <v>169</v>
      </c>
    </row>
    <row r="147">
      <c r="A147" s="1" t="s">
        <v>167</v>
      </c>
      <c r="B147" s="1">
        <v>35</v>
      </c>
      <c r="C147" s="26" t="s">
        <v>11769</v>
      </c>
      <c r="D147" t="s">
        <v>378</v>
      </c>
      <c r="E147" s="27" t="s">
        <v>11880</v>
      </c>
      <c r="F147" s="28" t="s">
        <v>207</v>
      </c>
      <c r="G147" s="29">
        <v>5</v>
      </c>
      <c r="H147" s="28">
        <v>0</v>
      </c>
      <c r="I147" s="30">
        <f>ROUND(G147*H147,P4)</f>
        <v>0</v>
      </c>
      <c r="L147" s="31">
        <v>0</v>
      </c>
      <c r="M147" s="24">
        <f>ROUND(G147*L147,P4)</f>
        <v>0</v>
      </c>
      <c r="N147" s="25" t="s">
        <v>2420</v>
      </c>
      <c r="O147" s="32">
        <f>M147*AA147</f>
        <v>0</v>
      </c>
      <c r="P147" s="1">
        <v>3</v>
      </c>
      <c r="AA147" s="1">
        <f>IF(P147=1,$O$3,IF(P147=2,$O$4,$O$5))</f>
        <v>0</v>
      </c>
    </row>
    <row r="148">
      <c r="A148" s="1" t="s">
        <v>173</v>
      </c>
      <c r="E148" s="27" t="s">
        <v>169</v>
      </c>
    </row>
    <row r="149">
      <c r="A149" s="1" t="s">
        <v>174</v>
      </c>
    </row>
    <row r="150">
      <c r="A150" s="1" t="s">
        <v>176</v>
      </c>
      <c r="E150" s="27" t="s">
        <v>169</v>
      </c>
    </row>
    <row r="151">
      <c r="A151" s="1" t="s">
        <v>167</v>
      </c>
      <c r="B151" s="1">
        <v>36</v>
      </c>
      <c r="C151" s="26" t="s">
        <v>11771</v>
      </c>
      <c r="D151" t="s">
        <v>378</v>
      </c>
      <c r="E151" s="27" t="s">
        <v>11881</v>
      </c>
      <c r="F151" s="28" t="s">
        <v>207</v>
      </c>
      <c r="G151" s="29">
        <v>43</v>
      </c>
      <c r="H151" s="28">
        <v>0</v>
      </c>
      <c r="I151" s="30">
        <f>ROUND(G151*H151,P4)</f>
        <v>0</v>
      </c>
      <c r="L151" s="31">
        <v>0</v>
      </c>
      <c r="M151" s="24">
        <f>ROUND(G151*L151,P4)</f>
        <v>0</v>
      </c>
      <c r="N151" s="25" t="s">
        <v>2420</v>
      </c>
      <c r="O151" s="32">
        <f>M151*AA151</f>
        <v>0</v>
      </c>
      <c r="P151" s="1">
        <v>3</v>
      </c>
      <c r="AA151" s="1">
        <f>IF(P151=1,$O$3,IF(P151=2,$O$4,$O$5))</f>
        <v>0</v>
      </c>
    </row>
    <row r="152">
      <c r="A152" s="1" t="s">
        <v>173</v>
      </c>
      <c r="E152" s="27" t="s">
        <v>169</v>
      </c>
    </row>
    <row r="153">
      <c r="A153" s="1" t="s">
        <v>174</v>
      </c>
    </row>
    <row r="154" ht="63.75">
      <c r="A154" s="1" t="s">
        <v>176</v>
      </c>
      <c r="E154" s="27" t="s">
        <v>11882</v>
      </c>
    </row>
    <row r="155">
      <c r="A155" s="1" t="s">
        <v>167</v>
      </c>
      <c r="B155" s="1">
        <v>37</v>
      </c>
      <c r="C155" s="26" t="s">
        <v>11774</v>
      </c>
      <c r="D155" t="s">
        <v>169</v>
      </c>
      <c r="E155" s="27" t="s">
        <v>11883</v>
      </c>
      <c r="F155" s="28" t="s">
        <v>207</v>
      </c>
      <c r="G155" s="29">
        <v>2</v>
      </c>
      <c r="H155" s="28">
        <v>0</v>
      </c>
      <c r="I155" s="30">
        <f>ROUND(G155*H155,P4)</f>
        <v>0</v>
      </c>
      <c r="L155" s="31">
        <v>0</v>
      </c>
      <c r="M155" s="24">
        <f>ROUND(G155*L155,P4)</f>
        <v>0</v>
      </c>
      <c r="N155" s="25" t="s">
        <v>2420</v>
      </c>
      <c r="O155" s="32">
        <f>M155*AA155</f>
        <v>0</v>
      </c>
      <c r="P155" s="1">
        <v>3</v>
      </c>
      <c r="AA155" s="1">
        <f>IF(P155=1,$O$3,IF(P155=2,$O$4,$O$5))</f>
        <v>0</v>
      </c>
    </row>
    <row r="156">
      <c r="A156" s="1" t="s">
        <v>173</v>
      </c>
      <c r="E156" s="27" t="s">
        <v>169</v>
      </c>
    </row>
    <row r="157">
      <c r="A157" s="1" t="s">
        <v>174</v>
      </c>
    </row>
    <row r="158" ht="63.75">
      <c r="A158" s="1" t="s">
        <v>176</v>
      </c>
      <c r="E158" s="27" t="s">
        <v>11884</v>
      </c>
    </row>
    <row r="159">
      <c r="A159" s="1" t="s">
        <v>167</v>
      </c>
      <c r="B159" s="1">
        <v>38</v>
      </c>
      <c r="C159" s="26" t="s">
        <v>11776</v>
      </c>
      <c r="D159" t="s">
        <v>169</v>
      </c>
      <c r="E159" s="27" t="s">
        <v>11885</v>
      </c>
      <c r="F159" s="28" t="s">
        <v>207</v>
      </c>
      <c r="G159" s="29">
        <v>3</v>
      </c>
      <c r="H159" s="28">
        <v>0</v>
      </c>
      <c r="I159" s="30">
        <f>ROUND(G159*H159,P4)</f>
        <v>0</v>
      </c>
      <c r="L159" s="31">
        <v>0</v>
      </c>
      <c r="M159" s="24">
        <f>ROUND(G159*L159,P4)</f>
        <v>0</v>
      </c>
      <c r="N159" s="25" t="s">
        <v>2420</v>
      </c>
      <c r="O159" s="32">
        <f>M159*AA159</f>
        <v>0</v>
      </c>
      <c r="P159" s="1">
        <v>3</v>
      </c>
      <c r="AA159" s="1">
        <f>IF(P159=1,$O$3,IF(P159=2,$O$4,$O$5))</f>
        <v>0</v>
      </c>
    </row>
    <row r="160">
      <c r="A160" s="1" t="s">
        <v>173</v>
      </c>
      <c r="E160" s="27" t="s">
        <v>169</v>
      </c>
    </row>
    <row r="161">
      <c r="A161" s="1" t="s">
        <v>174</v>
      </c>
    </row>
    <row r="162" ht="63.75">
      <c r="A162" s="1" t="s">
        <v>176</v>
      </c>
      <c r="E162" s="27" t="s">
        <v>11886</v>
      </c>
    </row>
    <row r="163" ht="25.5">
      <c r="A163" s="1" t="s">
        <v>167</v>
      </c>
      <c r="B163" s="1">
        <v>39</v>
      </c>
      <c r="C163" s="26" t="s">
        <v>11780</v>
      </c>
      <c r="D163" t="s">
        <v>169</v>
      </c>
      <c r="E163" s="27" t="s">
        <v>11887</v>
      </c>
      <c r="F163" s="28" t="s">
        <v>207</v>
      </c>
      <c r="G163" s="29">
        <v>1</v>
      </c>
      <c r="H163" s="28">
        <v>0</v>
      </c>
      <c r="I163" s="30">
        <f>ROUND(G163*H163,P4)</f>
        <v>0</v>
      </c>
      <c r="L163" s="31">
        <v>0</v>
      </c>
      <c r="M163" s="24">
        <f>ROUND(G163*L163,P4)</f>
        <v>0</v>
      </c>
      <c r="N163" s="25" t="s">
        <v>2420</v>
      </c>
      <c r="O163" s="32">
        <f>M163*AA163</f>
        <v>0</v>
      </c>
      <c r="P163" s="1">
        <v>3</v>
      </c>
      <c r="AA163" s="1">
        <f>IF(P163=1,$O$3,IF(P163=2,$O$4,$O$5))</f>
        <v>0</v>
      </c>
    </row>
    <row r="164">
      <c r="A164" s="1" t="s">
        <v>173</v>
      </c>
      <c r="E164" s="27" t="s">
        <v>169</v>
      </c>
    </row>
    <row r="165">
      <c r="A165" s="1" t="s">
        <v>174</v>
      </c>
    </row>
    <row r="166" ht="63.75">
      <c r="A166" s="1" t="s">
        <v>176</v>
      </c>
      <c r="E166" s="27" t="s">
        <v>11888</v>
      </c>
    </row>
    <row r="167">
      <c r="A167" s="1" t="s">
        <v>167</v>
      </c>
      <c r="B167" s="1">
        <v>40</v>
      </c>
      <c r="C167" s="26" t="s">
        <v>11889</v>
      </c>
      <c r="D167" t="s">
        <v>169</v>
      </c>
      <c r="E167" s="27" t="s">
        <v>11890</v>
      </c>
      <c r="F167" s="28" t="s">
        <v>207</v>
      </c>
      <c r="G167" s="29">
        <v>21</v>
      </c>
      <c r="H167" s="28">
        <v>0</v>
      </c>
      <c r="I167" s="30">
        <f>ROUND(G167*H167,P4)</f>
        <v>0</v>
      </c>
      <c r="L167" s="31">
        <v>0</v>
      </c>
      <c r="M167" s="24">
        <f>ROUND(G167*L167,P4)</f>
        <v>0</v>
      </c>
      <c r="N167" s="25" t="s">
        <v>2420</v>
      </c>
      <c r="O167" s="32">
        <f>M167*AA167</f>
        <v>0</v>
      </c>
      <c r="P167" s="1">
        <v>3</v>
      </c>
      <c r="AA167" s="1">
        <f>IF(P167=1,$O$3,IF(P167=2,$O$4,$O$5))</f>
        <v>0</v>
      </c>
    </row>
    <row r="168">
      <c r="A168" s="1" t="s">
        <v>173</v>
      </c>
      <c r="E168" s="27" t="s">
        <v>169</v>
      </c>
    </row>
    <row r="169">
      <c r="A169" s="1" t="s">
        <v>174</v>
      </c>
    </row>
    <row r="170" ht="38.25">
      <c r="A170" s="1" t="s">
        <v>176</v>
      </c>
      <c r="E170" s="27" t="s">
        <v>11891</v>
      </c>
    </row>
    <row r="171">
      <c r="A171" s="1" t="s">
        <v>167</v>
      </c>
      <c r="B171" s="1">
        <v>41</v>
      </c>
      <c r="C171" s="26" t="s">
        <v>11892</v>
      </c>
      <c r="D171" t="s">
        <v>169</v>
      </c>
      <c r="E171" s="27" t="s">
        <v>11893</v>
      </c>
      <c r="F171" s="28" t="s">
        <v>207</v>
      </c>
      <c r="G171" s="29">
        <v>7</v>
      </c>
      <c r="H171" s="28">
        <v>0</v>
      </c>
      <c r="I171" s="30">
        <f>ROUND(G171*H171,P4)</f>
        <v>0</v>
      </c>
      <c r="L171" s="31">
        <v>0</v>
      </c>
      <c r="M171" s="24">
        <f>ROUND(G171*L171,P4)</f>
        <v>0</v>
      </c>
      <c r="N171" s="25" t="s">
        <v>2420</v>
      </c>
      <c r="O171" s="32">
        <f>M171*AA171</f>
        <v>0</v>
      </c>
      <c r="P171" s="1">
        <v>3</v>
      </c>
      <c r="AA171" s="1">
        <f>IF(P171=1,$O$3,IF(P171=2,$O$4,$O$5))</f>
        <v>0</v>
      </c>
    </row>
    <row r="172">
      <c r="A172" s="1" t="s">
        <v>173</v>
      </c>
      <c r="E172" s="27" t="s">
        <v>169</v>
      </c>
    </row>
    <row r="173">
      <c r="A173" s="1" t="s">
        <v>174</v>
      </c>
    </row>
    <row r="174" ht="25.5">
      <c r="A174" s="1" t="s">
        <v>176</v>
      </c>
      <c r="E174" s="27" t="s">
        <v>11894</v>
      </c>
    </row>
    <row r="175">
      <c r="A175" s="1" t="s">
        <v>167</v>
      </c>
      <c r="B175" s="1">
        <v>42</v>
      </c>
      <c r="C175" s="26" t="s">
        <v>11895</v>
      </c>
      <c r="D175" t="s">
        <v>169</v>
      </c>
      <c r="E175" s="27" t="s">
        <v>11896</v>
      </c>
      <c r="F175" s="28" t="s">
        <v>207</v>
      </c>
      <c r="G175" s="29">
        <v>4</v>
      </c>
      <c r="H175" s="28">
        <v>0</v>
      </c>
      <c r="I175" s="30">
        <f>ROUND(G175*H175,P4)</f>
        <v>0</v>
      </c>
      <c r="L175" s="31">
        <v>0</v>
      </c>
      <c r="M175" s="24">
        <f>ROUND(G175*L175,P4)</f>
        <v>0</v>
      </c>
      <c r="N175" s="25" t="s">
        <v>2420</v>
      </c>
      <c r="O175" s="32">
        <f>M175*AA175</f>
        <v>0</v>
      </c>
      <c r="P175" s="1">
        <v>3</v>
      </c>
      <c r="AA175" s="1">
        <f>IF(P175=1,$O$3,IF(P175=2,$O$4,$O$5))</f>
        <v>0</v>
      </c>
    </row>
    <row r="176">
      <c r="A176" s="1" t="s">
        <v>173</v>
      </c>
      <c r="E176" s="27" t="s">
        <v>169</v>
      </c>
    </row>
    <row r="177">
      <c r="A177" s="1" t="s">
        <v>174</v>
      </c>
    </row>
    <row r="178" ht="25.5">
      <c r="A178" s="1" t="s">
        <v>176</v>
      </c>
      <c r="E178" s="27" t="s">
        <v>11897</v>
      </c>
    </row>
    <row r="179">
      <c r="A179" s="1" t="s">
        <v>167</v>
      </c>
      <c r="B179" s="1">
        <v>43</v>
      </c>
      <c r="C179" s="26" t="s">
        <v>11898</v>
      </c>
      <c r="D179" t="s">
        <v>169</v>
      </c>
      <c r="E179" s="27" t="s">
        <v>11899</v>
      </c>
      <c r="F179" s="28" t="s">
        <v>207</v>
      </c>
      <c r="G179" s="29">
        <v>2</v>
      </c>
      <c r="H179" s="28">
        <v>0</v>
      </c>
      <c r="I179" s="30">
        <f>ROUND(G179*H179,P4)</f>
        <v>0</v>
      </c>
      <c r="L179" s="31">
        <v>0</v>
      </c>
      <c r="M179" s="24">
        <f>ROUND(G179*L179,P4)</f>
        <v>0</v>
      </c>
      <c r="N179" s="25" t="s">
        <v>2420</v>
      </c>
      <c r="O179" s="32">
        <f>M179*AA179</f>
        <v>0</v>
      </c>
      <c r="P179" s="1">
        <v>3</v>
      </c>
      <c r="AA179" s="1">
        <f>IF(P179=1,$O$3,IF(P179=2,$O$4,$O$5))</f>
        <v>0</v>
      </c>
    </row>
    <row r="180">
      <c r="A180" s="1" t="s">
        <v>173</v>
      </c>
      <c r="E180" s="27" t="s">
        <v>169</v>
      </c>
    </row>
    <row r="181">
      <c r="A181" s="1" t="s">
        <v>174</v>
      </c>
    </row>
    <row r="182" ht="25.5">
      <c r="A182" s="1" t="s">
        <v>176</v>
      </c>
      <c r="E182" s="27" t="s">
        <v>11900</v>
      </c>
    </row>
    <row r="183">
      <c r="A183" s="1" t="s">
        <v>164</v>
      </c>
      <c r="C183" s="22" t="s">
        <v>603</v>
      </c>
      <c r="E183" s="23" t="s">
        <v>11901</v>
      </c>
      <c r="L183" s="24">
        <f>SUMIFS(L184:L319,A184:A319,"P")</f>
        <v>0</v>
      </c>
      <c r="M183" s="24">
        <f>SUMIFS(M184:M319,A184:A319,"P")</f>
        <v>0</v>
      </c>
      <c r="N183" s="25"/>
    </row>
    <row r="184">
      <c r="A184" s="1" t="s">
        <v>167</v>
      </c>
      <c r="B184" s="1">
        <v>44</v>
      </c>
      <c r="C184" s="26" t="s">
        <v>1348</v>
      </c>
      <c r="D184" t="s">
        <v>169</v>
      </c>
      <c r="E184" s="27" t="s">
        <v>1349</v>
      </c>
      <c r="F184" s="28" t="s">
        <v>207</v>
      </c>
      <c r="G184" s="29">
        <v>2444</v>
      </c>
      <c r="H184" s="28">
        <v>0</v>
      </c>
      <c r="I184" s="30">
        <f>ROUND(G184*H184,P4)</f>
        <v>0</v>
      </c>
      <c r="L184" s="31">
        <v>0</v>
      </c>
      <c r="M184" s="24">
        <f>ROUND(G184*L184,P4)</f>
        <v>0</v>
      </c>
      <c r="N184" s="25" t="s">
        <v>11186</v>
      </c>
      <c r="O184" s="32">
        <f>M184*AA184</f>
        <v>0</v>
      </c>
      <c r="P184" s="1">
        <v>3</v>
      </c>
      <c r="AA184" s="1">
        <f>IF(P184=1,$O$3,IF(P184=2,$O$4,$O$5))</f>
        <v>0</v>
      </c>
    </row>
    <row r="185">
      <c r="A185" s="1" t="s">
        <v>173</v>
      </c>
      <c r="E185" s="27" t="s">
        <v>169</v>
      </c>
    </row>
    <row r="186">
      <c r="A186" s="1" t="s">
        <v>174</v>
      </c>
    </row>
    <row r="187">
      <c r="A187" s="1" t="s">
        <v>176</v>
      </c>
      <c r="E187" s="27" t="s">
        <v>169</v>
      </c>
    </row>
    <row r="188" ht="25.5">
      <c r="A188" s="1" t="s">
        <v>167</v>
      </c>
      <c r="B188" s="1">
        <v>45</v>
      </c>
      <c r="C188" s="26" t="s">
        <v>11902</v>
      </c>
      <c r="D188" t="s">
        <v>169</v>
      </c>
      <c r="E188" s="27" t="s">
        <v>11903</v>
      </c>
      <c r="F188" s="28" t="s">
        <v>171</v>
      </c>
      <c r="G188" s="29">
        <v>15</v>
      </c>
      <c r="H188" s="28">
        <v>0</v>
      </c>
      <c r="I188" s="30">
        <f>ROUND(G188*H188,P4)</f>
        <v>0</v>
      </c>
      <c r="L188" s="31">
        <v>0</v>
      </c>
      <c r="M188" s="24">
        <f>ROUND(G188*L188,P4)</f>
        <v>0</v>
      </c>
      <c r="N188" s="25" t="s">
        <v>11186</v>
      </c>
      <c r="O188" s="32">
        <f>M188*AA188</f>
        <v>0</v>
      </c>
      <c r="P188" s="1">
        <v>3</v>
      </c>
      <c r="AA188" s="1">
        <f>IF(P188=1,$O$3,IF(P188=2,$O$4,$O$5))</f>
        <v>0</v>
      </c>
    </row>
    <row r="189">
      <c r="A189" s="1" t="s">
        <v>173</v>
      </c>
      <c r="E189" s="27" t="s">
        <v>169</v>
      </c>
    </row>
    <row r="190">
      <c r="A190" s="1" t="s">
        <v>174</v>
      </c>
    </row>
    <row r="191">
      <c r="A191" s="1" t="s">
        <v>176</v>
      </c>
      <c r="E191" s="27" t="s">
        <v>169</v>
      </c>
    </row>
    <row r="192">
      <c r="A192" s="1" t="s">
        <v>167</v>
      </c>
      <c r="B192" s="1">
        <v>46</v>
      </c>
      <c r="C192" s="26" t="s">
        <v>11904</v>
      </c>
      <c r="D192" t="s">
        <v>169</v>
      </c>
      <c r="E192" s="27" t="s">
        <v>11905</v>
      </c>
      <c r="F192" s="28" t="s">
        <v>171</v>
      </c>
      <c r="G192" s="29">
        <v>125</v>
      </c>
      <c r="H192" s="28">
        <v>0</v>
      </c>
      <c r="I192" s="30">
        <f>ROUND(G192*H192,P4)</f>
        <v>0</v>
      </c>
      <c r="L192" s="31">
        <v>0</v>
      </c>
      <c r="M192" s="24">
        <f>ROUND(G192*L192,P4)</f>
        <v>0</v>
      </c>
      <c r="N192" s="25" t="s">
        <v>11186</v>
      </c>
      <c r="O192" s="32">
        <f>M192*AA192</f>
        <v>0</v>
      </c>
      <c r="P192" s="1">
        <v>3</v>
      </c>
      <c r="AA192" s="1">
        <f>IF(P192=1,$O$3,IF(P192=2,$O$4,$O$5))</f>
        <v>0</v>
      </c>
    </row>
    <row r="193">
      <c r="A193" s="1" t="s">
        <v>173</v>
      </c>
      <c r="E193" s="27" t="s">
        <v>169</v>
      </c>
    </row>
    <row r="194">
      <c r="A194" s="1" t="s">
        <v>174</v>
      </c>
    </row>
    <row r="195">
      <c r="A195" s="1" t="s">
        <v>176</v>
      </c>
      <c r="E195" s="27" t="s">
        <v>169</v>
      </c>
    </row>
    <row r="196" ht="25.5">
      <c r="A196" s="1" t="s">
        <v>167</v>
      </c>
      <c r="B196" s="1">
        <v>47</v>
      </c>
      <c r="C196" s="26" t="s">
        <v>11906</v>
      </c>
      <c r="D196" t="s">
        <v>169</v>
      </c>
      <c r="E196" s="27" t="s">
        <v>11907</v>
      </c>
      <c r="F196" s="28" t="s">
        <v>171</v>
      </c>
      <c r="G196" s="29">
        <v>1005</v>
      </c>
      <c r="H196" s="28">
        <v>0</v>
      </c>
      <c r="I196" s="30">
        <f>ROUND(G196*H196,P4)</f>
        <v>0</v>
      </c>
      <c r="L196" s="31">
        <v>0</v>
      </c>
      <c r="M196" s="24">
        <f>ROUND(G196*L196,P4)</f>
        <v>0</v>
      </c>
      <c r="N196" s="25" t="s">
        <v>11186</v>
      </c>
      <c r="O196" s="32">
        <f>M196*AA196</f>
        <v>0</v>
      </c>
      <c r="P196" s="1">
        <v>3</v>
      </c>
      <c r="AA196" s="1">
        <f>IF(P196=1,$O$3,IF(P196=2,$O$4,$O$5))</f>
        <v>0</v>
      </c>
    </row>
    <row r="197">
      <c r="A197" s="1" t="s">
        <v>173</v>
      </c>
      <c r="E197" s="27" t="s">
        <v>169</v>
      </c>
    </row>
    <row r="198">
      <c r="A198" s="1" t="s">
        <v>174</v>
      </c>
    </row>
    <row r="199">
      <c r="A199" s="1" t="s">
        <v>176</v>
      </c>
      <c r="E199" s="27" t="s">
        <v>169</v>
      </c>
    </row>
    <row r="200" ht="25.5">
      <c r="A200" s="1" t="s">
        <v>167</v>
      </c>
      <c r="B200" s="1">
        <v>48</v>
      </c>
      <c r="C200" s="26" t="s">
        <v>11908</v>
      </c>
      <c r="D200" t="s">
        <v>169</v>
      </c>
      <c r="E200" s="27" t="s">
        <v>11909</v>
      </c>
      <c r="F200" s="28" t="s">
        <v>171</v>
      </c>
      <c r="G200" s="29">
        <v>1087</v>
      </c>
      <c r="H200" s="28">
        <v>0</v>
      </c>
      <c r="I200" s="30">
        <f>ROUND(G200*H200,P4)</f>
        <v>0</v>
      </c>
      <c r="L200" s="31">
        <v>0</v>
      </c>
      <c r="M200" s="24">
        <f>ROUND(G200*L200,P4)</f>
        <v>0</v>
      </c>
      <c r="N200" s="25" t="s">
        <v>11186</v>
      </c>
      <c r="O200" s="32">
        <f>M200*AA200</f>
        <v>0</v>
      </c>
      <c r="P200" s="1">
        <v>3</v>
      </c>
      <c r="AA200" s="1">
        <f>IF(P200=1,$O$3,IF(P200=2,$O$4,$O$5))</f>
        <v>0</v>
      </c>
    </row>
    <row r="201">
      <c r="A201" s="1" t="s">
        <v>173</v>
      </c>
      <c r="E201" s="27" t="s">
        <v>169</v>
      </c>
    </row>
    <row r="202">
      <c r="A202" s="1" t="s">
        <v>174</v>
      </c>
    </row>
    <row r="203">
      <c r="A203" s="1" t="s">
        <v>176</v>
      </c>
      <c r="E203" s="27" t="s">
        <v>169</v>
      </c>
    </row>
    <row r="204" ht="25.5">
      <c r="A204" s="1" t="s">
        <v>167</v>
      </c>
      <c r="B204" s="1">
        <v>49</v>
      </c>
      <c r="C204" s="26" t="s">
        <v>11910</v>
      </c>
      <c r="D204" t="s">
        <v>169</v>
      </c>
      <c r="E204" s="27" t="s">
        <v>11911</v>
      </c>
      <c r="F204" s="28" t="s">
        <v>171</v>
      </c>
      <c r="G204" s="29">
        <v>172</v>
      </c>
      <c r="H204" s="28">
        <v>0</v>
      </c>
      <c r="I204" s="30">
        <f>ROUND(G204*H204,P4)</f>
        <v>0</v>
      </c>
      <c r="L204" s="31">
        <v>0</v>
      </c>
      <c r="M204" s="24">
        <f>ROUND(G204*L204,P4)</f>
        <v>0</v>
      </c>
      <c r="N204" s="25" t="s">
        <v>11186</v>
      </c>
      <c r="O204" s="32">
        <f>M204*AA204</f>
        <v>0</v>
      </c>
      <c r="P204" s="1">
        <v>3</v>
      </c>
      <c r="AA204" s="1">
        <f>IF(P204=1,$O$3,IF(P204=2,$O$4,$O$5))</f>
        <v>0</v>
      </c>
    </row>
    <row r="205">
      <c r="A205" s="1" t="s">
        <v>173</v>
      </c>
      <c r="E205" s="27" t="s">
        <v>169</v>
      </c>
    </row>
    <row r="206">
      <c r="A206" s="1" t="s">
        <v>174</v>
      </c>
    </row>
    <row r="207">
      <c r="A207" s="1" t="s">
        <v>176</v>
      </c>
      <c r="E207" s="27" t="s">
        <v>169</v>
      </c>
    </row>
    <row r="208" ht="25.5">
      <c r="A208" s="1" t="s">
        <v>167</v>
      </c>
      <c r="B208" s="1">
        <v>50</v>
      </c>
      <c r="C208" s="26" t="s">
        <v>11912</v>
      </c>
      <c r="D208" t="s">
        <v>169</v>
      </c>
      <c r="E208" s="27" t="s">
        <v>11913</v>
      </c>
      <c r="F208" s="28" t="s">
        <v>171</v>
      </c>
      <c r="G208" s="29">
        <v>15</v>
      </c>
      <c r="H208" s="28">
        <v>0</v>
      </c>
      <c r="I208" s="30">
        <f>ROUND(G208*H208,P4)</f>
        <v>0</v>
      </c>
      <c r="L208" s="31">
        <v>0</v>
      </c>
      <c r="M208" s="24">
        <f>ROUND(G208*L208,P4)</f>
        <v>0</v>
      </c>
      <c r="N208" s="25" t="s">
        <v>11186</v>
      </c>
      <c r="O208" s="32">
        <f>M208*AA208</f>
        <v>0</v>
      </c>
      <c r="P208" s="1">
        <v>3</v>
      </c>
      <c r="AA208" s="1">
        <f>IF(P208=1,$O$3,IF(P208=2,$O$4,$O$5))</f>
        <v>0</v>
      </c>
    </row>
    <row r="209">
      <c r="A209" s="1" t="s">
        <v>173</v>
      </c>
      <c r="E209" s="27" t="s">
        <v>169</v>
      </c>
    </row>
    <row r="210">
      <c r="A210" s="1" t="s">
        <v>174</v>
      </c>
    </row>
    <row r="211">
      <c r="A211" s="1" t="s">
        <v>176</v>
      </c>
      <c r="E211" s="27" t="s">
        <v>169</v>
      </c>
    </row>
    <row r="212">
      <c r="A212" s="1" t="s">
        <v>167</v>
      </c>
      <c r="B212" s="1">
        <v>51</v>
      </c>
      <c r="C212" s="26" t="s">
        <v>11914</v>
      </c>
      <c r="D212" t="s">
        <v>169</v>
      </c>
      <c r="E212" s="27" t="s">
        <v>11915</v>
      </c>
      <c r="F212" s="28" t="s">
        <v>171</v>
      </c>
      <c r="G212" s="29">
        <v>3527</v>
      </c>
      <c r="H212" s="28">
        <v>0</v>
      </c>
      <c r="I212" s="30">
        <f>ROUND(G212*H212,P4)</f>
        <v>0</v>
      </c>
      <c r="L212" s="31">
        <v>0</v>
      </c>
      <c r="M212" s="24">
        <f>ROUND(G212*L212,P4)</f>
        <v>0</v>
      </c>
      <c r="N212" s="25" t="s">
        <v>11186</v>
      </c>
      <c r="O212" s="32">
        <f>M212*AA212</f>
        <v>0</v>
      </c>
      <c r="P212" s="1">
        <v>3</v>
      </c>
      <c r="AA212" s="1">
        <f>IF(P212=1,$O$3,IF(P212=2,$O$4,$O$5))</f>
        <v>0</v>
      </c>
    </row>
    <row r="213" ht="38.25">
      <c r="A213" s="1" t="s">
        <v>173</v>
      </c>
      <c r="E213" s="27" t="s">
        <v>11916</v>
      </c>
    </row>
    <row r="214">
      <c r="A214" s="1" t="s">
        <v>174</v>
      </c>
    </row>
    <row r="215">
      <c r="A215" s="1" t="s">
        <v>176</v>
      </c>
      <c r="E215" s="27" t="s">
        <v>169</v>
      </c>
    </row>
    <row r="216" ht="25.5">
      <c r="A216" s="1" t="s">
        <v>167</v>
      </c>
      <c r="B216" s="1">
        <v>52</v>
      </c>
      <c r="C216" s="26" t="s">
        <v>11917</v>
      </c>
      <c r="D216" t="s">
        <v>169</v>
      </c>
      <c r="E216" s="27" t="s">
        <v>11918</v>
      </c>
      <c r="F216" s="28" t="s">
        <v>171</v>
      </c>
      <c r="G216" s="29">
        <v>708</v>
      </c>
      <c r="H216" s="28">
        <v>0</v>
      </c>
      <c r="I216" s="30">
        <f>ROUND(G216*H216,P4)</f>
        <v>0</v>
      </c>
      <c r="L216" s="31">
        <v>0</v>
      </c>
      <c r="M216" s="24">
        <f>ROUND(G216*L216,P4)</f>
        <v>0</v>
      </c>
      <c r="N216" s="25" t="s">
        <v>11186</v>
      </c>
      <c r="O216" s="32">
        <f>M216*AA216</f>
        <v>0</v>
      </c>
      <c r="P216" s="1">
        <v>3</v>
      </c>
      <c r="AA216" s="1">
        <f>IF(P216=1,$O$3,IF(P216=2,$O$4,$O$5))</f>
        <v>0</v>
      </c>
    </row>
    <row r="217">
      <c r="A217" s="1" t="s">
        <v>173</v>
      </c>
      <c r="E217" s="27" t="s">
        <v>169</v>
      </c>
    </row>
    <row r="218">
      <c r="A218" s="1" t="s">
        <v>174</v>
      </c>
    </row>
    <row r="219">
      <c r="A219" s="1" t="s">
        <v>176</v>
      </c>
      <c r="E219" s="27" t="s">
        <v>169</v>
      </c>
    </row>
    <row r="220">
      <c r="A220" s="1" t="s">
        <v>167</v>
      </c>
      <c r="B220" s="1">
        <v>53</v>
      </c>
      <c r="C220" s="26" t="s">
        <v>4084</v>
      </c>
      <c r="D220" t="s">
        <v>169</v>
      </c>
      <c r="E220" s="27" t="s">
        <v>11919</v>
      </c>
      <c r="F220" s="28" t="s">
        <v>171</v>
      </c>
      <c r="G220" s="29">
        <v>68</v>
      </c>
      <c r="H220" s="28">
        <v>0</v>
      </c>
      <c r="I220" s="30">
        <f>ROUND(G220*H220,P4)</f>
        <v>0</v>
      </c>
      <c r="L220" s="31">
        <v>0</v>
      </c>
      <c r="M220" s="24">
        <f>ROUND(G220*L220,P4)</f>
        <v>0</v>
      </c>
      <c r="N220" s="25" t="s">
        <v>11186</v>
      </c>
      <c r="O220" s="32">
        <f>M220*AA220</f>
        <v>0</v>
      </c>
      <c r="P220" s="1">
        <v>3</v>
      </c>
      <c r="AA220" s="1">
        <f>IF(P220=1,$O$3,IF(P220=2,$O$4,$O$5))</f>
        <v>0</v>
      </c>
    </row>
    <row r="221">
      <c r="A221" s="1" t="s">
        <v>173</v>
      </c>
      <c r="E221" s="27" t="s">
        <v>169</v>
      </c>
    </row>
    <row r="222">
      <c r="A222" s="1" t="s">
        <v>174</v>
      </c>
    </row>
    <row r="223">
      <c r="A223" s="1" t="s">
        <v>176</v>
      </c>
      <c r="E223" s="27" t="s">
        <v>169</v>
      </c>
    </row>
    <row r="224">
      <c r="A224" s="1" t="s">
        <v>167</v>
      </c>
      <c r="B224" s="1">
        <v>54</v>
      </c>
      <c r="C224" s="26" t="s">
        <v>11920</v>
      </c>
      <c r="D224" t="s">
        <v>169</v>
      </c>
      <c r="E224" s="27" t="s">
        <v>11921</v>
      </c>
      <c r="F224" s="28" t="s">
        <v>171</v>
      </c>
      <c r="G224" s="29">
        <v>861</v>
      </c>
      <c r="H224" s="28">
        <v>0</v>
      </c>
      <c r="I224" s="30">
        <f>ROUND(G224*H224,P4)</f>
        <v>0</v>
      </c>
      <c r="L224" s="31">
        <v>0</v>
      </c>
      <c r="M224" s="24">
        <f>ROUND(G224*L224,P4)</f>
        <v>0</v>
      </c>
      <c r="N224" s="25" t="s">
        <v>11186</v>
      </c>
      <c r="O224" s="32">
        <f>M224*AA224</f>
        <v>0</v>
      </c>
      <c r="P224" s="1">
        <v>3</v>
      </c>
      <c r="AA224" s="1">
        <f>IF(P224=1,$O$3,IF(P224=2,$O$4,$O$5))</f>
        <v>0</v>
      </c>
    </row>
    <row r="225">
      <c r="A225" s="1" t="s">
        <v>173</v>
      </c>
      <c r="E225" s="27" t="s">
        <v>169</v>
      </c>
    </row>
    <row r="226">
      <c r="A226" s="1" t="s">
        <v>174</v>
      </c>
    </row>
    <row r="227">
      <c r="A227" s="1" t="s">
        <v>176</v>
      </c>
      <c r="E227" s="27" t="s">
        <v>169</v>
      </c>
    </row>
    <row r="228">
      <c r="A228" s="1" t="s">
        <v>167</v>
      </c>
      <c r="B228" s="1">
        <v>55</v>
      </c>
      <c r="C228" s="26" t="s">
        <v>11922</v>
      </c>
      <c r="D228" t="s">
        <v>169</v>
      </c>
      <c r="E228" s="27" t="s">
        <v>11923</v>
      </c>
      <c r="F228" s="28" t="s">
        <v>171</v>
      </c>
      <c r="G228" s="29">
        <v>125</v>
      </c>
      <c r="H228" s="28">
        <v>0</v>
      </c>
      <c r="I228" s="30">
        <f>ROUND(G228*H228,P4)</f>
        <v>0</v>
      </c>
      <c r="L228" s="31">
        <v>0</v>
      </c>
      <c r="M228" s="24">
        <f>ROUND(G228*L228,P4)</f>
        <v>0</v>
      </c>
      <c r="N228" s="25" t="s">
        <v>11186</v>
      </c>
      <c r="O228" s="32">
        <f>M228*AA228</f>
        <v>0</v>
      </c>
      <c r="P228" s="1">
        <v>3</v>
      </c>
      <c r="AA228" s="1">
        <f>IF(P228=1,$O$3,IF(P228=2,$O$4,$O$5))</f>
        <v>0</v>
      </c>
    </row>
    <row r="229">
      <c r="A229" s="1" t="s">
        <v>173</v>
      </c>
      <c r="E229" s="27" t="s">
        <v>169</v>
      </c>
    </row>
    <row r="230">
      <c r="A230" s="1" t="s">
        <v>174</v>
      </c>
    </row>
    <row r="231">
      <c r="A231" s="1" t="s">
        <v>176</v>
      </c>
      <c r="E231" s="27" t="s">
        <v>169</v>
      </c>
    </row>
    <row r="232">
      <c r="A232" s="1" t="s">
        <v>167</v>
      </c>
      <c r="B232" s="1">
        <v>56</v>
      </c>
      <c r="C232" s="26" t="s">
        <v>11924</v>
      </c>
      <c r="D232" t="s">
        <v>169</v>
      </c>
      <c r="E232" s="27" t="s">
        <v>11925</v>
      </c>
      <c r="F232" s="28" t="s">
        <v>171</v>
      </c>
      <c r="G232" s="29">
        <v>35</v>
      </c>
      <c r="H232" s="28">
        <v>0</v>
      </c>
      <c r="I232" s="30">
        <f>ROUND(G232*H232,P4)</f>
        <v>0</v>
      </c>
      <c r="L232" s="31">
        <v>0</v>
      </c>
      <c r="M232" s="24">
        <f>ROUND(G232*L232,P4)</f>
        <v>0</v>
      </c>
      <c r="N232" s="25" t="s">
        <v>11186</v>
      </c>
      <c r="O232" s="32">
        <f>M232*AA232</f>
        <v>0</v>
      </c>
      <c r="P232" s="1">
        <v>3</v>
      </c>
      <c r="AA232" s="1">
        <f>IF(P232=1,$O$3,IF(P232=2,$O$4,$O$5))</f>
        <v>0</v>
      </c>
    </row>
    <row r="233">
      <c r="A233" s="1" t="s">
        <v>173</v>
      </c>
      <c r="E233" s="27" t="s">
        <v>169</v>
      </c>
    </row>
    <row r="234">
      <c r="A234" s="1" t="s">
        <v>174</v>
      </c>
    </row>
    <row r="235">
      <c r="A235" s="1" t="s">
        <v>176</v>
      </c>
      <c r="E235" s="27" t="s">
        <v>169</v>
      </c>
    </row>
    <row r="236">
      <c r="A236" s="1" t="s">
        <v>167</v>
      </c>
      <c r="B236" s="1">
        <v>57</v>
      </c>
      <c r="C236" s="26" t="s">
        <v>11926</v>
      </c>
      <c r="D236" t="s">
        <v>169</v>
      </c>
      <c r="E236" s="27" t="s">
        <v>11927</v>
      </c>
      <c r="F236" s="28" t="s">
        <v>171</v>
      </c>
      <c r="G236" s="29">
        <v>10</v>
      </c>
      <c r="H236" s="28">
        <v>0</v>
      </c>
      <c r="I236" s="30">
        <f>ROUND(G236*H236,P4)</f>
        <v>0</v>
      </c>
      <c r="L236" s="31">
        <v>0</v>
      </c>
      <c r="M236" s="24">
        <f>ROUND(G236*L236,P4)</f>
        <v>0</v>
      </c>
      <c r="N236" s="25" t="s">
        <v>11186</v>
      </c>
      <c r="O236" s="32">
        <f>M236*AA236</f>
        <v>0</v>
      </c>
      <c r="P236" s="1">
        <v>3</v>
      </c>
      <c r="AA236" s="1">
        <f>IF(P236=1,$O$3,IF(P236=2,$O$4,$O$5))</f>
        <v>0</v>
      </c>
    </row>
    <row r="237">
      <c r="A237" s="1" t="s">
        <v>173</v>
      </c>
      <c r="E237" s="27" t="s">
        <v>169</v>
      </c>
    </row>
    <row r="238">
      <c r="A238" s="1" t="s">
        <v>174</v>
      </c>
    </row>
    <row r="239">
      <c r="A239" s="1" t="s">
        <v>176</v>
      </c>
      <c r="E239" s="27" t="s">
        <v>169</v>
      </c>
    </row>
    <row r="240">
      <c r="A240" s="1" t="s">
        <v>167</v>
      </c>
      <c r="B240" s="1">
        <v>58</v>
      </c>
      <c r="C240" s="26" t="s">
        <v>11928</v>
      </c>
      <c r="D240" t="s">
        <v>169</v>
      </c>
      <c r="E240" s="27" t="s">
        <v>11929</v>
      </c>
      <c r="F240" s="28" t="s">
        <v>171</v>
      </c>
      <c r="G240" s="29">
        <v>125</v>
      </c>
      <c r="H240" s="28">
        <v>0</v>
      </c>
      <c r="I240" s="30">
        <f>ROUND(G240*H240,P4)</f>
        <v>0</v>
      </c>
      <c r="L240" s="31">
        <v>0</v>
      </c>
      <c r="M240" s="24">
        <f>ROUND(G240*L240,P4)</f>
        <v>0</v>
      </c>
      <c r="N240" s="25" t="s">
        <v>11186</v>
      </c>
      <c r="O240" s="32">
        <f>M240*AA240</f>
        <v>0</v>
      </c>
      <c r="P240" s="1">
        <v>3</v>
      </c>
      <c r="AA240" s="1">
        <f>IF(P240=1,$O$3,IF(P240=2,$O$4,$O$5))</f>
        <v>0</v>
      </c>
    </row>
    <row r="241">
      <c r="A241" s="1" t="s">
        <v>173</v>
      </c>
      <c r="E241" s="27" t="s">
        <v>169</v>
      </c>
    </row>
    <row r="242">
      <c r="A242" s="1" t="s">
        <v>174</v>
      </c>
    </row>
    <row r="243">
      <c r="A243" s="1" t="s">
        <v>176</v>
      </c>
      <c r="E243" s="27" t="s">
        <v>169</v>
      </c>
    </row>
    <row r="244">
      <c r="A244" s="1" t="s">
        <v>167</v>
      </c>
      <c r="B244" s="1">
        <v>59</v>
      </c>
      <c r="C244" s="26" t="s">
        <v>11930</v>
      </c>
      <c r="D244" t="s">
        <v>169</v>
      </c>
      <c r="E244" s="27" t="s">
        <v>11931</v>
      </c>
      <c r="F244" s="28" t="s">
        <v>171</v>
      </c>
      <c r="G244" s="29">
        <v>35</v>
      </c>
      <c r="H244" s="28">
        <v>0</v>
      </c>
      <c r="I244" s="30">
        <f>ROUND(G244*H244,P4)</f>
        <v>0</v>
      </c>
      <c r="L244" s="31">
        <v>0</v>
      </c>
      <c r="M244" s="24">
        <f>ROUND(G244*L244,P4)</f>
        <v>0</v>
      </c>
      <c r="N244" s="25" t="s">
        <v>11186</v>
      </c>
      <c r="O244" s="32">
        <f>M244*AA244</f>
        <v>0</v>
      </c>
      <c r="P244" s="1">
        <v>3</v>
      </c>
      <c r="AA244" s="1">
        <f>IF(P244=1,$O$3,IF(P244=2,$O$4,$O$5))</f>
        <v>0</v>
      </c>
    </row>
    <row r="245">
      <c r="A245" s="1" t="s">
        <v>173</v>
      </c>
      <c r="E245" s="27" t="s">
        <v>169</v>
      </c>
    </row>
    <row r="246">
      <c r="A246" s="1" t="s">
        <v>174</v>
      </c>
    </row>
    <row r="247">
      <c r="A247" s="1" t="s">
        <v>176</v>
      </c>
      <c r="E247" s="27" t="s">
        <v>169</v>
      </c>
    </row>
    <row r="248">
      <c r="A248" s="1" t="s">
        <v>167</v>
      </c>
      <c r="B248" s="1">
        <v>60</v>
      </c>
      <c r="C248" s="26" t="s">
        <v>11932</v>
      </c>
      <c r="D248" t="s">
        <v>169</v>
      </c>
      <c r="E248" s="27" t="s">
        <v>11933</v>
      </c>
      <c r="F248" s="28" t="s">
        <v>171</v>
      </c>
      <c r="G248" s="29">
        <v>10</v>
      </c>
      <c r="H248" s="28">
        <v>0</v>
      </c>
      <c r="I248" s="30">
        <f>ROUND(G248*H248,P4)</f>
        <v>0</v>
      </c>
      <c r="L248" s="31">
        <v>0</v>
      </c>
      <c r="M248" s="24">
        <f>ROUND(G248*L248,P4)</f>
        <v>0</v>
      </c>
      <c r="N248" s="25" t="s">
        <v>11186</v>
      </c>
      <c r="O248" s="32">
        <f>M248*AA248</f>
        <v>0</v>
      </c>
      <c r="P248" s="1">
        <v>3</v>
      </c>
      <c r="AA248" s="1">
        <f>IF(P248=1,$O$3,IF(P248=2,$O$4,$O$5))</f>
        <v>0</v>
      </c>
    </row>
    <row r="249">
      <c r="A249" s="1" t="s">
        <v>173</v>
      </c>
      <c r="E249" s="27" t="s">
        <v>169</v>
      </c>
    </row>
    <row r="250">
      <c r="A250" s="1" t="s">
        <v>174</v>
      </c>
    </row>
    <row r="251">
      <c r="A251" s="1" t="s">
        <v>176</v>
      </c>
      <c r="E251" s="27" t="s">
        <v>169</v>
      </c>
    </row>
    <row r="252" ht="25.5">
      <c r="A252" s="1" t="s">
        <v>167</v>
      </c>
      <c r="B252" s="1">
        <v>61</v>
      </c>
      <c r="C252" s="26" t="s">
        <v>411</v>
      </c>
      <c r="D252" t="s">
        <v>169</v>
      </c>
      <c r="E252" s="27" t="s">
        <v>412</v>
      </c>
      <c r="F252" s="28" t="s">
        <v>171</v>
      </c>
      <c r="G252" s="29">
        <v>1005</v>
      </c>
      <c r="H252" s="28">
        <v>0</v>
      </c>
      <c r="I252" s="30">
        <f>ROUND(G252*H252,P4)</f>
        <v>0</v>
      </c>
      <c r="L252" s="31">
        <v>0</v>
      </c>
      <c r="M252" s="24">
        <f>ROUND(G252*L252,P4)</f>
        <v>0</v>
      </c>
      <c r="N252" s="25" t="s">
        <v>11186</v>
      </c>
      <c r="O252" s="32">
        <f>M252*AA252</f>
        <v>0</v>
      </c>
      <c r="P252" s="1">
        <v>3</v>
      </c>
      <c r="AA252" s="1">
        <f>IF(P252=1,$O$3,IF(P252=2,$O$4,$O$5))</f>
        <v>0</v>
      </c>
    </row>
    <row r="253">
      <c r="A253" s="1" t="s">
        <v>173</v>
      </c>
      <c r="E253" s="27" t="s">
        <v>169</v>
      </c>
    </row>
    <row r="254">
      <c r="A254" s="1" t="s">
        <v>174</v>
      </c>
    </row>
    <row r="255">
      <c r="A255" s="1" t="s">
        <v>176</v>
      </c>
      <c r="E255" s="27" t="s">
        <v>169</v>
      </c>
    </row>
    <row r="256">
      <c r="A256" s="1" t="s">
        <v>167</v>
      </c>
      <c r="B256" s="1">
        <v>62</v>
      </c>
      <c r="C256" s="26" t="s">
        <v>11934</v>
      </c>
      <c r="D256" t="s">
        <v>169</v>
      </c>
      <c r="E256" s="27" t="s">
        <v>11935</v>
      </c>
      <c r="F256" s="28" t="s">
        <v>171</v>
      </c>
      <c r="G256" s="29">
        <v>1259</v>
      </c>
      <c r="H256" s="28">
        <v>0</v>
      </c>
      <c r="I256" s="30">
        <f>ROUND(G256*H256,P4)</f>
        <v>0</v>
      </c>
      <c r="L256" s="31">
        <v>0</v>
      </c>
      <c r="M256" s="24">
        <f>ROUND(G256*L256,P4)</f>
        <v>0</v>
      </c>
      <c r="N256" s="25" t="s">
        <v>11186</v>
      </c>
      <c r="O256" s="32">
        <f>M256*AA256</f>
        <v>0</v>
      </c>
      <c r="P256" s="1">
        <v>3</v>
      </c>
      <c r="AA256" s="1">
        <f>IF(P256=1,$O$3,IF(P256=2,$O$4,$O$5))</f>
        <v>0</v>
      </c>
    </row>
    <row r="257">
      <c r="A257" s="1" t="s">
        <v>173</v>
      </c>
      <c r="E257" s="27" t="s">
        <v>169</v>
      </c>
    </row>
    <row r="258">
      <c r="A258" s="1" t="s">
        <v>174</v>
      </c>
    </row>
    <row r="259">
      <c r="A259" s="1" t="s">
        <v>176</v>
      </c>
      <c r="E259" s="27" t="s">
        <v>169</v>
      </c>
    </row>
    <row r="260" ht="25.5">
      <c r="A260" s="1" t="s">
        <v>167</v>
      </c>
      <c r="B260" s="1">
        <v>63</v>
      </c>
      <c r="C260" s="26" t="s">
        <v>11936</v>
      </c>
      <c r="D260" t="s">
        <v>169</v>
      </c>
      <c r="E260" s="27" t="s">
        <v>11937</v>
      </c>
      <c r="F260" s="28" t="s">
        <v>207</v>
      </c>
      <c r="G260" s="29">
        <v>17</v>
      </c>
      <c r="H260" s="28">
        <v>0</v>
      </c>
      <c r="I260" s="30">
        <f>ROUND(G260*H260,P4)</f>
        <v>0</v>
      </c>
      <c r="L260" s="31">
        <v>0</v>
      </c>
      <c r="M260" s="24">
        <f>ROUND(G260*L260,P4)</f>
        <v>0</v>
      </c>
      <c r="N260" s="25" t="s">
        <v>11186</v>
      </c>
      <c r="O260" s="32">
        <f>M260*AA260</f>
        <v>0</v>
      </c>
      <c r="P260" s="1">
        <v>3</v>
      </c>
      <c r="AA260" s="1">
        <f>IF(P260=1,$O$3,IF(P260=2,$O$4,$O$5))</f>
        <v>0</v>
      </c>
    </row>
    <row r="261">
      <c r="A261" s="1" t="s">
        <v>173</v>
      </c>
      <c r="E261" s="27" t="s">
        <v>169</v>
      </c>
    </row>
    <row r="262">
      <c r="A262" s="1" t="s">
        <v>174</v>
      </c>
    </row>
    <row r="263">
      <c r="A263" s="1" t="s">
        <v>176</v>
      </c>
      <c r="E263" s="27" t="s">
        <v>169</v>
      </c>
    </row>
    <row r="264" ht="25.5">
      <c r="A264" s="1" t="s">
        <v>167</v>
      </c>
      <c r="B264" s="1">
        <v>64</v>
      </c>
      <c r="C264" s="26" t="s">
        <v>11938</v>
      </c>
      <c r="D264" t="s">
        <v>169</v>
      </c>
      <c r="E264" s="27" t="s">
        <v>11939</v>
      </c>
      <c r="F264" s="28" t="s">
        <v>207</v>
      </c>
      <c r="G264" s="29">
        <v>9</v>
      </c>
      <c r="H264" s="28">
        <v>0</v>
      </c>
      <c r="I264" s="30">
        <f>ROUND(G264*H264,P4)</f>
        <v>0</v>
      </c>
      <c r="L264" s="31">
        <v>0</v>
      </c>
      <c r="M264" s="24">
        <f>ROUND(G264*L264,P4)</f>
        <v>0</v>
      </c>
      <c r="N264" s="25" t="s">
        <v>11186</v>
      </c>
      <c r="O264" s="32">
        <f>M264*AA264</f>
        <v>0</v>
      </c>
      <c r="P264" s="1">
        <v>3</v>
      </c>
      <c r="AA264" s="1">
        <f>IF(P264=1,$O$3,IF(P264=2,$O$4,$O$5))</f>
        <v>0</v>
      </c>
    </row>
    <row r="265">
      <c r="A265" s="1" t="s">
        <v>173</v>
      </c>
      <c r="E265" s="27" t="s">
        <v>169</v>
      </c>
    </row>
    <row r="266">
      <c r="A266" s="1" t="s">
        <v>174</v>
      </c>
    </row>
    <row r="267">
      <c r="A267" s="1" t="s">
        <v>176</v>
      </c>
      <c r="E267" s="27" t="s">
        <v>169</v>
      </c>
    </row>
    <row r="268" ht="25.5">
      <c r="A268" s="1" t="s">
        <v>167</v>
      </c>
      <c r="B268" s="1">
        <v>65</v>
      </c>
      <c r="C268" s="26" t="s">
        <v>11940</v>
      </c>
      <c r="D268" t="s">
        <v>169</v>
      </c>
      <c r="E268" s="27" t="s">
        <v>11941</v>
      </c>
      <c r="F268" s="28" t="s">
        <v>207</v>
      </c>
      <c r="G268" s="29">
        <v>14</v>
      </c>
      <c r="H268" s="28">
        <v>0</v>
      </c>
      <c r="I268" s="30">
        <f>ROUND(G268*H268,P4)</f>
        <v>0</v>
      </c>
      <c r="L268" s="31">
        <v>0</v>
      </c>
      <c r="M268" s="24">
        <f>ROUND(G268*L268,P4)</f>
        <v>0</v>
      </c>
      <c r="N268" s="25" t="s">
        <v>11186</v>
      </c>
      <c r="O268" s="32">
        <f>M268*AA268</f>
        <v>0</v>
      </c>
      <c r="P268" s="1">
        <v>3</v>
      </c>
      <c r="AA268" s="1">
        <f>IF(P268=1,$O$3,IF(P268=2,$O$4,$O$5))</f>
        <v>0</v>
      </c>
    </row>
    <row r="269">
      <c r="A269" s="1" t="s">
        <v>173</v>
      </c>
      <c r="E269" s="27" t="s">
        <v>169</v>
      </c>
    </row>
    <row r="270">
      <c r="A270" s="1" t="s">
        <v>174</v>
      </c>
    </row>
    <row r="271">
      <c r="A271" s="1" t="s">
        <v>176</v>
      </c>
      <c r="E271" s="27" t="s">
        <v>169</v>
      </c>
    </row>
    <row r="272">
      <c r="A272" s="1" t="s">
        <v>167</v>
      </c>
      <c r="B272" s="1">
        <v>66</v>
      </c>
      <c r="C272" s="26" t="s">
        <v>11942</v>
      </c>
      <c r="D272" t="s">
        <v>169</v>
      </c>
      <c r="E272" s="27" t="s">
        <v>11943</v>
      </c>
      <c r="F272" s="28" t="s">
        <v>171</v>
      </c>
      <c r="G272" s="29">
        <v>861</v>
      </c>
      <c r="H272" s="28">
        <v>0</v>
      </c>
      <c r="I272" s="30">
        <f>ROUND(G272*H272,P4)</f>
        <v>0</v>
      </c>
      <c r="L272" s="31">
        <v>0</v>
      </c>
      <c r="M272" s="24">
        <f>ROUND(G272*L272,P4)</f>
        <v>0</v>
      </c>
      <c r="N272" s="25" t="s">
        <v>11186</v>
      </c>
      <c r="O272" s="32">
        <f>M272*AA272</f>
        <v>0</v>
      </c>
      <c r="P272" s="1">
        <v>3</v>
      </c>
      <c r="AA272" s="1">
        <f>IF(P272=1,$O$3,IF(P272=2,$O$4,$O$5))</f>
        <v>0</v>
      </c>
    </row>
    <row r="273">
      <c r="A273" s="1" t="s">
        <v>173</v>
      </c>
      <c r="E273" s="27" t="s">
        <v>169</v>
      </c>
    </row>
    <row r="274">
      <c r="A274" s="1" t="s">
        <v>174</v>
      </c>
    </row>
    <row r="275">
      <c r="A275" s="1" t="s">
        <v>176</v>
      </c>
      <c r="E275" s="27" t="s">
        <v>169</v>
      </c>
    </row>
    <row r="276">
      <c r="A276" s="1" t="s">
        <v>167</v>
      </c>
      <c r="B276" s="1">
        <v>67</v>
      </c>
      <c r="C276" s="26" t="s">
        <v>11944</v>
      </c>
      <c r="D276" t="s">
        <v>169</v>
      </c>
      <c r="E276" s="27" t="s">
        <v>11945</v>
      </c>
      <c r="F276" s="28" t="s">
        <v>171</v>
      </c>
      <c r="G276" s="29">
        <v>35</v>
      </c>
      <c r="H276" s="28">
        <v>0</v>
      </c>
      <c r="I276" s="30">
        <f>ROUND(G276*H276,P4)</f>
        <v>0</v>
      </c>
      <c r="L276" s="31">
        <v>0</v>
      </c>
      <c r="M276" s="24">
        <f>ROUND(G276*L276,P4)</f>
        <v>0</v>
      </c>
      <c r="N276" s="25" t="s">
        <v>11186</v>
      </c>
      <c r="O276" s="32">
        <f>M276*AA276</f>
        <v>0</v>
      </c>
      <c r="P276" s="1">
        <v>3</v>
      </c>
      <c r="AA276" s="1">
        <f>IF(P276=1,$O$3,IF(P276=2,$O$4,$O$5))</f>
        <v>0</v>
      </c>
    </row>
    <row r="277">
      <c r="A277" s="1" t="s">
        <v>173</v>
      </c>
      <c r="E277" s="27" t="s">
        <v>169</v>
      </c>
    </row>
    <row r="278">
      <c r="A278" s="1" t="s">
        <v>174</v>
      </c>
    </row>
    <row r="279">
      <c r="A279" s="1" t="s">
        <v>176</v>
      </c>
      <c r="E279" s="27" t="s">
        <v>169</v>
      </c>
    </row>
    <row r="280">
      <c r="A280" s="1" t="s">
        <v>167</v>
      </c>
      <c r="B280" s="1">
        <v>68</v>
      </c>
      <c r="C280" s="26" t="s">
        <v>11946</v>
      </c>
      <c r="D280" t="s">
        <v>169</v>
      </c>
      <c r="E280" s="27" t="s">
        <v>11947</v>
      </c>
      <c r="F280" s="28" t="s">
        <v>171</v>
      </c>
      <c r="G280" s="29">
        <v>10</v>
      </c>
      <c r="H280" s="28">
        <v>0</v>
      </c>
      <c r="I280" s="30">
        <f>ROUND(G280*H280,P4)</f>
        <v>0</v>
      </c>
      <c r="L280" s="31">
        <v>0</v>
      </c>
      <c r="M280" s="24">
        <f>ROUND(G280*L280,P4)</f>
        <v>0</v>
      </c>
      <c r="N280" s="25" t="s">
        <v>11186</v>
      </c>
      <c r="O280" s="32">
        <f>M280*AA280</f>
        <v>0</v>
      </c>
      <c r="P280" s="1">
        <v>3</v>
      </c>
      <c r="AA280" s="1">
        <f>IF(P280=1,$O$3,IF(P280=2,$O$4,$O$5))</f>
        <v>0</v>
      </c>
    </row>
    <row r="281">
      <c r="A281" s="1" t="s">
        <v>173</v>
      </c>
      <c r="E281" s="27" t="s">
        <v>169</v>
      </c>
    </row>
    <row r="282">
      <c r="A282" s="1" t="s">
        <v>174</v>
      </c>
    </row>
    <row r="283">
      <c r="A283" s="1" t="s">
        <v>176</v>
      </c>
      <c r="E283" s="27" t="s">
        <v>169</v>
      </c>
    </row>
    <row r="284">
      <c r="A284" s="1" t="s">
        <v>167</v>
      </c>
      <c r="B284" s="1">
        <v>69</v>
      </c>
      <c r="C284" s="26" t="s">
        <v>774</v>
      </c>
      <c r="D284" t="s">
        <v>169</v>
      </c>
      <c r="E284" s="27" t="s">
        <v>775</v>
      </c>
      <c r="F284" s="28" t="s">
        <v>171</v>
      </c>
      <c r="G284" s="29">
        <v>7250</v>
      </c>
      <c r="H284" s="28">
        <v>0</v>
      </c>
      <c r="I284" s="30">
        <f>ROUND(G284*H284,P4)</f>
        <v>0</v>
      </c>
      <c r="L284" s="31">
        <v>0</v>
      </c>
      <c r="M284" s="24">
        <f>ROUND(G284*L284,P4)</f>
        <v>0</v>
      </c>
      <c r="N284" s="25" t="s">
        <v>11186</v>
      </c>
      <c r="O284" s="32">
        <f>M284*AA284</f>
        <v>0</v>
      </c>
      <c r="P284" s="1">
        <v>3</v>
      </c>
      <c r="AA284" s="1">
        <f>IF(P284=1,$O$3,IF(P284=2,$O$4,$O$5))</f>
        <v>0</v>
      </c>
    </row>
    <row r="285">
      <c r="A285" s="1" t="s">
        <v>173</v>
      </c>
      <c r="E285" s="27" t="s">
        <v>169</v>
      </c>
    </row>
    <row r="286">
      <c r="A286" s="1" t="s">
        <v>174</v>
      </c>
    </row>
    <row r="287">
      <c r="A287" s="1" t="s">
        <v>176</v>
      </c>
      <c r="E287" s="27" t="s">
        <v>169</v>
      </c>
    </row>
    <row r="288">
      <c r="A288" s="1" t="s">
        <v>167</v>
      </c>
      <c r="B288" s="1">
        <v>70</v>
      </c>
      <c r="C288" s="26" t="s">
        <v>11948</v>
      </c>
      <c r="D288" t="s">
        <v>169</v>
      </c>
      <c r="E288" s="27" t="s">
        <v>11949</v>
      </c>
      <c r="F288" s="28" t="s">
        <v>171</v>
      </c>
      <c r="G288" s="29">
        <v>708</v>
      </c>
      <c r="H288" s="28">
        <v>0</v>
      </c>
      <c r="I288" s="30">
        <f>ROUND(G288*H288,P4)</f>
        <v>0</v>
      </c>
      <c r="L288" s="31">
        <v>0</v>
      </c>
      <c r="M288" s="24">
        <f>ROUND(G288*L288,P4)</f>
        <v>0</v>
      </c>
      <c r="N288" s="25" t="s">
        <v>11186</v>
      </c>
      <c r="O288" s="32">
        <f>M288*AA288</f>
        <v>0</v>
      </c>
      <c r="P288" s="1">
        <v>3</v>
      </c>
      <c r="AA288" s="1">
        <f>IF(P288=1,$O$3,IF(P288=2,$O$4,$O$5))</f>
        <v>0</v>
      </c>
    </row>
    <row r="289">
      <c r="A289" s="1" t="s">
        <v>173</v>
      </c>
      <c r="E289" s="27" t="s">
        <v>169</v>
      </c>
    </row>
    <row r="290">
      <c r="A290" s="1" t="s">
        <v>174</v>
      </c>
    </row>
    <row r="291">
      <c r="A291" s="1" t="s">
        <v>176</v>
      </c>
      <c r="E291" s="27" t="s">
        <v>169</v>
      </c>
    </row>
    <row r="292" ht="25.5">
      <c r="A292" s="1" t="s">
        <v>167</v>
      </c>
      <c r="B292" s="1">
        <v>71</v>
      </c>
      <c r="C292" s="26" t="s">
        <v>11950</v>
      </c>
      <c r="D292" t="s">
        <v>169</v>
      </c>
      <c r="E292" s="27" t="s">
        <v>11951</v>
      </c>
      <c r="F292" s="28" t="s">
        <v>722</v>
      </c>
      <c r="G292" s="29">
        <v>173</v>
      </c>
      <c r="H292" s="28">
        <v>0</v>
      </c>
      <c r="I292" s="30">
        <f>ROUND(G292*H292,P4)</f>
        <v>0</v>
      </c>
      <c r="L292" s="31">
        <v>0</v>
      </c>
      <c r="M292" s="24">
        <f>ROUND(G292*L292,P4)</f>
        <v>0</v>
      </c>
      <c r="N292" s="25" t="s">
        <v>11186</v>
      </c>
      <c r="O292" s="32">
        <f>M292*AA292</f>
        <v>0</v>
      </c>
      <c r="P292" s="1">
        <v>3</v>
      </c>
      <c r="AA292" s="1">
        <f>IF(P292=1,$O$3,IF(P292=2,$O$4,$O$5))</f>
        <v>0</v>
      </c>
    </row>
    <row r="293">
      <c r="A293" s="1" t="s">
        <v>173</v>
      </c>
      <c r="E293" s="27" t="s">
        <v>169</v>
      </c>
    </row>
    <row r="294">
      <c r="A294" s="1" t="s">
        <v>174</v>
      </c>
    </row>
    <row r="295">
      <c r="A295" s="1" t="s">
        <v>176</v>
      </c>
      <c r="E295" s="27" t="s">
        <v>169</v>
      </c>
    </row>
    <row r="296">
      <c r="A296" s="1" t="s">
        <v>167</v>
      </c>
      <c r="B296" s="1">
        <v>72</v>
      </c>
      <c r="C296" s="26" t="s">
        <v>11952</v>
      </c>
      <c r="D296" t="s">
        <v>169</v>
      </c>
      <c r="E296" s="27" t="s">
        <v>11953</v>
      </c>
      <c r="F296" s="28" t="s">
        <v>211</v>
      </c>
      <c r="G296" s="29">
        <v>0.02</v>
      </c>
      <c r="H296" s="28">
        <v>0</v>
      </c>
      <c r="I296" s="30">
        <f>ROUND(G296*H296,P4)</f>
        <v>0</v>
      </c>
      <c r="L296" s="31">
        <v>0</v>
      </c>
      <c r="M296" s="24">
        <f>ROUND(G296*L296,P4)</f>
        <v>0</v>
      </c>
      <c r="N296" s="25" t="s">
        <v>11186</v>
      </c>
      <c r="O296" s="32">
        <f>M296*AA296</f>
        <v>0</v>
      </c>
      <c r="P296" s="1">
        <v>3</v>
      </c>
      <c r="AA296" s="1">
        <f>IF(P296=1,$O$3,IF(P296=2,$O$4,$O$5))</f>
        <v>0</v>
      </c>
    </row>
    <row r="297">
      <c r="A297" s="1" t="s">
        <v>173</v>
      </c>
      <c r="E297" s="27" t="s">
        <v>169</v>
      </c>
    </row>
    <row r="298">
      <c r="A298" s="1" t="s">
        <v>174</v>
      </c>
    </row>
    <row r="299">
      <c r="A299" s="1" t="s">
        <v>176</v>
      </c>
      <c r="E299" s="27" t="s">
        <v>169</v>
      </c>
    </row>
    <row r="300">
      <c r="A300" s="1" t="s">
        <v>167</v>
      </c>
      <c r="B300" s="1">
        <v>73</v>
      </c>
      <c r="C300" s="26" t="s">
        <v>11954</v>
      </c>
      <c r="D300" t="s">
        <v>169</v>
      </c>
      <c r="E300" s="27" t="s">
        <v>11955</v>
      </c>
      <c r="F300" s="28" t="s">
        <v>211</v>
      </c>
      <c r="G300" s="29">
        <v>3.613</v>
      </c>
      <c r="H300" s="28">
        <v>0</v>
      </c>
      <c r="I300" s="30">
        <f>ROUND(G300*H300,P4)</f>
        <v>0</v>
      </c>
      <c r="L300" s="31">
        <v>0</v>
      </c>
      <c r="M300" s="24">
        <f>ROUND(G300*L300,P4)</f>
        <v>0</v>
      </c>
      <c r="N300" s="25" t="s">
        <v>11186</v>
      </c>
      <c r="O300" s="32">
        <f>M300*AA300</f>
        <v>0</v>
      </c>
      <c r="P300" s="1">
        <v>3</v>
      </c>
      <c r="AA300" s="1">
        <f>IF(P300=1,$O$3,IF(P300=2,$O$4,$O$5))</f>
        <v>0</v>
      </c>
    </row>
    <row r="301">
      <c r="A301" s="1" t="s">
        <v>173</v>
      </c>
      <c r="E301" s="27" t="s">
        <v>169</v>
      </c>
    </row>
    <row r="302">
      <c r="A302" s="1" t="s">
        <v>174</v>
      </c>
    </row>
    <row r="303">
      <c r="A303" s="1" t="s">
        <v>176</v>
      </c>
      <c r="E303" s="27" t="s">
        <v>169</v>
      </c>
    </row>
    <row r="304">
      <c r="A304" s="1" t="s">
        <v>167</v>
      </c>
      <c r="B304" s="1">
        <v>74</v>
      </c>
      <c r="C304" s="26" t="s">
        <v>11956</v>
      </c>
      <c r="D304" t="s">
        <v>169</v>
      </c>
      <c r="E304" s="27" t="s">
        <v>11957</v>
      </c>
      <c r="F304" s="28" t="s">
        <v>211</v>
      </c>
      <c r="G304" s="29">
        <v>0.089999999999999997</v>
      </c>
      <c r="H304" s="28">
        <v>0</v>
      </c>
      <c r="I304" s="30">
        <f>ROUND(G304*H304,P4)</f>
        <v>0</v>
      </c>
      <c r="L304" s="31">
        <v>0</v>
      </c>
      <c r="M304" s="24">
        <f>ROUND(G304*L304,P4)</f>
        <v>0</v>
      </c>
      <c r="N304" s="25" t="s">
        <v>11186</v>
      </c>
      <c r="O304" s="32">
        <f>M304*AA304</f>
        <v>0</v>
      </c>
      <c r="P304" s="1">
        <v>3</v>
      </c>
      <c r="AA304" s="1">
        <f>IF(P304=1,$O$3,IF(P304=2,$O$4,$O$5))</f>
        <v>0</v>
      </c>
    </row>
    <row r="305">
      <c r="A305" s="1" t="s">
        <v>173</v>
      </c>
      <c r="E305" s="27" t="s">
        <v>169</v>
      </c>
    </row>
    <row r="306">
      <c r="A306" s="1" t="s">
        <v>174</v>
      </c>
    </row>
    <row r="307">
      <c r="A307" s="1" t="s">
        <v>176</v>
      </c>
      <c r="E307" s="27" t="s">
        <v>169</v>
      </c>
    </row>
    <row r="308">
      <c r="A308" s="1" t="s">
        <v>167</v>
      </c>
      <c r="B308" s="1">
        <v>75</v>
      </c>
      <c r="C308" s="26" t="s">
        <v>11230</v>
      </c>
      <c r="D308" t="s">
        <v>169</v>
      </c>
      <c r="E308" s="27" t="s">
        <v>11958</v>
      </c>
      <c r="F308" s="28" t="s">
        <v>722</v>
      </c>
      <c r="G308" s="29">
        <v>126</v>
      </c>
      <c r="H308" s="28">
        <v>0</v>
      </c>
      <c r="I308" s="30">
        <f>ROUND(G308*H308,P4)</f>
        <v>0</v>
      </c>
      <c r="L308" s="31">
        <v>0</v>
      </c>
      <c r="M308" s="24">
        <f>ROUND(G308*L308,P4)</f>
        <v>0</v>
      </c>
      <c r="N308" s="25" t="s">
        <v>2420</v>
      </c>
      <c r="O308" s="32">
        <f>M308*AA308</f>
        <v>0</v>
      </c>
      <c r="P308" s="1">
        <v>3</v>
      </c>
      <c r="AA308" s="1">
        <f>IF(P308=1,$O$3,IF(P308=2,$O$4,$O$5))</f>
        <v>0</v>
      </c>
    </row>
    <row r="309">
      <c r="A309" s="1" t="s">
        <v>173</v>
      </c>
      <c r="E309" s="27" t="s">
        <v>169</v>
      </c>
    </row>
    <row r="310">
      <c r="A310" s="1" t="s">
        <v>174</v>
      </c>
    </row>
    <row r="311">
      <c r="A311" s="1" t="s">
        <v>176</v>
      </c>
      <c r="E311" s="27" t="s">
        <v>11959</v>
      </c>
    </row>
    <row r="312">
      <c r="A312" s="1" t="s">
        <v>167</v>
      </c>
      <c r="B312" s="1">
        <v>76</v>
      </c>
      <c r="C312" s="26" t="s">
        <v>11769</v>
      </c>
      <c r="D312" t="s">
        <v>169</v>
      </c>
      <c r="E312" s="27" t="s">
        <v>11960</v>
      </c>
      <c r="F312" s="28" t="s">
        <v>722</v>
      </c>
      <c r="G312" s="29">
        <v>36</v>
      </c>
      <c r="H312" s="28">
        <v>0</v>
      </c>
      <c r="I312" s="30">
        <f>ROUND(G312*H312,P4)</f>
        <v>0</v>
      </c>
      <c r="L312" s="31">
        <v>0</v>
      </c>
      <c r="M312" s="24">
        <f>ROUND(G312*L312,P4)</f>
        <v>0</v>
      </c>
      <c r="N312" s="25" t="s">
        <v>2420</v>
      </c>
      <c r="O312" s="32">
        <f>M312*AA312</f>
        <v>0</v>
      </c>
      <c r="P312" s="1">
        <v>3</v>
      </c>
      <c r="AA312" s="1">
        <f>IF(P312=1,$O$3,IF(P312=2,$O$4,$O$5))</f>
        <v>0</v>
      </c>
    </row>
    <row r="313">
      <c r="A313" s="1" t="s">
        <v>173</v>
      </c>
      <c r="E313" s="27" t="s">
        <v>169</v>
      </c>
    </row>
    <row r="314">
      <c r="A314" s="1" t="s">
        <v>174</v>
      </c>
    </row>
    <row r="315">
      <c r="A315" s="1" t="s">
        <v>176</v>
      </c>
      <c r="E315" s="27" t="s">
        <v>11961</v>
      </c>
    </row>
    <row r="316">
      <c r="A316" s="1" t="s">
        <v>167</v>
      </c>
      <c r="B316" s="1">
        <v>77</v>
      </c>
      <c r="C316" s="26" t="s">
        <v>11771</v>
      </c>
      <c r="D316" t="s">
        <v>169</v>
      </c>
      <c r="E316" s="27" t="s">
        <v>11962</v>
      </c>
      <c r="F316" s="28" t="s">
        <v>722</v>
      </c>
      <c r="G316" s="29">
        <v>11</v>
      </c>
      <c r="H316" s="28">
        <v>0</v>
      </c>
      <c r="I316" s="30">
        <f>ROUND(G316*H316,P4)</f>
        <v>0</v>
      </c>
      <c r="L316" s="31">
        <v>0</v>
      </c>
      <c r="M316" s="24">
        <f>ROUND(G316*L316,P4)</f>
        <v>0</v>
      </c>
      <c r="N316" s="25" t="s">
        <v>2420</v>
      </c>
      <c r="O316" s="32">
        <f>M316*AA316</f>
        <v>0</v>
      </c>
      <c r="P316" s="1">
        <v>3</v>
      </c>
      <c r="AA316" s="1">
        <f>IF(P316=1,$O$3,IF(P316=2,$O$4,$O$5))</f>
        <v>0</v>
      </c>
    </row>
    <row r="317">
      <c r="A317" s="1" t="s">
        <v>173</v>
      </c>
      <c r="E317" s="27" t="s">
        <v>169</v>
      </c>
    </row>
    <row r="318">
      <c r="A318" s="1" t="s">
        <v>174</v>
      </c>
    </row>
    <row r="319">
      <c r="A319" s="1" t="s">
        <v>176</v>
      </c>
      <c r="E319" s="27" t="s">
        <v>11963</v>
      </c>
    </row>
    <row r="320">
      <c r="A320" s="1" t="s">
        <v>164</v>
      </c>
      <c r="C320" s="22" t="s">
        <v>1523</v>
      </c>
      <c r="E320" s="23" t="s">
        <v>11964</v>
      </c>
      <c r="L320" s="24">
        <f>SUMIFS(L321:L340,A321:A340,"P")</f>
        <v>0</v>
      </c>
      <c r="M320" s="24">
        <f>SUMIFS(M321:M340,A321:A340,"P")</f>
        <v>0</v>
      </c>
      <c r="N320" s="25"/>
    </row>
    <row r="321">
      <c r="A321" s="1" t="s">
        <v>167</v>
      </c>
      <c r="B321" s="1">
        <v>78</v>
      </c>
      <c r="C321" s="26" t="s">
        <v>11965</v>
      </c>
      <c r="D321" t="s">
        <v>169</v>
      </c>
      <c r="E321" s="27" t="s">
        <v>311</v>
      </c>
      <c r="F321" s="28" t="s">
        <v>743</v>
      </c>
      <c r="G321" s="29">
        <v>1</v>
      </c>
      <c r="H321" s="28">
        <v>0</v>
      </c>
      <c r="I321" s="30">
        <f>ROUND(G321*H321,P4)</f>
        <v>0</v>
      </c>
      <c r="L321" s="31">
        <v>0</v>
      </c>
      <c r="M321" s="24">
        <f>ROUND(G321*L321,P4)</f>
        <v>0</v>
      </c>
      <c r="N321" s="25" t="s">
        <v>11186</v>
      </c>
      <c r="O321" s="32">
        <f>M321*AA321</f>
        <v>0</v>
      </c>
      <c r="P321" s="1">
        <v>3</v>
      </c>
      <c r="AA321" s="1">
        <f>IF(P321=1,$O$3,IF(P321=2,$O$4,$O$5))</f>
        <v>0</v>
      </c>
    </row>
    <row r="322">
      <c r="A322" s="1" t="s">
        <v>173</v>
      </c>
      <c r="E322" s="27" t="s">
        <v>169</v>
      </c>
    </row>
    <row r="323">
      <c r="A323" s="1" t="s">
        <v>174</v>
      </c>
    </row>
    <row r="324">
      <c r="A324" s="1" t="s">
        <v>176</v>
      </c>
      <c r="E324" s="27" t="s">
        <v>169</v>
      </c>
    </row>
    <row r="325">
      <c r="A325" s="1" t="s">
        <v>167</v>
      </c>
      <c r="B325" s="1">
        <v>79</v>
      </c>
      <c r="C325" s="26" t="s">
        <v>11966</v>
      </c>
      <c r="D325" t="s">
        <v>169</v>
      </c>
      <c r="E325" s="27" t="s">
        <v>11967</v>
      </c>
      <c r="F325" s="28" t="s">
        <v>308</v>
      </c>
      <c r="G325" s="29">
        <v>12356.569</v>
      </c>
      <c r="H325" s="28">
        <v>0</v>
      </c>
      <c r="I325" s="30">
        <f>ROUND(G325*H325,P4)</f>
        <v>0</v>
      </c>
      <c r="L325" s="31">
        <v>0</v>
      </c>
      <c r="M325" s="24">
        <f>ROUND(G325*L325,P4)</f>
        <v>0</v>
      </c>
      <c r="N325" s="25" t="s">
        <v>11186</v>
      </c>
      <c r="O325" s="32">
        <f>M325*AA325</f>
        <v>0</v>
      </c>
      <c r="P325" s="1">
        <v>3</v>
      </c>
      <c r="AA325" s="1">
        <f>IF(P325=1,$O$3,IF(P325=2,$O$4,$O$5))</f>
        <v>0</v>
      </c>
    </row>
    <row r="326">
      <c r="A326" s="1" t="s">
        <v>173</v>
      </c>
      <c r="E326" s="27" t="s">
        <v>169</v>
      </c>
    </row>
    <row r="327">
      <c r="A327" s="1" t="s">
        <v>174</v>
      </c>
    </row>
    <row r="328">
      <c r="A328" s="1" t="s">
        <v>176</v>
      </c>
      <c r="E328" s="27" t="s">
        <v>169</v>
      </c>
    </row>
    <row r="329">
      <c r="A329" s="1" t="s">
        <v>167</v>
      </c>
      <c r="B329" s="1">
        <v>80</v>
      </c>
      <c r="C329" s="26" t="s">
        <v>11968</v>
      </c>
      <c r="D329" t="s">
        <v>169</v>
      </c>
      <c r="E329" s="27" t="s">
        <v>11969</v>
      </c>
      <c r="F329" s="28" t="s">
        <v>312</v>
      </c>
      <c r="G329" s="29">
        <v>72</v>
      </c>
      <c r="H329" s="28">
        <v>0</v>
      </c>
      <c r="I329" s="30">
        <f>ROUND(G329*H329,P4)</f>
        <v>0</v>
      </c>
      <c r="L329" s="31">
        <v>0</v>
      </c>
      <c r="M329" s="24">
        <f>ROUND(G329*L329,P4)</f>
        <v>0</v>
      </c>
      <c r="N329" s="25" t="s">
        <v>11186</v>
      </c>
      <c r="O329" s="32">
        <f>M329*AA329</f>
        <v>0</v>
      </c>
      <c r="P329" s="1">
        <v>3</v>
      </c>
      <c r="AA329" s="1">
        <f>IF(P329=1,$O$3,IF(P329=2,$O$4,$O$5))</f>
        <v>0</v>
      </c>
    </row>
    <row r="330">
      <c r="A330" s="1" t="s">
        <v>173</v>
      </c>
      <c r="E330" s="27" t="s">
        <v>169</v>
      </c>
    </row>
    <row r="331">
      <c r="A331" s="1" t="s">
        <v>174</v>
      </c>
    </row>
    <row r="332">
      <c r="A332" s="1" t="s">
        <v>176</v>
      </c>
      <c r="E332" s="27" t="s">
        <v>169</v>
      </c>
    </row>
    <row r="333">
      <c r="A333" s="1" t="s">
        <v>167</v>
      </c>
      <c r="B333" s="1">
        <v>81</v>
      </c>
      <c r="C333" s="26" t="s">
        <v>11970</v>
      </c>
      <c r="D333" t="s">
        <v>169</v>
      </c>
      <c r="E333" s="27" t="s">
        <v>11971</v>
      </c>
      <c r="F333" s="28" t="s">
        <v>312</v>
      </c>
      <c r="G333" s="29">
        <v>24</v>
      </c>
      <c r="H333" s="28">
        <v>0</v>
      </c>
      <c r="I333" s="30">
        <f>ROUND(G333*H333,P4)</f>
        <v>0</v>
      </c>
      <c r="L333" s="31">
        <v>0</v>
      </c>
      <c r="M333" s="24">
        <f>ROUND(G333*L333,P4)</f>
        <v>0</v>
      </c>
      <c r="N333" s="25" t="s">
        <v>11186</v>
      </c>
      <c r="O333" s="32">
        <f>M333*AA333</f>
        <v>0</v>
      </c>
      <c r="P333" s="1">
        <v>3</v>
      </c>
      <c r="AA333" s="1">
        <f>IF(P333=1,$O$3,IF(P333=2,$O$4,$O$5))</f>
        <v>0</v>
      </c>
    </row>
    <row r="334">
      <c r="A334" s="1" t="s">
        <v>173</v>
      </c>
      <c r="E334" s="27" t="s">
        <v>169</v>
      </c>
    </row>
    <row r="335">
      <c r="A335" s="1" t="s">
        <v>174</v>
      </c>
    </row>
    <row r="336">
      <c r="A336" s="1" t="s">
        <v>176</v>
      </c>
      <c r="E336" s="27" t="s">
        <v>169</v>
      </c>
    </row>
    <row r="337">
      <c r="A337" s="1" t="s">
        <v>167</v>
      </c>
      <c r="B337" s="1">
        <v>82</v>
      </c>
      <c r="C337" s="26" t="s">
        <v>11295</v>
      </c>
      <c r="D337" t="s">
        <v>11972</v>
      </c>
      <c r="E337" s="27" t="s">
        <v>11973</v>
      </c>
      <c r="F337" s="28" t="s">
        <v>308</v>
      </c>
      <c r="G337" s="29">
        <v>0.10000000000000001</v>
      </c>
      <c r="H337" s="28">
        <v>0</v>
      </c>
      <c r="I337" s="30">
        <f>ROUND(G337*H337,P4)</f>
        <v>0</v>
      </c>
      <c r="L337" s="31">
        <v>0</v>
      </c>
      <c r="M337" s="24">
        <f>ROUND(G337*L337,P4)</f>
        <v>0</v>
      </c>
      <c r="N337" s="25" t="s">
        <v>169</v>
      </c>
      <c r="O337" s="32">
        <f>M337*AA337</f>
        <v>0</v>
      </c>
      <c r="P337" s="1">
        <v>3</v>
      </c>
      <c r="AA337" s="1">
        <f>IF(P337=1,$O$3,IF(P337=2,$O$4,$O$5))</f>
        <v>0</v>
      </c>
    </row>
    <row r="338">
      <c r="A338" s="1" t="s">
        <v>173</v>
      </c>
      <c r="E338" s="27" t="s">
        <v>462</v>
      </c>
    </row>
    <row r="339">
      <c r="A339" s="1" t="s">
        <v>174</v>
      </c>
    </row>
    <row r="340">
      <c r="A340" s="1" t="s">
        <v>176</v>
      </c>
      <c r="E340" s="27" t="s">
        <v>169</v>
      </c>
    </row>
  </sheetData>
  <sheetProtection sheet="1" objects="1" scenarios="1" spinCount="100000" saltValue="2H8Bd93FrjSU1RUVH8SRiNEae8lCKnWZ4U0aflp67oayILvvt9YWJ3fZe4TnQk8sLoZuOGiroVE0CWeLXMIJvw==" hashValue="ZEcJR06oh4UhDACjZXYxWYyqIoEiOfICVpdKDAMY5LeT4Egr5Bnwrg6bwZxlmwwJwYx47XVM7daAVdAQ3Tr4f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128</v>
      </c>
      <c r="M3" s="20">
        <f>Rekapitulace!C69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128</v>
      </c>
      <c r="D4" s="1"/>
      <c r="E4" s="17" t="s">
        <v>129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COUNTIFS(L8:L31,"=0",A8:A31,"P")+COUNTIFS(L8:L31,"",A8:A31,"P")+SUM(Q8:Q31)</f>
        <v>0</v>
      </c>
    </row>
    <row r="8">
      <c r="A8" s="1" t="s">
        <v>162</v>
      </c>
      <c r="C8" s="22" t="s">
        <v>11974</v>
      </c>
      <c r="E8" s="23" t="s">
        <v>131</v>
      </c>
      <c r="L8" s="24">
        <f>L9+L26</f>
        <v>0</v>
      </c>
      <c r="M8" s="24">
        <f>M9+M26</f>
        <v>0</v>
      </c>
      <c r="N8" s="25"/>
    </row>
    <row r="9">
      <c r="A9" s="1" t="s">
        <v>164</v>
      </c>
      <c r="C9" s="22" t="s">
        <v>11975</v>
      </c>
      <c r="E9" s="23" t="s">
        <v>11976</v>
      </c>
      <c r="L9" s="24">
        <f>SUMIFS(L10:L25,A10:A25,"P")</f>
        <v>0</v>
      </c>
      <c r="M9" s="24">
        <f>SUMIFS(M10:M25,A10:A25,"P")</f>
        <v>0</v>
      </c>
      <c r="N9" s="25"/>
    </row>
    <row r="10">
      <c r="A10" s="1" t="s">
        <v>167</v>
      </c>
      <c r="B10" s="1">
        <v>1</v>
      </c>
      <c r="C10" s="26" t="s">
        <v>11977</v>
      </c>
      <c r="D10" t="s">
        <v>169</v>
      </c>
      <c r="E10" s="27" t="s">
        <v>11978</v>
      </c>
      <c r="F10" s="28" t="s">
        <v>2835</v>
      </c>
      <c r="G10" s="29">
        <v>137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11979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11980</v>
      </c>
    </row>
    <row r="12">
      <c r="A12" s="1" t="s">
        <v>174</v>
      </c>
    </row>
    <row r="13">
      <c r="A13" s="1" t="s">
        <v>176</v>
      </c>
      <c r="E13" s="27" t="s">
        <v>169</v>
      </c>
    </row>
    <row r="14">
      <c r="A14" s="1" t="s">
        <v>167</v>
      </c>
      <c r="B14" s="1">
        <v>2</v>
      </c>
      <c r="C14" s="26" t="s">
        <v>11981</v>
      </c>
      <c r="D14" t="s">
        <v>169</v>
      </c>
      <c r="E14" s="27" t="s">
        <v>11982</v>
      </c>
      <c r="F14" s="28" t="s">
        <v>200</v>
      </c>
      <c r="G14" s="29">
        <v>6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11979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11980</v>
      </c>
    </row>
    <row r="16">
      <c r="A16" s="1" t="s">
        <v>174</v>
      </c>
    </row>
    <row r="17">
      <c r="A17" s="1" t="s">
        <v>176</v>
      </c>
      <c r="E17" s="27" t="s">
        <v>169</v>
      </c>
    </row>
    <row r="18">
      <c r="A18" s="1" t="s">
        <v>167</v>
      </c>
      <c r="B18" s="1">
        <v>3</v>
      </c>
      <c r="C18" s="26" t="s">
        <v>11983</v>
      </c>
      <c r="D18" t="s">
        <v>169</v>
      </c>
      <c r="E18" s="27" t="s">
        <v>11984</v>
      </c>
      <c r="F18" s="28" t="s">
        <v>200</v>
      </c>
      <c r="G18" s="29">
        <v>9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11979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11980</v>
      </c>
    </row>
    <row r="20">
      <c r="A20" s="1" t="s">
        <v>174</v>
      </c>
    </row>
    <row r="21">
      <c r="A21" s="1" t="s">
        <v>176</v>
      </c>
      <c r="E21" s="27" t="s">
        <v>169</v>
      </c>
    </row>
    <row r="22">
      <c r="A22" s="1" t="s">
        <v>167</v>
      </c>
      <c r="B22" s="1">
        <v>4</v>
      </c>
      <c r="C22" s="26" t="s">
        <v>11985</v>
      </c>
      <c r="D22" t="s">
        <v>169</v>
      </c>
      <c r="E22" s="27" t="s">
        <v>11986</v>
      </c>
      <c r="F22" s="28" t="s">
        <v>2835</v>
      </c>
      <c r="G22" s="29">
        <v>13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11979</v>
      </c>
      <c r="O22" s="32">
        <f>M22*AA22</f>
        <v>0</v>
      </c>
      <c r="P22" s="1">
        <v>3</v>
      </c>
      <c r="AA22" s="1">
        <f>IF(P22=1,$O$3,IF(P22=2,$O$4,$O$5))</f>
        <v>0</v>
      </c>
    </row>
    <row r="23">
      <c r="A23" s="1" t="s">
        <v>173</v>
      </c>
      <c r="E23" s="27" t="s">
        <v>11980</v>
      </c>
    </row>
    <row r="24">
      <c r="A24" s="1" t="s">
        <v>174</v>
      </c>
    </row>
    <row r="25">
      <c r="A25" s="1" t="s">
        <v>176</v>
      </c>
      <c r="E25" s="27" t="s">
        <v>169</v>
      </c>
    </row>
    <row r="26">
      <c r="A26" s="1" t="s">
        <v>164</v>
      </c>
      <c r="C26" s="22" t="s">
        <v>1582</v>
      </c>
      <c r="E26" s="23" t="s">
        <v>1583</v>
      </c>
      <c r="L26" s="24">
        <f>SUMIFS(L27:L30,A27:A30,"P")</f>
        <v>0</v>
      </c>
      <c r="M26" s="24">
        <f>SUMIFS(M27:M30,A27:A30,"P")</f>
        <v>0</v>
      </c>
      <c r="N26" s="25"/>
    </row>
    <row r="27">
      <c r="A27" s="1" t="s">
        <v>167</v>
      </c>
      <c r="B27" s="1">
        <v>5</v>
      </c>
      <c r="C27" s="26" t="s">
        <v>11987</v>
      </c>
      <c r="D27" t="s">
        <v>11988</v>
      </c>
      <c r="E27" s="27" t="s">
        <v>11989</v>
      </c>
      <c r="F27" s="28" t="s">
        <v>308</v>
      </c>
      <c r="G27" s="29">
        <v>11.4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11990</v>
      </c>
      <c r="O27" s="32">
        <f>M27*AA27</f>
        <v>0</v>
      </c>
      <c r="P27" s="1">
        <v>3</v>
      </c>
      <c r="AA27" s="1">
        <f>IF(P27=1,$O$3,IF(P27=2,$O$4,$O$5))</f>
        <v>0</v>
      </c>
    </row>
    <row r="28" ht="25.5">
      <c r="A28" s="1" t="s">
        <v>173</v>
      </c>
      <c r="E28" s="27" t="s">
        <v>11991</v>
      </c>
    </row>
    <row r="29" ht="25.5">
      <c r="A29" s="1" t="s">
        <v>174</v>
      </c>
      <c r="E29" s="33" t="s">
        <v>11992</v>
      </c>
    </row>
    <row r="30" ht="25.5">
      <c r="A30" s="1" t="s">
        <v>176</v>
      </c>
      <c r="E30" s="27" t="s">
        <v>11993</v>
      </c>
    </row>
  </sheetData>
  <sheetProtection sheet="1" objects="1" scenarios="1" spinCount="100000" saltValue="TkaFfnPuuGwn86KdE1/ybjKxUBkZsOS2fo+9WLLWTMyL8p7zU4mE/AFKEipRZ9EBHTNaUgHctsxsGqYwkvTovQ==" hashValue="du26Qf4S4Z3lmktD7ohkWrpH4eQtnv1vl4v9aoPKqZYcNrmOqitlNbNl/PhNABAC8F8dvLf2ATnnazMqNuxPf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132</v>
      </c>
      <c r="M3" s="20">
        <f>Rekapitulace!C71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132</v>
      </c>
      <c r="D4" s="1"/>
      <c r="E4" s="17" t="s">
        <v>133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COUNTIFS(L8:L657,"=0",A8:A657,"P")+COUNTIFS(L8:L657,"",A8:A657,"P")+SUM(Q8:Q657)</f>
        <v>0</v>
      </c>
    </row>
    <row r="8">
      <c r="A8" s="1" t="s">
        <v>162</v>
      </c>
      <c r="C8" s="22" t="s">
        <v>11994</v>
      </c>
      <c r="E8" s="23" t="s">
        <v>135</v>
      </c>
      <c r="L8" s="24">
        <f>L9+L18+L83+L180+L205+L318+L335+L376+L425+L466+L507+L540+L569+L598+L611+L632</f>
        <v>0</v>
      </c>
      <c r="M8" s="24">
        <f>M9+M18+M83+M180+M205+M318+M335+M376+M425+M466+M507+M540+M569+M598+M611+M632</f>
        <v>0</v>
      </c>
      <c r="N8" s="25"/>
    </row>
    <row r="9">
      <c r="A9" s="1" t="s">
        <v>164</v>
      </c>
      <c r="C9" s="22" t="s">
        <v>8558</v>
      </c>
      <c r="E9" s="23" t="s">
        <v>11995</v>
      </c>
      <c r="L9" s="24">
        <f>SUMIFS(L10:L17,A10:A17,"P")</f>
        <v>0</v>
      </c>
      <c r="M9" s="24">
        <f>SUMIFS(M10:M17,A10:A17,"P")</f>
        <v>0</v>
      </c>
      <c r="N9" s="25"/>
    </row>
    <row r="10">
      <c r="A10" s="1" t="s">
        <v>167</v>
      </c>
      <c r="B10" s="1">
        <v>1</v>
      </c>
      <c r="C10" s="26" t="s">
        <v>11996</v>
      </c>
      <c r="D10" t="s">
        <v>169</v>
      </c>
      <c r="E10" s="27" t="s">
        <v>11997</v>
      </c>
      <c r="F10" s="28" t="s">
        <v>2011</v>
      </c>
      <c r="G10" s="29">
        <v>138.65000000000001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11998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11999</v>
      </c>
    </row>
    <row r="12" ht="102">
      <c r="A12" s="1" t="s">
        <v>174</v>
      </c>
      <c r="E12" s="33" t="s">
        <v>12000</v>
      </c>
    </row>
    <row r="13">
      <c r="A13" s="1" t="s">
        <v>176</v>
      </c>
      <c r="E13" s="27" t="s">
        <v>10483</v>
      </c>
    </row>
    <row r="14">
      <c r="A14" s="1" t="s">
        <v>167</v>
      </c>
      <c r="B14" s="1">
        <v>2</v>
      </c>
      <c r="C14" s="26" t="s">
        <v>12001</v>
      </c>
      <c r="D14" t="s">
        <v>1443</v>
      </c>
      <c r="E14" s="27" t="s">
        <v>12002</v>
      </c>
      <c r="F14" s="28" t="s">
        <v>308</v>
      </c>
      <c r="G14" s="29">
        <v>70.689999999999998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 ht="25.5">
      <c r="A15" s="1" t="s">
        <v>173</v>
      </c>
      <c r="E15" s="27" t="s">
        <v>12003</v>
      </c>
    </row>
    <row r="16" ht="38.25">
      <c r="A16" s="1" t="s">
        <v>174</v>
      </c>
      <c r="E16" s="33" t="s">
        <v>12004</v>
      </c>
    </row>
    <row r="17">
      <c r="A17" s="1" t="s">
        <v>176</v>
      </c>
      <c r="E17" s="27" t="s">
        <v>169</v>
      </c>
    </row>
    <row r="18">
      <c r="A18" s="1" t="s">
        <v>164</v>
      </c>
      <c r="C18" s="22" t="s">
        <v>12005</v>
      </c>
      <c r="E18" s="23" t="s">
        <v>12006</v>
      </c>
      <c r="L18" s="24">
        <f>SUMIFS(L19:L82,A19:A82,"P")</f>
        <v>0</v>
      </c>
      <c r="M18" s="24">
        <f>SUMIFS(M19:M82,A19:A82,"P")</f>
        <v>0</v>
      </c>
      <c r="N18" s="25"/>
    </row>
    <row r="19">
      <c r="A19" s="1" t="s">
        <v>167</v>
      </c>
      <c r="B19" s="1">
        <v>3</v>
      </c>
      <c r="C19" s="26" t="s">
        <v>12007</v>
      </c>
      <c r="D19" t="s">
        <v>378</v>
      </c>
      <c r="E19" s="27" t="s">
        <v>12008</v>
      </c>
      <c r="F19" s="28" t="s">
        <v>2835</v>
      </c>
      <c r="G19" s="29">
        <v>158</v>
      </c>
      <c r="H19" s="28">
        <v>0</v>
      </c>
      <c r="I19" s="30">
        <f>ROUND(G19*H19,P4)</f>
        <v>0</v>
      </c>
      <c r="L19" s="31">
        <v>0</v>
      </c>
      <c r="M19" s="24">
        <f>ROUND(G19*L19,P4)</f>
        <v>0</v>
      </c>
      <c r="N19" s="25" t="s">
        <v>11990</v>
      </c>
      <c r="O19" s="32">
        <f>M19*AA19</f>
        <v>0</v>
      </c>
      <c r="P19" s="1">
        <v>3</v>
      </c>
      <c r="AA19" s="1">
        <f>IF(P19=1,$O$3,IF(P19=2,$O$4,$O$5))</f>
        <v>0</v>
      </c>
    </row>
    <row r="20">
      <c r="A20" s="1" t="s">
        <v>173</v>
      </c>
      <c r="E20" s="27" t="s">
        <v>169</v>
      </c>
    </row>
    <row r="21">
      <c r="A21" s="1" t="s">
        <v>174</v>
      </c>
    </row>
    <row r="22">
      <c r="A22" s="1" t="s">
        <v>176</v>
      </c>
      <c r="E22" s="27" t="s">
        <v>169</v>
      </c>
    </row>
    <row r="23">
      <c r="A23" s="1" t="s">
        <v>167</v>
      </c>
      <c r="B23" s="1">
        <v>4</v>
      </c>
      <c r="C23" s="26" t="s">
        <v>12009</v>
      </c>
      <c r="D23" t="s">
        <v>379</v>
      </c>
      <c r="E23" s="27" t="s">
        <v>12010</v>
      </c>
      <c r="F23" s="28" t="s">
        <v>722</v>
      </c>
      <c r="G23" s="29">
        <v>4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12011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169</v>
      </c>
    </row>
    <row r="25">
      <c r="A25" s="1" t="s">
        <v>174</v>
      </c>
    </row>
    <row r="26">
      <c r="A26" s="1" t="s">
        <v>176</v>
      </c>
      <c r="E26" s="27" t="s">
        <v>169</v>
      </c>
    </row>
    <row r="27">
      <c r="A27" s="1" t="s">
        <v>167</v>
      </c>
      <c r="B27" s="1">
        <v>5</v>
      </c>
      <c r="C27" s="26" t="s">
        <v>12012</v>
      </c>
      <c r="D27" t="s">
        <v>378</v>
      </c>
      <c r="E27" s="27" t="s">
        <v>12013</v>
      </c>
      <c r="F27" s="28" t="s">
        <v>722</v>
      </c>
      <c r="G27" s="29">
        <v>4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11990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169</v>
      </c>
    </row>
    <row r="29">
      <c r="A29" s="1" t="s">
        <v>174</v>
      </c>
    </row>
    <row r="30">
      <c r="A30" s="1" t="s">
        <v>176</v>
      </c>
      <c r="E30" s="27" t="s">
        <v>169</v>
      </c>
    </row>
    <row r="31">
      <c r="A31" s="1" t="s">
        <v>167</v>
      </c>
      <c r="B31" s="1">
        <v>6</v>
      </c>
      <c r="C31" s="26" t="s">
        <v>12014</v>
      </c>
      <c r="D31" t="s">
        <v>169</v>
      </c>
      <c r="E31" s="27" t="s">
        <v>12015</v>
      </c>
      <c r="F31" s="28" t="s">
        <v>12016</v>
      </c>
      <c r="G31" s="29">
        <v>400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11990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 ht="38.25">
      <c r="A33" s="1" t="s">
        <v>174</v>
      </c>
      <c r="E33" s="33" t="s">
        <v>12017</v>
      </c>
    </row>
    <row r="34">
      <c r="A34" s="1" t="s">
        <v>176</v>
      </c>
      <c r="E34" s="27" t="s">
        <v>169</v>
      </c>
    </row>
    <row r="35">
      <c r="A35" s="1" t="s">
        <v>167</v>
      </c>
      <c r="B35" s="1">
        <v>7</v>
      </c>
      <c r="C35" s="26" t="s">
        <v>12018</v>
      </c>
      <c r="D35" t="s">
        <v>378</v>
      </c>
      <c r="E35" s="27" t="s">
        <v>12019</v>
      </c>
      <c r="F35" s="28" t="s">
        <v>2835</v>
      </c>
      <c r="G35" s="29">
        <v>33.609999999999999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11990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12020</v>
      </c>
    </row>
    <row r="37" ht="38.25">
      <c r="A37" s="1" t="s">
        <v>174</v>
      </c>
      <c r="E37" s="33" t="s">
        <v>12021</v>
      </c>
    </row>
    <row r="38">
      <c r="A38" s="1" t="s">
        <v>176</v>
      </c>
      <c r="E38" s="27" t="s">
        <v>169</v>
      </c>
    </row>
    <row r="39">
      <c r="A39" s="1" t="s">
        <v>167</v>
      </c>
      <c r="B39" s="1">
        <v>8</v>
      </c>
      <c r="C39" s="26" t="s">
        <v>12022</v>
      </c>
      <c r="D39" t="s">
        <v>169</v>
      </c>
      <c r="E39" s="27" t="s">
        <v>12023</v>
      </c>
      <c r="F39" s="28" t="s">
        <v>2835</v>
      </c>
      <c r="G39" s="29">
        <v>158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11990</v>
      </c>
      <c r="O39" s="32">
        <f>M39*AA39</f>
        <v>0</v>
      </c>
      <c r="P39" s="1">
        <v>3</v>
      </c>
      <c r="AA39" s="1">
        <f>IF(P39=1,$O$3,IF(P39=2,$O$4,$O$5))</f>
        <v>0</v>
      </c>
    </row>
    <row r="40" ht="51">
      <c r="A40" s="1" t="s">
        <v>173</v>
      </c>
      <c r="E40" s="27" t="s">
        <v>12024</v>
      </c>
    </row>
    <row r="41">
      <c r="A41" s="1" t="s">
        <v>174</v>
      </c>
    </row>
    <row r="42">
      <c r="A42" s="1" t="s">
        <v>176</v>
      </c>
      <c r="E42" s="27" t="s">
        <v>169</v>
      </c>
    </row>
    <row r="43">
      <c r="A43" s="1" t="s">
        <v>167</v>
      </c>
      <c r="B43" s="1">
        <v>9</v>
      </c>
      <c r="C43" s="26" t="s">
        <v>12025</v>
      </c>
      <c r="D43" t="s">
        <v>169</v>
      </c>
      <c r="E43" s="27" t="s">
        <v>12026</v>
      </c>
      <c r="F43" s="28" t="s">
        <v>2835</v>
      </c>
      <c r="G43" s="29">
        <v>21.41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169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38.25">
      <c r="A45" s="1" t="s">
        <v>174</v>
      </c>
      <c r="E45" s="33" t="s">
        <v>12027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12028</v>
      </c>
      <c r="D47" t="s">
        <v>169</v>
      </c>
      <c r="E47" s="27" t="s">
        <v>12029</v>
      </c>
      <c r="F47" s="28" t="s">
        <v>722</v>
      </c>
      <c r="G47" s="29">
        <v>4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169</v>
      </c>
      <c r="O47" s="32">
        <f>M47*AA47</f>
        <v>0</v>
      </c>
      <c r="P47" s="1">
        <v>3</v>
      </c>
      <c r="AA47" s="1">
        <f>IF(P47=1,$O$3,IF(P47=2,$O$4,$O$5))</f>
        <v>0</v>
      </c>
    </row>
    <row r="48" ht="25.5">
      <c r="A48" s="1" t="s">
        <v>173</v>
      </c>
      <c r="E48" s="27" t="s">
        <v>12030</v>
      </c>
    </row>
    <row r="49">
      <c r="A49" s="1" t="s">
        <v>174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12031</v>
      </c>
      <c r="D51" t="s">
        <v>169</v>
      </c>
      <c r="E51" s="27" t="s">
        <v>12032</v>
      </c>
      <c r="F51" s="28" t="s">
        <v>722</v>
      </c>
      <c r="G51" s="29">
        <v>95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169</v>
      </c>
      <c r="O51" s="32">
        <f>M51*AA51</f>
        <v>0</v>
      </c>
      <c r="P51" s="1">
        <v>3</v>
      </c>
      <c r="AA51" s="1">
        <f>IF(P51=1,$O$3,IF(P51=2,$O$4,$O$5))</f>
        <v>0</v>
      </c>
    </row>
    <row r="52">
      <c r="A52" s="1" t="s">
        <v>173</v>
      </c>
      <c r="E52" s="27" t="s">
        <v>12033</v>
      </c>
    </row>
    <row r="53" ht="63.75">
      <c r="A53" s="1" t="s">
        <v>174</v>
      </c>
      <c r="E53" s="33" t="s">
        <v>12034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12035</v>
      </c>
      <c r="D55" t="s">
        <v>169</v>
      </c>
      <c r="E55" s="27" t="s">
        <v>12036</v>
      </c>
      <c r="F55" s="28" t="s">
        <v>722</v>
      </c>
      <c r="G55" s="29">
        <v>28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12037</v>
      </c>
    </row>
    <row r="57">
      <c r="A57" s="1" t="s">
        <v>174</v>
      </c>
    </row>
    <row r="58">
      <c r="A58" s="1" t="s">
        <v>176</v>
      </c>
      <c r="E58" s="27" t="s">
        <v>169</v>
      </c>
    </row>
    <row r="59">
      <c r="A59" s="1" t="s">
        <v>167</v>
      </c>
      <c r="B59" s="1">
        <v>13</v>
      </c>
      <c r="C59" s="26" t="s">
        <v>12035</v>
      </c>
      <c r="D59" t="s">
        <v>378</v>
      </c>
      <c r="E59" s="27" t="s">
        <v>12038</v>
      </c>
      <c r="F59" s="28" t="s">
        <v>722</v>
      </c>
      <c r="G59" s="29">
        <v>38</v>
      </c>
      <c r="H59" s="28">
        <v>0</v>
      </c>
      <c r="I59" s="30">
        <f>ROUND(G59*H59,P4)</f>
        <v>0</v>
      </c>
      <c r="L59" s="31">
        <v>0</v>
      </c>
      <c r="M59" s="24">
        <f>ROUND(G59*L59,P4)</f>
        <v>0</v>
      </c>
      <c r="N59" s="25" t="s">
        <v>169</v>
      </c>
      <c r="O59" s="32">
        <f>M59*AA59</f>
        <v>0</v>
      </c>
      <c r="P59" s="1">
        <v>3</v>
      </c>
      <c r="AA59" s="1">
        <f>IF(P59=1,$O$3,IF(P59=2,$O$4,$O$5))</f>
        <v>0</v>
      </c>
    </row>
    <row r="60">
      <c r="A60" s="1" t="s">
        <v>173</v>
      </c>
      <c r="E60" s="27" t="s">
        <v>12039</v>
      </c>
    </row>
    <row r="61">
      <c r="A61" s="1" t="s">
        <v>174</v>
      </c>
    </row>
    <row r="62">
      <c r="A62" s="1" t="s">
        <v>176</v>
      </c>
      <c r="E62" s="27" t="s">
        <v>169</v>
      </c>
    </row>
    <row r="63">
      <c r="A63" s="1" t="s">
        <v>167</v>
      </c>
      <c r="B63" s="1">
        <v>14</v>
      </c>
      <c r="C63" s="26" t="s">
        <v>12035</v>
      </c>
      <c r="D63" t="s">
        <v>379</v>
      </c>
      <c r="E63" s="27" t="s">
        <v>12040</v>
      </c>
      <c r="F63" s="28" t="s">
        <v>722</v>
      </c>
      <c r="G63" s="29">
        <v>29</v>
      </c>
      <c r="H63" s="28">
        <v>0</v>
      </c>
      <c r="I63" s="30">
        <f>ROUND(G63*H63,P4)</f>
        <v>0</v>
      </c>
      <c r="L63" s="31">
        <v>0</v>
      </c>
      <c r="M63" s="24">
        <f>ROUND(G63*L63,P4)</f>
        <v>0</v>
      </c>
      <c r="N63" s="25" t="s">
        <v>169</v>
      </c>
      <c r="O63" s="32">
        <f>M63*AA63</f>
        <v>0</v>
      </c>
      <c r="P63" s="1">
        <v>3</v>
      </c>
      <c r="AA63" s="1">
        <f>IF(P63=1,$O$3,IF(P63=2,$O$4,$O$5))</f>
        <v>0</v>
      </c>
    </row>
    <row r="64">
      <c r="A64" s="1" t="s">
        <v>173</v>
      </c>
      <c r="E64" s="27" t="s">
        <v>12041</v>
      </c>
    </row>
    <row r="65">
      <c r="A65" s="1" t="s">
        <v>174</v>
      </c>
    </row>
    <row r="66">
      <c r="A66" s="1" t="s">
        <v>176</v>
      </c>
      <c r="E66" s="27" t="s">
        <v>169</v>
      </c>
    </row>
    <row r="67">
      <c r="A67" s="1" t="s">
        <v>167</v>
      </c>
      <c r="B67" s="1">
        <v>15</v>
      </c>
      <c r="C67" s="26" t="s">
        <v>12042</v>
      </c>
      <c r="D67" t="s">
        <v>169</v>
      </c>
      <c r="E67" s="27" t="s">
        <v>12043</v>
      </c>
      <c r="F67" s="28" t="s">
        <v>722</v>
      </c>
      <c r="G67" s="29">
        <v>4</v>
      </c>
      <c r="H67" s="28">
        <v>0</v>
      </c>
      <c r="I67" s="30">
        <f>ROUND(G67*H67,P4)</f>
        <v>0</v>
      </c>
      <c r="L67" s="31">
        <v>0</v>
      </c>
      <c r="M67" s="24">
        <f>ROUND(G67*L67,P4)</f>
        <v>0</v>
      </c>
      <c r="N67" s="25" t="s">
        <v>169</v>
      </c>
      <c r="O67" s="32">
        <f>M67*AA67</f>
        <v>0</v>
      </c>
      <c r="P67" s="1">
        <v>3</v>
      </c>
      <c r="AA67" s="1">
        <f>IF(P67=1,$O$3,IF(P67=2,$O$4,$O$5))</f>
        <v>0</v>
      </c>
    </row>
    <row r="68">
      <c r="A68" s="1" t="s">
        <v>173</v>
      </c>
      <c r="E68" s="27" t="s">
        <v>169</v>
      </c>
    </row>
    <row r="69">
      <c r="A69" s="1" t="s">
        <v>174</v>
      </c>
    </row>
    <row r="70">
      <c r="A70" s="1" t="s">
        <v>176</v>
      </c>
      <c r="E70" s="27" t="s">
        <v>169</v>
      </c>
    </row>
    <row r="71">
      <c r="A71" s="1" t="s">
        <v>167</v>
      </c>
      <c r="B71" s="1">
        <v>16</v>
      </c>
      <c r="C71" s="26" t="s">
        <v>12044</v>
      </c>
      <c r="D71" t="s">
        <v>378</v>
      </c>
      <c r="E71" s="27" t="s">
        <v>12045</v>
      </c>
      <c r="F71" s="28" t="s">
        <v>722</v>
      </c>
      <c r="G71" s="29">
        <v>20</v>
      </c>
      <c r="H71" s="28">
        <v>0</v>
      </c>
      <c r="I71" s="30">
        <f>ROUND(G71*H71,P4)</f>
        <v>0</v>
      </c>
      <c r="L71" s="31">
        <v>0</v>
      </c>
      <c r="M71" s="24">
        <f>ROUND(G71*L71,P4)</f>
        <v>0</v>
      </c>
      <c r="N71" s="25" t="s">
        <v>169</v>
      </c>
      <c r="O71" s="32">
        <f>M71*AA71</f>
        <v>0</v>
      </c>
      <c r="P71" s="1">
        <v>3</v>
      </c>
      <c r="AA71" s="1">
        <f>IF(P71=1,$O$3,IF(P71=2,$O$4,$O$5))</f>
        <v>0</v>
      </c>
    </row>
    <row r="72">
      <c r="A72" s="1" t="s">
        <v>173</v>
      </c>
      <c r="E72" s="27" t="s">
        <v>169</v>
      </c>
    </row>
    <row r="73" ht="38.25">
      <c r="A73" s="1" t="s">
        <v>174</v>
      </c>
      <c r="E73" s="33" t="s">
        <v>12046</v>
      </c>
    </row>
    <row r="74">
      <c r="A74" s="1" t="s">
        <v>176</v>
      </c>
      <c r="E74" s="27" t="s">
        <v>169</v>
      </c>
    </row>
    <row r="75">
      <c r="A75" s="1" t="s">
        <v>167</v>
      </c>
      <c r="B75" s="1">
        <v>17</v>
      </c>
      <c r="C75" s="26" t="s">
        <v>12047</v>
      </c>
      <c r="D75" t="s">
        <v>169</v>
      </c>
      <c r="E75" s="27" t="s">
        <v>12048</v>
      </c>
      <c r="F75" s="28" t="s">
        <v>12049</v>
      </c>
      <c r="G75" s="29">
        <v>5</v>
      </c>
      <c r="H75" s="28">
        <v>0</v>
      </c>
      <c r="I75" s="30">
        <f>ROUND(G75*H75,P4)</f>
        <v>0</v>
      </c>
      <c r="L75" s="31">
        <v>0</v>
      </c>
      <c r="M75" s="24">
        <f>ROUND(G75*L75,P4)</f>
        <v>0</v>
      </c>
      <c r="N75" s="25" t="s">
        <v>169</v>
      </c>
      <c r="O75" s="32">
        <f>M75*AA75</f>
        <v>0</v>
      </c>
      <c r="P75" s="1">
        <v>3</v>
      </c>
      <c r="AA75" s="1">
        <f>IF(P75=1,$O$3,IF(P75=2,$O$4,$O$5))</f>
        <v>0</v>
      </c>
    </row>
    <row r="76">
      <c r="A76" s="1" t="s">
        <v>173</v>
      </c>
      <c r="E76" s="27" t="s">
        <v>169</v>
      </c>
    </row>
    <row r="77">
      <c r="A77" s="1" t="s">
        <v>174</v>
      </c>
    </row>
    <row r="78">
      <c r="A78" s="1" t="s">
        <v>176</v>
      </c>
      <c r="E78" s="27" t="s">
        <v>169</v>
      </c>
    </row>
    <row r="79">
      <c r="A79" s="1" t="s">
        <v>167</v>
      </c>
      <c r="B79" s="1">
        <v>18</v>
      </c>
      <c r="C79" s="26" t="s">
        <v>12050</v>
      </c>
      <c r="D79" t="s">
        <v>378</v>
      </c>
      <c r="E79" s="27" t="s">
        <v>12051</v>
      </c>
      <c r="F79" s="28" t="s">
        <v>722</v>
      </c>
      <c r="G79" s="29">
        <v>4</v>
      </c>
      <c r="H79" s="28">
        <v>0</v>
      </c>
      <c r="I79" s="30">
        <f>ROUND(G79*H79,P4)</f>
        <v>0</v>
      </c>
      <c r="L79" s="31">
        <v>0</v>
      </c>
      <c r="M79" s="24">
        <f>ROUND(G79*L79,P4)</f>
        <v>0</v>
      </c>
      <c r="N79" s="25" t="s">
        <v>169</v>
      </c>
      <c r="O79" s="32">
        <f>M79*AA79</f>
        <v>0</v>
      </c>
      <c r="P79" s="1">
        <v>3</v>
      </c>
      <c r="AA79" s="1">
        <f>IF(P79=1,$O$3,IF(P79=2,$O$4,$O$5))</f>
        <v>0</v>
      </c>
    </row>
    <row r="80">
      <c r="A80" s="1" t="s">
        <v>173</v>
      </c>
      <c r="E80" s="27" t="s">
        <v>169</v>
      </c>
    </row>
    <row r="81">
      <c r="A81" s="1" t="s">
        <v>174</v>
      </c>
    </row>
    <row r="82">
      <c r="A82" s="1" t="s">
        <v>176</v>
      </c>
      <c r="E82" s="27" t="s">
        <v>169</v>
      </c>
    </row>
    <row r="83">
      <c r="A83" s="1" t="s">
        <v>164</v>
      </c>
      <c r="C83" s="22" t="s">
        <v>12052</v>
      </c>
      <c r="E83" s="23" t="s">
        <v>12053</v>
      </c>
      <c r="L83" s="24">
        <f>SUMIFS(L84:L179,A84:A179,"P")</f>
        <v>0</v>
      </c>
      <c r="M83" s="24">
        <f>SUMIFS(M84:M179,A84:A179,"P")</f>
        <v>0</v>
      </c>
      <c r="N83" s="25"/>
    </row>
    <row r="84">
      <c r="A84" s="1" t="s">
        <v>167</v>
      </c>
      <c r="B84" s="1">
        <v>19</v>
      </c>
      <c r="C84" s="26" t="s">
        <v>12054</v>
      </c>
      <c r="D84" t="s">
        <v>169</v>
      </c>
      <c r="E84" s="27" t="s">
        <v>12055</v>
      </c>
      <c r="F84" s="28" t="s">
        <v>2011</v>
      </c>
      <c r="G84" s="29">
        <v>4.5199999999999996</v>
      </c>
      <c r="H84" s="28">
        <v>0</v>
      </c>
      <c r="I84" s="30">
        <f>ROUND(G84*H84,P4)</f>
        <v>0</v>
      </c>
      <c r="L84" s="31">
        <v>0</v>
      </c>
      <c r="M84" s="24">
        <f>ROUND(G84*L84,P4)</f>
        <v>0</v>
      </c>
      <c r="N84" s="25" t="s">
        <v>11990</v>
      </c>
      <c r="O84" s="32">
        <f>M84*AA84</f>
        <v>0</v>
      </c>
      <c r="P84" s="1">
        <v>3</v>
      </c>
      <c r="AA84" s="1">
        <f>IF(P84=1,$O$3,IF(P84=2,$O$4,$O$5))</f>
        <v>0</v>
      </c>
    </row>
    <row r="85">
      <c r="A85" s="1" t="s">
        <v>173</v>
      </c>
      <c r="E85" s="27" t="s">
        <v>169</v>
      </c>
    </row>
    <row r="86" ht="38.25">
      <c r="A86" s="1" t="s">
        <v>174</v>
      </c>
      <c r="E86" s="33" t="s">
        <v>12056</v>
      </c>
    </row>
    <row r="87">
      <c r="A87" s="1" t="s">
        <v>176</v>
      </c>
      <c r="E87" s="27" t="s">
        <v>169</v>
      </c>
    </row>
    <row r="88">
      <c r="A88" s="1" t="s">
        <v>167</v>
      </c>
      <c r="B88" s="1">
        <v>20</v>
      </c>
      <c r="C88" s="26" t="s">
        <v>12007</v>
      </c>
      <c r="D88" t="s">
        <v>169</v>
      </c>
      <c r="E88" s="27" t="s">
        <v>12008</v>
      </c>
      <c r="F88" s="28" t="s">
        <v>2835</v>
      </c>
      <c r="G88" s="29">
        <v>999</v>
      </c>
      <c r="H88" s="28">
        <v>0</v>
      </c>
      <c r="I88" s="30">
        <f>ROUND(G88*H88,P4)</f>
        <v>0</v>
      </c>
      <c r="L88" s="31">
        <v>0</v>
      </c>
      <c r="M88" s="24">
        <f>ROUND(G88*L88,P4)</f>
        <v>0</v>
      </c>
      <c r="N88" s="25" t="s">
        <v>11990</v>
      </c>
      <c r="O88" s="32">
        <f>M88*AA88</f>
        <v>0</v>
      </c>
      <c r="P88" s="1">
        <v>3</v>
      </c>
      <c r="AA88" s="1">
        <f>IF(P88=1,$O$3,IF(P88=2,$O$4,$O$5))</f>
        <v>0</v>
      </c>
    </row>
    <row r="89">
      <c r="A89" s="1" t="s">
        <v>173</v>
      </c>
      <c r="E89" s="27" t="s">
        <v>169</v>
      </c>
    </row>
    <row r="90" ht="38.25">
      <c r="A90" s="1" t="s">
        <v>174</v>
      </c>
      <c r="E90" s="33" t="s">
        <v>12057</v>
      </c>
    </row>
    <row r="91">
      <c r="A91" s="1" t="s">
        <v>176</v>
      </c>
      <c r="E91" s="27" t="s">
        <v>169</v>
      </c>
    </row>
    <row r="92">
      <c r="A92" s="1" t="s">
        <v>167</v>
      </c>
      <c r="B92" s="1">
        <v>21</v>
      </c>
      <c r="C92" s="26" t="s">
        <v>12009</v>
      </c>
      <c r="D92" t="s">
        <v>169</v>
      </c>
      <c r="E92" s="27" t="s">
        <v>12010</v>
      </c>
      <c r="F92" s="28" t="s">
        <v>722</v>
      </c>
      <c r="G92" s="29">
        <v>8</v>
      </c>
      <c r="H92" s="28">
        <v>0</v>
      </c>
      <c r="I92" s="30">
        <f>ROUND(G92*H92,P4)</f>
        <v>0</v>
      </c>
      <c r="L92" s="31">
        <v>0</v>
      </c>
      <c r="M92" s="24">
        <f>ROUND(G92*L92,P4)</f>
        <v>0</v>
      </c>
      <c r="N92" s="25" t="s">
        <v>11990</v>
      </c>
      <c r="O92" s="32">
        <f>M92*AA92</f>
        <v>0</v>
      </c>
      <c r="P92" s="1">
        <v>3</v>
      </c>
      <c r="AA92" s="1">
        <f>IF(P92=1,$O$3,IF(P92=2,$O$4,$O$5))</f>
        <v>0</v>
      </c>
    </row>
    <row r="93">
      <c r="A93" s="1" t="s">
        <v>173</v>
      </c>
      <c r="E93" s="27" t="s">
        <v>169</v>
      </c>
    </row>
    <row r="94">
      <c r="A94" s="1" t="s">
        <v>174</v>
      </c>
    </row>
    <row r="95">
      <c r="A95" s="1" t="s">
        <v>176</v>
      </c>
      <c r="E95" s="27" t="s">
        <v>169</v>
      </c>
    </row>
    <row r="96">
      <c r="A96" s="1" t="s">
        <v>167</v>
      </c>
      <c r="B96" s="1">
        <v>22</v>
      </c>
      <c r="C96" s="26" t="s">
        <v>12058</v>
      </c>
      <c r="D96" t="s">
        <v>169</v>
      </c>
      <c r="E96" s="27" t="s">
        <v>12059</v>
      </c>
      <c r="F96" s="28" t="s">
        <v>722</v>
      </c>
      <c r="G96" s="29">
        <v>121</v>
      </c>
      <c r="H96" s="28">
        <v>0</v>
      </c>
      <c r="I96" s="30">
        <f>ROUND(G96*H96,P4)</f>
        <v>0</v>
      </c>
      <c r="L96" s="31">
        <v>0</v>
      </c>
      <c r="M96" s="24">
        <f>ROUND(G96*L96,P4)</f>
        <v>0</v>
      </c>
      <c r="N96" s="25" t="s">
        <v>11990</v>
      </c>
      <c r="O96" s="32">
        <f>M96*AA96</f>
        <v>0</v>
      </c>
      <c r="P96" s="1">
        <v>3</v>
      </c>
      <c r="AA96" s="1">
        <f>IF(P96=1,$O$3,IF(P96=2,$O$4,$O$5))</f>
        <v>0</v>
      </c>
    </row>
    <row r="97">
      <c r="A97" s="1" t="s">
        <v>173</v>
      </c>
      <c r="E97" s="27" t="s">
        <v>169</v>
      </c>
    </row>
    <row r="98">
      <c r="A98" s="1" t="s">
        <v>174</v>
      </c>
    </row>
    <row r="99">
      <c r="A99" s="1" t="s">
        <v>176</v>
      </c>
      <c r="E99" s="27" t="s">
        <v>169</v>
      </c>
    </row>
    <row r="100">
      <c r="A100" s="1" t="s">
        <v>167</v>
      </c>
      <c r="B100" s="1">
        <v>23</v>
      </c>
      <c r="C100" s="26" t="s">
        <v>12060</v>
      </c>
      <c r="D100" t="s">
        <v>169</v>
      </c>
      <c r="E100" s="27" t="s">
        <v>12061</v>
      </c>
      <c r="F100" s="28" t="s">
        <v>2835</v>
      </c>
      <c r="G100" s="29">
        <v>81.5</v>
      </c>
      <c r="H100" s="28">
        <v>0</v>
      </c>
      <c r="I100" s="30">
        <f>ROUND(G100*H100,P4)</f>
        <v>0</v>
      </c>
      <c r="L100" s="31">
        <v>0</v>
      </c>
      <c r="M100" s="24">
        <f>ROUND(G100*L100,P4)</f>
        <v>0</v>
      </c>
      <c r="N100" s="25" t="s">
        <v>11990</v>
      </c>
      <c r="O100" s="32">
        <f>M100*AA100</f>
        <v>0</v>
      </c>
      <c r="P100" s="1">
        <v>3</v>
      </c>
      <c r="AA100" s="1">
        <f>IF(P100=1,$O$3,IF(P100=2,$O$4,$O$5))</f>
        <v>0</v>
      </c>
    </row>
    <row r="101">
      <c r="A101" s="1" t="s">
        <v>173</v>
      </c>
      <c r="E101" s="27" t="s">
        <v>12062</v>
      </c>
    </row>
    <row r="102">
      <c r="A102" s="1" t="s">
        <v>174</v>
      </c>
    </row>
    <row r="103">
      <c r="A103" s="1" t="s">
        <v>176</v>
      </c>
      <c r="E103" s="27" t="s">
        <v>169</v>
      </c>
    </row>
    <row r="104">
      <c r="A104" s="1" t="s">
        <v>167</v>
      </c>
      <c r="B104" s="1">
        <v>24</v>
      </c>
      <c r="C104" s="26" t="s">
        <v>12012</v>
      </c>
      <c r="D104" t="s">
        <v>169</v>
      </c>
      <c r="E104" s="27" t="s">
        <v>12013</v>
      </c>
      <c r="F104" s="28" t="s">
        <v>722</v>
      </c>
      <c r="G104" s="29">
        <v>8</v>
      </c>
      <c r="H104" s="28">
        <v>0</v>
      </c>
      <c r="I104" s="30">
        <f>ROUND(G104*H104,P4)</f>
        <v>0</v>
      </c>
      <c r="L104" s="31">
        <v>0</v>
      </c>
      <c r="M104" s="24">
        <f>ROUND(G104*L104,P4)</f>
        <v>0</v>
      </c>
      <c r="N104" s="25" t="s">
        <v>11990</v>
      </c>
      <c r="O104" s="32">
        <f>M104*AA104</f>
        <v>0</v>
      </c>
      <c r="P104" s="1">
        <v>3</v>
      </c>
      <c r="AA104" s="1">
        <f>IF(P104=1,$O$3,IF(P104=2,$O$4,$O$5))</f>
        <v>0</v>
      </c>
    </row>
    <row r="105">
      <c r="A105" s="1" t="s">
        <v>173</v>
      </c>
      <c r="E105" s="27" t="s">
        <v>169</v>
      </c>
    </row>
    <row r="106">
      <c r="A106" s="1" t="s">
        <v>174</v>
      </c>
    </row>
    <row r="107">
      <c r="A107" s="1" t="s">
        <v>176</v>
      </c>
      <c r="E107" s="27" t="s">
        <v>169</v>
      </c>
    </row>
    <row r="108">
      <c r="A108" s="1" t="s">
        <v>167</v>
      </c>
      <c r="B108" s="1">
        <v>25</v>
      </c>
      <c r="C108" s="26" t="s">
        <v>12063</v>
      </c>
      <c r="D108" t="s">
        <v>169</v>
      </c>
      <c r="E108" s="27" t="s">
        <v>12064</v>
      </c>
      <c r="F108" s="28" t="s">
        <v>722</v>
      </c>
      <c r="G108" s="29">
        <v>121</v>
      </c>
      <c r="H108" s="28">
        <v>0</v>
      </c>
      <c r="I108" s="30">
        <f>ROUND(G108*H108,P4)</f>
        <v>0</v>
      </c>
      <c r="L108" s="31">
        <v>0</v>
      </c>
      <c r="M108" s="24">
        <f>ROUND(G108*L108,P4)</f>
        <v>0</v>
      </c>
      <c r="N108" s="25" t="s">
        <v>11990</v>
      </c>
      <c r="O108" s="32">
        <f>M108*AA108</f>
        <v>0</v>
      </c>
      <c r="P108" s="1">
        <v>3</v>
      </c>
      <c r="AA108" s="1">
        <f>IF(P108=1,$O$3,IF(P108=2,$O$4,$O$5))</f>
        <v>0</v>
      </c>
    </row>
    <row r="109">
      <c r="A109" s="1" t="s">
        <v>173</v>
      </c>
      <c r="E109" s="27" t="s">
        <v>169</v>
      </c>
    </row>
    <row r="110">
      <c r="A110" s="1" t="s">
        <v>174</v>
      </c>
    </row>
    <row r="111">
      <c r="A111" s="1" t="s">
        <v>176</v>
      </c>
      <c r="E111" s="27" t="s">
        <v>169</v>
      </c>
    </row>
    <row r="112">
      <c r="A112" s="1" t="s">
        <v>167</v>
      </c>
      <c r="B112" s="1">
        <v>26</v>
      </c>
      <c r="C112" s="26" t="s">
        <v>12065</v>
      </c>
      <c r="D112" t="s">
        <v>169</v>
      </c>
      <c r="E112" s="27" t="s">
        <v>12066</v>
      </c>
      <c r="F112" s="28" t="s">
        <v>2835</v>
      </c>
      <c r="G112" s="29">
        <v>129.81999999999999</v>
      </c>
      <c r="H112" s="28">
        <v>0</v>
      </c>
      <c r="I112" s="30">
        <f>ROUND(G112*H112,P4)</f>
        <v>0</v>
      </c>
      <c r="L112" s="31">
        <v>0</v>
      </c>
      <c r="M112" s="24">
        <f>ROUND(G112*L112,P4)</f>
        <v>0</v>
      </c>
      <c r="N112" s="25" t="s">
        <v>11990</v>
      </c>
      <c r="O112" s="32">
        <f>M112*AA112</f>
        <v>0</v>
      </c>
      <c r="P112" s="1">
        <v>3</v>
      </c>
      <c r="AA112" s="1">
        <f>IF(P112=1,$O$3,IF(P112=2,$O$4,$O$5))</f>
        <v>0</v>
      </c>
    </row>
    <row r="113">
      <c r="A113" s="1" t="s">
        <v>173</v>
      </c>
      <c r="E113" s="27" t="s">
        <v>169</v>
      </c>
    </row>
    <row r="114" ht="38.25">
      <c r="A114" s="1" t="s">
        <v>174</v>
      </c>
      <c r="E114" s="33" t="s">
        <v>12067</v>
      </c>
    </row>
    <row r="115">
      <c r="A115" s="1" t="s">
        <v>176</v>
      </c>
      <c r="E115" s="27" t="s">
        <v>169</v>
      </c>
    </row>
    <row r="116">
      <c r="A116" s="1" t="s">
        <v>167</v>
      </c>
      <c r="B116" s="1">
        <v>27</v>
      </c>
      <c r="C116" s="26" t="s">
        <v>12068</v>
      </c>
      <c r="D116" t="s">
        <v>169</v>
      </c>
      <c r="E116" s="27" t="s">
        <v>12069</v>
      </c>
      <c r="F116" s="28" t="s">
        <v>722</v>
      </c>
      <c r="G116" s="29">
        <v>24</v>
      </c>
      <c r="H116" s="28">
        <v>0</v>
      </c>
      <c r="I116" s="30">
        <f>ROUND(G116*H116,P4)</f>
        <v>0</v>
      </c>
      <c r="L116" s="31">
        <v>0</v>
      </c>
      <c r="M116" s="24">
        <f>ROUND(G116*L116,P4)</f>
        <v>0</v>
      </c>
      <c r="N116" s="25" t="s">
        <v>11990</v>
      </c>
      <c r="O116" s="32">
        <f>M116*AA116</f>
        <v>0</v>
      </c>
      <c r="P116" s="1">
        <v>3</v>
      </c>
      <c r="AA116" s="1">
        <f>IF(P116=1,$O$3,IF(P116=2,$O$4,$O$5))</f>
        <v>0</v>
      </c>
    </row>
    <row r="117">
      <c r="A117" s="1" t="s">
        <v>173</v>
      </c>
      <c r="E117" s="27" t="s">
        <v>12070</v>
      </c>
    </row>
    <row r="118">
      <c r="A118" s="1" t="s">
        <v>174</v>
      </c>
    </row>
    <row r="119">
      <c r="A119" s="1" t="s">
        <v>176</v>
      </c>
      <c r="E119" s="27" t="s">
        <v>169</v>
      </c>
    </row>
    <row r="120">
      <c r="A120" s="1" t="s">
        <v>167</v>
      </c>
      <c r="B120" s="1">
        <v>28</v>
      </c>
      <c r="C120" s="26" t="s">
        <v>12071</v>
      </c>
      <c r="D120" t="s">
        <v>169</v>
      </c>
      <c r="E120" s="27" t="s">
        <v>12072</v>
      </c>
      <c r="F120" s="28" t="s">
        <v>12016</v>
      </c>
      <c r="G120" s="29">
        <v>800</v>
      </c>
      <c r="H120" s="28">
        <v>0</v>
      </c>
      <c r="I120" s="30">
        <f>ROUND(G120*H120,P4)</f>
        <v>0</v>
      </c>
      <c r="L120" s="31">
        <v>0</v>
      </c>
      <c r="M120" s="24">
        <f>ROUND(G120*L120,P4)</f>
        <v>0</v>
      </c>
      <c r="N120" s="25" t="s">
        <v>11990</v>
      </c>
      <c r="O120" s="32">
        <f>M120*AA120</f>
        <v>0</v>
      </c>
      <c r="P120" s="1">
        <v>3</v>
      </c>
      <c r="AA120" s="1">
        <f>IF(P120=1,$O$3,IF(P120=2,$O$4,$O$5))</f>
        <v>0</v>
      </c>
    </row>
    <row r="121">
      <c r="A121" s="1" t="s">
        <v>173</v>
      </c>
      <c r="E121" s="27" t="s">
        <v>169</v>
      </c>
    </row>
    <row r="122" ht="38.25">
      <c r="A122" s="1" t="s">
        <v>174</v>
      </c>
      <c r="E122" s="33" t="s">
        <v>12073</v>
      </c>
    </row>
    <row r="123">
      <c r="A123" s="1" t="s">
        <v>176</v>
      </c>
      <c r="E123" s="27" t="s">
        <v>169</v>
      </c>
    </row>
    <row r="124">
      <c r="A124" s="1" t="s">
        <v>167</v>
      </c>
      <c r="B124" s="1">
        <v>29</v>
      </c>
      <c r="C124" s="26" t="s">
        <v>12018</v>
      </c>
      <c r="D124" t="s">
        <v>169</v>
      </c>
      <c r="E124" s="27" t="s">
        <v>12019</v>
      </c>
      <c r="F124" s="28" t="s">
        <v>2835</v>
      </c>
      <c r="G124" s="29">
        <v>8.8200000000000003</v>
      </c>
      <c r="H124" s="28">
        <v>0</v>
      </c>
      <c r="I124" s="30">
        <f>ROUND(G124*H124,P4)</f>
        <v>0</v>
      </c>
      <c r="L124" s="31">
        <v>0</v>
      </c>
      <c r="M124" s="24">
        <f>ROUND(G124*L124,P4)</f>
        <v>0</v>
      </c>
      <c r="N124" s="25" t="s">
        <v>11990</v>
      </c>
      <c r="O124" s="32">
        <f>M124*AA124</f>
        <v>0</v>
      </c>
      <c r="P124" s="1">
        <v>3</v>
      </c>
      <c r="AA124" s="1">
        <f>IF(P124=1,$O$3,IF(P124=2,$O$4,$O$5))</f>
        <v>0</v>
      </c>
    </row>
    <row r="125">
      <c r="A125" s="1" t="s">
        <v>173</v>
      </c>
      <c r="E125" s="27" t="s">
        <v>12020</v>
      </c>
    </row>
    <row r="126" ht="38.25">
      <c r="A126" s="1" t="s">
        <v>174</v>
      </c>
      <c r="E126" s="33" t="s">
        <v>12074</v>
      </c>
    </row>
    <row r="127">
      <c r="A127" s="1" t="s">
        <v>176</v>
      </c>
      <c r="E127" s="27" t="s">
        <v>169</v>
      </c>
    </row>
    <row r="128">
      <c r="A128" s="1" t="s">
        <v>167</v>
      </c>
      <c r="B128" s="1">
        <v>30</v>
      </c>
      <c r="C128" s="26" t="s">
        <v>12075</v>
      </c>
      <c r="D128" t="s">
        <v>169</v>
      </c>
      <c r="E128" s="27" t="s">
        <v>12076</v>
      </c>
      <c r="F128" s="28" t="s">
        <v>171</v>
      </c>
      <c r="G128" s="29">
        <v>101</v>
      </c>
      <c r="H128" s="28">
        <v>0</v>
      </c>
      <c r="I128" s="30">
        <f>ROUND(G128*H128,P4)</f>
        <v>0</v>
      </c>
      <c r="L128" s="31">
        <v>0</v>
      </c>
      <c r="M128" s="24">
        <f>ROUND(G128*L128,P4)</f>
        <v>0</v>
      </c>
      <c r="N128" s="25" t="s">
        <v>11990</v>
      </c>
      <c r="O128" s="32">
        <f>M128*AA128</f>
        <v>0</v>
      </c>
      <c r="P128" s="1">
        <v>3</v>
      </c>
      <c r="AA128" s="1">
        <f>IF(P128=1,$O$3,IF(P128=2,$O$4,$O$5))</f>
        <v>0</v>
      </c>
    </row>
    <row r="129">
      <c r="A129" s="1" t="s">
        <v>173</v>
      </c>
      <c r="E129" s="27" t="s">
        <v>12077</v>
      </c>
    </row>
    <row r="130" ht="38.25">
      <c r="A130" s="1" t="s">
        <v>174</v>
      </c>
      <c r="E130" s="33" t="s">
        <v>12078</v>
      </c>
    </row>
    <row r="131">
      <c r="A131" s="1" t="s">
        <v>176</v>
      </c>
      <c r="E131" s="27" t="s">
        <v>169</v>
      </c>
    </row>
    <row r="132">
      <c r="A132" s="1" t="s">
        <v>167</v>
      </c>
      <c r="B132" s="1">
        <v>31</v>
      </c>
      <c r="C132" s="26" t="s">
        <v>12079</v>
      </c>
      <c r="D132" t="s">
        <v>378</v>
      </c>
      <c r="E132" s="27" t="s">
        <v>12080</v>
      </c>
      <c r="F132" s="28" t="s">
        <v>2011</v>
      </c>
      <c r="G132" s="29">
        <v>37.57</v>
      </c>
      <c r="H132" s="28">
        <v>0</v>
      </c>
      <c r="I132" s="30">
        <f>ROUND(G132*H132,P4)</f>
        <v>0</v>
      </c>
      <c r="L132" s="31">
        <v>0</v>
      </c>
      <c r="M132" s="24">
        <f>ROUND(G132*L132,P4)</f>
        <v>0</v>
      </c>
      <c r="N132" s="25" t="s">
        <v>169</v>
      </c>
      <c r="O132" s="32">
        <f>M132*AA132</f>
        <v>0</v>
      </c>
      <c r="P132" s="1">
        <v>3</v>
      </c>
      <c r="AA132" s="1">
        <f>IF(P132=1,$O$3,IF(P132=2,$O$4,$O$5))</f>
        <v>0</v>
      </c>
    </row>
    <row r="133" ht="51">
      <c r="A133" s="1" t="s">
        <v>173</v>
      </c>
      <c r="E133" s="27" t="s">
        <v>12081</v>
      </c>
    </row>
    <row r="134" ht="38.25">
      <c r="A134" s="1" t="s">
        <v>174</v>
      </c>
      <c r="E134" s="33" t="s">
        <v>12082</v>
      </c>
    </row>
    <row r="135">
      <c r="A135" s="1" t="s">
        <v>176</v>
      </c>
      <c r="E135" s="27" t="s">
        <v>169</v>
      </c>
    </row>
    <row r="136">
      <c r="A136" s="1" t="s">
        <v>167</v>
      </c>
      <c r="B136" s="1">
        <v>32</v>
      </c>
      <c r="C136" s="26" t="s">
        <v>12083</v>
      </c>
      <c r="D136" t="s">
        <v>169</v>
      </c>
      <c r="E136" s="27" t="s">
        <v>12084</v>
      </c>
      <c r="F136" s="28" t="s">
        <v>2835</v>
      </c>
      <c r="G136" s="29">
        <v>451</v>
      </c>
      <c r="H136" s="28">
        <v>0</v>
      </c>
      <c r="I136" s="30">
        <f>ROUND(G136*H136,P4)</f>
        <v>0</v>
      </c>
      <c r="L136" s="31">
        <v>0</v>
      </c>
      <c r="M136" s="24">
        <f>ROUND(G136*L136,P4)</f>
        <v>0</v>
      </c>
      <c r="N136" s="25" t="s">
        <v>169</v>
      </c>
      <c r="O136" s="32">
        <f>M136*AA136</f>
        <v>0</v>
      </c>
      <c r="P136" s="1">
        <v>3</v>
      </c>
      <c r="AA136" s="1">
        <f>IF(P136=1,$O$3,IF(P136=2,$O$4,$O$5))</f>
        <v>0</v>
      </c>
    </row>
    <row r="137">
      <c r="A137" s="1" t="s">
        <v>173</v>
      </c>
      <c r="E137" s="27" t="s">
        <v>12085</v>
      </c>
    </row>
    <row r="138">
      <c r="A138" s="1" t="s">
        <v>174</v>
      </c>
    </row>
    <row r="139">
      <c r="A139" s="1" t="s">
        <v>176</v>
      </c>
      <c r="E139" s="27" t="s">
        <v>169</v>
      </c>
    </row>
    <row r="140">
      <c r="A140" s="1" t="s">
        <v>167</v>
      </c>
      <c r="B140" s="1">
        <v>33</v>
      </c>
      <c r="C140" s="26" t="s">
        <v>12083</v>
      </c>
      <c r="D140" t="s">
        <v>378</v>
      </c>
      <c r="E140" s="27" t="s">
        <v>12086</v>
      </c>
      <c r="F140" s="28" t="s">
        <v>2835</v>
      </c>
      <c r="G140" s="29">
        <v>548</v>
      </c>
      <c r="H140" s="28">
        <v>0</v>
      </c>
      <c r="I140" s="30">
        <f>ROUND(G140*H140,P4)</f>
        <v>0</v>
      </c>
      <c r="L140" s="31">
        <v>0</v>
      </c>
      <c r="M140" s="24">
        <f>ROUND(G140*L140,P4)</f>
        <v>0</v>
      </c>
      <c r="N140" s="25" t="s">
        <v>169</v>
      </c>
      <c r="O140" s="32">
        <f>M140*AA140</f>
        <v>0</v>
      </c>
      <c r="P140" s="1">
        <v>3</v>
      </c>
      <c r="AA140" s="1">
        <f>IF(P140=1,$O$3,IF(P140=2,$O$4,$O$5))</f>
        <v>0</v>
      </c>
    </row>
    <row r="141" ht="25.5">
      <c r="A141" s="1" t="s">
        <v>173</v>
      </c>
      <c r="E141" s="27" t="s">
        <v>12087</v>
      </c>
    </row>
    <row r="142">
      <c r="A142" s="1" t="s">
        <v>174</v>
      </c>
    </row>
    <row r="143">
      <c r="A143" s="1" t="s">
        <v>176</v>
      </c>
      <c r="E143" s="27" t="s">
        <v>169</v>
      </c>
    </row>
    <row r="144">
      <c r="A144" s="1" t="s">
        <v>167</v>
      </c>
      <c r="B144" s="1">
        <v>34</v>
      </c>
      <c r="C144" s="26" t="s">
        <v>12088</v>
      </c>
      <c r="D144" t="s">
        <v>169</v>
      </c>
      <c r="E144" s="27" t="s">
        <v>12089</v>
      </c>
      <c r="F144" s="28" t="s">
        <v>722</v>
      </c>
      <c r="G144" s="29">
        <v>3</v>
      </c>
      <c r="H144" s="28">
        <v>0</v>
      </c>
      <c r="I144" s="30">
        <f>ROUND(G144*H144,P4)</f>
        <v>0</v>
      </c>
      <c r="L144" s="31">
        <v>0</v>
      </c>
      <c r="M144" s="24">
        <f>ROUND(G144*L144,P4)</f>
        <v>0</v>
      </c>
      <c r="N144" s="25" t="s">
        <v>169</v>
      </c>
      <c r="O144" s="32">
        <f>M144*AA144</f>
        <v>0</v>
      </c>
      <c r="P144" s="1">
        <v>3</v>
      </c>
      <c r="AA144" s="1">
        <f>IF(P144=1,$O$3,IF(P144=2,$O$4,$O$5))</f>
        <v>0</v>
      </c>
    </row>
    <row r="145" ht="38.25">
      <c r="A145" s="1" t="s">
        <v>173</v>
      </c>
      <c r="E145" s="27" t="s">
        <v>12090</v>
      </c>
    </row>
    <row r="146">
      <c r="A146" s="1" t="s">
        <v>174</v>
      </c>
    </row>
    <row r="147">
      <c r="A147" s="1" t="s">
        <v>176</v>
      </c>
      <c r="E147" s="27" t="s">
        <v>169</v>
      </c>
    </row>
    <row r="148">
      <c r="A148" s="1" t="s">
        <v>167</v>
      </c>
      <c r="B148" s="1">
        <v>35</v>
      </c>
      <c r="C148" s="26" t="s">
        <v>12091</v>
      </c>
      <c r="D148" t="s">
        <v>169</v>
      </c>
      <c r="E148" s="27" t="s">
        <v>12092</v>
      </c>
      <c r="F148" s="28" t="s">
        <v>722</v>
      </c>
      <c r="G148" s="29">
        <v>2</v>
      </c>
      <c r="H148" s="28">
        <v>0</v>
      </c>
      <c r="I148" s="30">
        <f>ROUND(G148*H148,P4)</f>
        <v>0</v>
      </c>
      <c r="L148" s="31">
        <v>0</v>
      </c>
      <c r="M148" s="24">
        <f>ROUND(G148*L148,P4)</f>
        <v>0</v>
      </c>
      <c r="N148" s="25" t="s">
        <v>169</v>
      </c>
      <c r="O148" s="32">
        <f>M148*AA148</f>
        <v>0</v>
      </c>
      <c r="P148" s="1">
        <v>3</v>
      </c>
      <c r="AA148" s="1">
        <f>IF(P148=1,$O$3,IF(P148=2,$O$4,$O$5))</f>
        <v>0</v>
      </c>
    </row>
    <row r="149" ht="38.25">
      <c r="A149" s="1" t="s">
        <v>173</v>
      </c>
      <c r="E149" s="27" t="s">
        <v>12093</v>
      </c>
    </row>
    <row r="150">
      <c r="A150" s="1" t="s">
        <v>174</v>
      </c>
    </row>
    <row r="151">
      <c r="A151" s="1" t="s">
        <v>176</v>
      </c>
      <c r="E151" s="27" t="s">
        <v>169</v>
      </c>
    </row>
    <row r="152">
      <c r="A152" s="1" t="s">
        <v>167</v>
      </c>
      <c r="B152" s="1">
        <v>36</v>
      </c>
      <c r="C152" s="26" t="s">
        <v>12094</v>
      </c>
      <c r="D152" t="s">
        <v>169</v>
      </c>
      <c r="E152" s="27" t="s">
        <v>12095</v>
      </c>
      <c r="F152" s="28" t="s">
        <v>722</v>
      </c>
      <c r="G152" s="29">
        <v>3</v>
      </c>
      <c r="H152" s="28">
        <v>0</v>
      </c>
      <c r="I152" s="30">
        <f>ROUND(G152*H152,P4)</f>
        <v>0</v>
      </c>
      <c r="L152" s="31">
        <v>0</v>
      </c>
      <c r="M152" s="24">
        <f>ROUND(G152*L152,P4)</f>
        <v>0</v>
      </c>
      <c r="N152" s="25" t="s">
        <v>169</v>
      </c>
      <c r="O152" s="32">
        <f>M152*AA152</f>
        <v>0</v>
      </c>
      <c r="P152" s="1">
        <v>3</v>
      </c>
      <c r="AA152" s="1">
        <f>IF(P152=1,$O$3,IF(P152=2,$O$4,$O$5))</f>
        <v>0</v>
      </c>
    </row>
    <row r="153" ht="38.25">
      <c r="A153" s="1" t="s">
        <v>173</v>
      </c>
      <c r="E153" s="27" t="s">
        <v>12096</v>
      </c>
    </row>
    <row r="154">
      <c r="A154" s="1" t="s">
        <v>174</v>
      </c>
    </row>
    <row r="155">
      <c r="A155" s="1" t="s">
        <v>176</v>
      </c>
      <c r="E155" s="27" t="s">
        <v>169</v>
      </c>
    </row>
    <row r="156">
      <c r="A156" s="1" t="s">
        <v>167</v>
      </c>
      <c r="B156" s="1">
        <v>37</v>
      </c>
      <c r="C156" s="26" t="s">
        <v>12097</v>
      </c>
      <c r="D156" t="s">
        <v>169</v>
      </c>
      <c r="E156" s="27" t="s">
        <v>12098</v>
      </c>
      <c r="F156" s="28" t="s">
        <v>722</v>
      </c>
      <c r="G156" s="29">
        <v>60</v>
      </c>
      <c r="H156" s="28">
        <v>0</v>
      </c>
      <c r="I156" s="30">
        <f>ROUND(G156*H156,P4)</f>
        <v>0</v>
      </c>
      <c r="L156" s="31">
        <v>0</v>
      </c>
      <c r="M156" s="24">
        <f>ROUND(G156*L156,P4)</f>
        <v>0</v>
      </c>
      <c r="N156" s="25" t="s">
        <v>169</v>
      </c>
      <c r="O156" s="32">
        <f>M156*AA156</f>
        <v>0</v>
      </c>
      <c r="P156" s="1">
        <v>3</v>
      </c>
      <c r="AA156" s="1">
        <f>IF(P156=1,$O$3,IF(P156=2,$O$4,$O$5))</f>
        <v>0</v>
      </c>
    </row>
    <row r="157">
      <c r="A157" s="1" t="s">
        <v>173</v>
      </c>
      <c r="E157" s="27" t="s">
        <v>12099</v>
      </c>
    </row>
    <row r="158">
      <c r="A158" s="1" t="s">
        <v>174</v>
      </c>
    </row>
    <row r="159">
      <c r="A159" s="1" t="s">
        <v>176</v>
      </c>
      <c r="E159" s="27" t="s">
        <v>169</v>
      </c>
    </row>
    <row r="160">
      <c r="A160" s="1" t="s">
        <v>167</v>
      </c>
      <c r="B160" s="1">
        <v>38</v>
      </c>
      <c r="C160" s="26" t="s">
        <v>12100</v>
      </c>
      <c r="D160" t="s">
        <v>169</v>
      </c>
      <c r="E160" s="27" t="s">
        <v>12101</v>
      </c>
      <c r="F160" s="28" t="s">
        <v>722</v>
      </c>
      <c r="G160" s="29">
        <v>61</v>
      </c>
      <c r="H160" s="28">
        <v>0</v>
      </c>
      <c r="I160" s="30">
        <f>ROUND(G160*H160,P4)</f>
        <v>0</v>
      </c>
      <c r="L160" s="31">
        <v>0</v>
      </c>
      <c r="M160" s="24">
        <f>ROUND(G160*L160,P4)</f>
        <v>0</v>
      </c>
      <c r="N160" s="25" t="s">
        <v>169</v>
      </c>
      <c r="O160" s="32">
        <f>M160*AA160</f>
        <v>0</v>
      </c>
      <c r="P160" s="1">
        <v>3</v>
      </c>
      <c r="AA160" s="1">
        <f>IF(P160=1,$O$3,IF(P160=2,$O$4,$O$5))</f>
        <v>0</v>
      </c>
    </row>
    <row r="161">
      <c r="A161" s="1" t="s">
        <v>173</v>
      </c>
      <c r="E161" s="27" t="s">
        <v>12102</v>
      </c>
    </row>
    <row r="162">
      <c r="A162" s="1" t="s">
        <v>174</v>
      </c>
    </row>
    <row r="163">
      <c r="A163" s="1" t="s">
        <v>176</v>
      </c>
      <c r="E163" s="27" t="s">
        <v>169</v>
      </c>
    </row>
    <row r="164">
      <c r="A164" s="1" t="s">
        <v>167</v>
      </c>
      <c r="B164" s="1">
        <v>39</v>
      </c>
      <c r="C164" s="26" t="s">
        <v>12103</v>
      </c>
      <c r="D164" t="s">
        <v>169</v>
      </c>
      <c r="E164" s="27" t="s">
        <v>12104</v>
      </c>
      <c r="F164" s="28" t="s">
        <v>722</v>
      </c>
      <c r="G164" s="29">
        <v>8</v>
      </c>
      <c r="H164" s="28">
        <v>0</v>
      </c>
      <c r="I164" s="30">
        <f>ROUND(G164*H164,P4)</f>
        <v>0</v>
      </c>
      <c r="L164" s="31">
        <v>0</v>
      </c>
      <c r="M164" s="24">
        <f>ROUND(G164*L164,P4)</f>
        <v>0</v>
      </c>
      <c r="N164" s="25" t="s">
        <v>169</v>
      </c>
      <c r="O164" s="32">
        <f>M164*AA164</f>
        <v>0</v>
      </c>
      <c r="P164" s="1">
        <v>3</v>
      </c>
      <c r="AA164" s="1">
        <f>IF(P164=1,$O$3,IF(P164=2,$O$4,$O$5))</f>
        <v>0</v>
      </c>
    </row>
    <row r="165">
      <c r="A165" s="1" t="s">
        <v>173</v>
      </c>
      <c r="E165" s="27" t="s">
        <v>169</v>
      </c>
    </row>
    <row r="166">
      <c r="A166" s="1" t="s">
        <v>174</v>
      </c>
    </row>
    <row r="167">
      <c r="A167" s="1" t="s">
        <v>176</v>
      </c>
      <c r="E167" s="27" t="s">
        <v>169</v>
      </c>
    </row>
    <row r="168">
      <c r="A168" s="1" t="s">
        <v>167</v>
      </c>
      <c r="B168" s="1">
        <v>40</v>
      </c>
      <c r="C168" s="26" t="s">
        <v>12044</v>
      </c>
      <c r="D168" t="s">
        <v>169</v>
      </c>
      <c r="E168" s="27" t="s">
        <v>12045</v>
      </c>
      <c r="F168" s="28" t="s">
        <v>722</v>
      </c>
      <c r="G168" s="29">
        <v>40</v>
      </c>
      <c r="H168" s="28">
        <v>0</v>
      </c>
      <c r="I168" s="30">
        <f>ROUND(G168*H168,P4)</f>
        <v>0</v>
      </c>
      <c r="L168" s="31">
        <v>0</v>
      </c>
      <c r="M168" s="24">
        <f>ROUND(G168*L168,P4)</f>
        <v>0</v>
      </c>
      <c r="N168" s="25" t="s">
        <v>169</v>
      </c>
      <c r="O168" s="32">
        <f>M168*AA168</f>
        <v>0</v>
      </c>
      <c r="P168" s="1">
        <v>3</v>
      </c>
      <c r="AA168" s="1">
        <f>IF(P168=1,$O$3,IF(P168=2,$O$4,$O$5))</f>
        <v>0</v>
      </c>
    </row>
    <row r="169">
      <c r="A169" s="1" t="s">
        <v>173</v>
      </c>
      <c r="E169" s="27" t="s">
        <v>169</v>
      </c>
    </row>
    <row r="170" ht="38.25">
      <c r="A170" s="1" t="s">
        <v>174</v>
      </c>
      <c r="E170" s="33" t="s">
        <v>12105</v>
      </c>
    </row>
    <row r="171">
      <c r="A171" s="1" t="s">
        <v>176</v>
      </c>
      <c r="E171" s="27" t="s">
        <v>169</v>
      </c>
    </row>
    <row r="172">
      <c r="A172" s="1" t="s">
        <v>167</v>
      </c>
      <c r="B172" s="1">
        <v>41</v>
      </c>
      <c r="C172" s="26" t="s">
        <v>12106</v>
      </c>
      <c r="D172" t="s">
        <v>169</v>
      </c>
      <c r="E172" s="27" t="s">
        <v>12107</v>
      </c>
      <c r="F172" s="28" t="s">
        <v>722</v>
      </c>
      <c r="G172" s="29">
        <v>24</v>
      </c>
      <c r="H172" s="28">
        <v>0</v>
      </c>
      <c r="I172" s="30">
        <f>ROUND(G172*H172,P4)</f>
        <v>0</v>
      </c>
      <c r="L172" s="31">
        <v>0</v>
      </c>
      <c r="M172" s="24">
        <f>ROUND(G172*L172,P4)</f>
        <v>0</v>
      </c>
      <c r="N172" s="25" t="s">
        <v>169</v>
      </c>
      <c r="O172" s="32">
        <f>M172*AA172</f>
        <v>0</v>
      </c>
      <c r="P172" s="1">
        <v>3</v>
      </c>
      <c r="AA172" s="1">
        <f>IF(P172=1,$O$3,IF(P172=2,$O$4,$O$5))</f>
        <v>0</v>
      </c>
    </row>
    <row r="173">
      <c r="A173" s="1" t="s">
        <v>173</v>
      </c>
      <c r="E173" s="27" t="s">
        <v>169</v>
      </c>
    </row>
    <row r="174">
      <c r="A174" s="1" t="s">
        <v>174</v>
      </c>
    </row>
    <row r="175">
      <c r="A175" s="1" t="s">
        <v>176</v>
      </c>
      <c r="E175" s="27" t="s">
        <v>169</v>
      </c>
    </row>
    <row r="176">
      <c r="A176" s="1" t="s">
        <v>167</v>
      </c>
      <c r="B176" s="1">
        <v>42</v>
      </c>
      <c r="C176" s="26" t="s">
        <v>12050</v>
      </c>
      <c r="D176" t="s">
        <v>169</v>
      </c>
      <c r="E176" s="27" t="s">
        <v>12051</v>
      </c>
      <c r="F176" s="28" t="s">
        <v>722</v>
      </c>
      <c r="G176" s="29">
        <v>8</v>
      </c>
      <c r="H176" s="28">
        <v>0</v>
      </c>
      <c r="I176" s="30">
        <f>ROUND(G176*H176,P4)</f>
        <v>0</v>
      </c>
      <c r="L176" s="31">
        <v>0</v>
      </c>
      <c r="M176" s="24">
        <f>ROUND(G176*L176,P4)</f>
        <v>0</v>
      </c>
      <c r="N176" s="25" t="s">
        <v>169</v>
      </c>
      <c r="O176" s="32">
        <f>M176*AA176</f>
        <v>0</v>
      </c>
      <c r="P176" s="1">
        <v>3</v>
      </c>
      <c r="AA176" s="1">
        <f>IF(P176=1,$O$3,IF(P176=2,$O$4,$O$5))</f>
        <v>0</v>
      </c>
    </row>
    <row r="177">
      <c r="A177" s="1" t="s">
        <v>173</v>
      </c>
      <c r="E177" s="27" t="s">
        <v>169</v>
      </c>
    </row>
    <row r="178">
      <c r="A178" s="1" t="s">
        <v>174</v>
      </c>
    </row>
    <row r="179">
      <c r="A179" s="1" t="s">
        <v>176</v>
      </c>
      <c r="E179" s="27" t="s">
        <v>169</v>
      </c>
    </row>
    <row r="180">
      <c r="A180" s="1" t="s">
        <v>164</v>
      </c>
      <c r="C180" s="22" t="s">
        <v>12108</v>
      </c>
      <c r="E180" s="23" t="s">
        <v>12109</v>
      </c>
      <c r="L180" s="24">
        <f>SUMIFS(L181:L204,A181:A204,"P")</f>
        <v>0</v>
      </c>
      <c r="M180" s="24">
        <f>SUMIFS(M181:M204,A181:A204,"P")</f>
        <v>0</v>
      </c>
      <c r="N180" s="25"/>
    </row>
    <row r="181">
      <c r="A181" s="1" t="s">
        <v>167</v>
      </c>
      <c r="B181" s="1">
        <v>43</v>
      </c>
      <c r="C181" s="26" t="s">
        <v>12110</v>
      </c>
      <c r="D181" t="s">
        <v>169</v>
      </c>
      <c r="E181" s="27" t="s">
        <v>12111</v>
      </c>
      <c r="F181" s="28" t="s">
        <v>2835</v>
      </c>
      <c r="G181" s="29">
        <v>336.60000000000002</v>
      </c>
      <c r="H181" s="28">
        <v>0</v>
      </c>
      <c r="I181" s="30">
        <f>ROUND(G181*H181,P4)</f>
        <v>0</v>
      </c>
      <c r="L181" s="31">
        <v>0</v>
      </c>
      <c r="M181" s="24">
        <f>ROUND(G181*L181,P4)</f>
        <v>0</v>
      </c>
      <c r="N181" s="25" t="s">
        <v>11990</v>
      </c>
      <c r="O181" s="32">
        <f>M181*AA181</f>
        <v>0</v>
      </c>
      <c r="P181" s="1">
        <v>3</v>
      </c>
      <c r="AA181" s="1">
        <f>IF(P181=1,$O$3,IF(P181=2,$O$4,$O$5))</f>
        <v>0</v>
      </c>
    </row>
    <row r="182">
      <c r="A182" s="1" t="s">
        <v>173</v>
      </c>
      <c r="E182" s="27" t="s">
        <v>169</v>
      </c>
    </row>
    <row r="183" ht="38.25">
      <c r="A183" s="1" t="s">
        <v>174</v>
      </c>
      <c r="E183" s="33" t="s">
        <v>12112</v>
      </c>
    </row>
    <row r="184">
      <c r="A184" s="1" t="s">
        <v>176</v>
      </c>
      <c r="E184" s="27" t="s">
        <v>169</v>
      </c>
    </row>
    <row r="185">
      <c r="A185" s="1" t="s">
        <v>167</v>
      </c>
      <c r="B185" s="1">
        <v>44</v>
      </c>
      <c r="C185" s="26" t="s">
        <v>12113</v>
      </c>
      <c r="D185" t="s">
        <v>169</v>
      </c>
      <c r="E185" s="27" t="s">
        <v>12114</v>
      </c>
      <c r="F185" s="28" t="s">
        <v>2835</v>
      </c>
      <c r="G185" s="29">
        <v>336.60000000000002</v>
      </c>
      <c r="H185" s="28">
        <v>0</v>
      </c>
      <c r="I185" s="30">
        <f>ROUND(G185*H185,P4)</f>
        <v>0</v>
      </c>
      <c r="L185" s="31">
        <v>0</v>
      </c>
      <c r="M185" s="24">
        <f>ROUND(G185*L185,P4)</f>
        <v>0</v>
      </c>
      <c r="N185" s="25" t="s">
        <v>11990</v>
      </c>
      <c r="O185" s="32">
        <f>M185*AA185</f>
        <v>0</v>
      </c>
      <c r="P185" s="1">
        <v>3</v>
      </c>
      <c r="AA185" s="1">
        <f>IF(P185=1,$O$3,IF(P185=2,$O$4,$O$5))</f>
        <v>0</v>
      </c>
    </row>
    <row r="186">
      <c r="A186" s="1" t="s">
        <v>173</v>
      </c>
      <c r="E186" s="27" t="s">
        <v>169</v>
      </c>
    </row>
    <row r="187" ht="38.25">
      <c r="A187" s="1" t="s">
        <v>174</v>
      </c>
      <c r="E187" s="33" t="s">
        <v>12115</v>
      </c>
    </row>
    <row r="188">
      <c r="A188" s="1" t="s">
        <v>176</v>
      </c>
      <c r="E188" s="27" t="s">
        <v>169</v>
      </c>
    </row>
    <row r="189">
      <c r="A189" s="1" t="s">
        <v>167</v>
      </c>
      <c r="B189" s="1">
        <v>45</v>
      </c>
      <c r="C189" s="26" t="s">
        <v>12116</v>
      </c>
      <c r="D189" t="s">
        <v>169</v>
      </c>
      <c r="E189" s="27" t="s">
        <v>12117</v>
      </c>
      <c r="F189" s="28" t="s">
        <v>2835</v>
      </c>
      <c r="G189" s="29">
        <v>283.80000000000001</v>
      </c>
      <c r="H189" s="28">
        <v>0</v>
      </c>
      <c r="I189" s="30">
        <f>ROUND(G189*H189,P4)</f>
        <v>0</v>
      </c>
      <c r="L189" s="31">
        <v>0</v>
      </c>
      <c r="M189" s="24">
        <f>ROUND(G189*L189,P4)</f>
        <v>0</v>
      </c>
      <c r="N189" s="25" t="s">
        <v>11990</v>
      </c>
      <c r="O189" s="32">
        <f>M189*AA189</f>
        <v>0</v>
      </c>
      <c r="P189" s="1">
        <v>3</v>
      </c>
      <c r="AA189" s="1">
        <f>IF(P189=1,$O$3,IF(P189=2,$O$4,$O$5))</f>
        <v>0</v>
      </c>
    </row>
    <row r="190">
      <c r="A190" s="1" t="s">
        <v>173</v>
      </c>
      <c r="E190" s="27" t="s">
        <v>169</v>
      </c>
    </row>
    <row r="191" ht="38.25">
      <c r="A191" s="1" t="s">
        <v>174</v>
      </c>
      <c r="E191" s="33" t="s">
        <v>12118</v>
      </c>
    </row>
    <row r="192">
      <c r="A192" s="1" t="s">
        <v>176</v>
      </c>
      <c r="E192" s="27" t="s">
        <v>169</v>
      </c>
    </row>
    <row r="193">
      <c r="A193" s="1" t="s">
        <v>167</v>
      </c>
      <c r="B193" s="1">
        <v>46</v>
      </c>
      <c r="C193" s="26" t="s">
        <v>12119</v>
      </c>
      <c r="D193" t="s">
        <v>169</v>
      </c>
      <c r="E193" s="27" t="s">
        <v>12120</v>
      </c>
      <c r="F193" s="28" t="s">
        <v>2835</v>
      </c>
      <c r="G193" s="29">
        <v>306</v>
      </c>
      <c r="H193" s="28">
        <v>0</v>
      </c>
      <c r="I193" s="30">
        <f>ROUND(G193*H193,P4)</f>
        <v>0</v>
      </c>
      <c r="L193" s="31">
        <v>0</v>
      </c>
      <c r="M193" s="24">
        <f>ROUND(G193*L193,P4)</f>
        <v>0</v>
      </c>
      <c r="N193" s="25" t="s">
        <v>11990</v>
      </c>
      <c r="O193" s="32">
        <f>M193*AA193</f>
        <v>0</v>
      </c>
      <c r="P193" s="1">
        <v>3</v>
      </c>
      <c r="AA193" s="1">
        <f>IF(P193=1,$O$3,IF(P193=2,$O$4,$O$5))</f>
        <v>0</v>
      </c>
    </row>
    <row r="194" ht="25.5">
      <c r="A194" s="1" t="s">
        <v>173</v>
      </c>
      <c r="E194" s="27" t="s">
        <v>12121</v>
      </c>
    </row>
    <row r="195">
      <c r="A195" s="1" t="s">
        <v>174</v>
      </c>
    </row>
    <row r="196">
      <c r="A196" s="1" t="s">
        <v>176</v>
      </c>
      <c r="E196" s="27" t="s">
        <v>169</v>
      </c>
    </row>
    <row r="197" ht="25.5">
      <c r="A197" s="1" t="s">
        <v>167</v>
      </c>
      <c r="B197" s="1">
        <v>47</v>
      </c>
      <c r="C197" s="26" t="s">
        <v>12122</v>
      </c>
      <c r="D197" t="s">
        <v>169</v>
      </c>
      <c r="E197" s="27" t="s">
        <v>12123</v>
      </c>
      <c r="F197" s="28" t="s">
        <v>2835</v>
      </c>
      <c r="G197" s="29">
        <v>35</v>
      </c>
      <c r="H197" s="28">
        <v>0</v>
      </c>
      <c r="I197" s="30">
        <f>ROUND(G197*H197,P4)</f>
        <v>0</v>
      </c>
      <c r="L197" s="31">
        <v>0</v>
      </c>
      <c r="M197" s="24">
        <f>ROUND(G197*L197,P4)</f>
        <v>0</v>
      </c>
      <c r="N197" s="25" t="s">
        <v>169</v>
      </c>
      <c r="O197" s="32">
        <f>M197*AA197</f>
        <v>0</v>
      </c>
      <c r="P197" s="1">
        <v>3</v>
      </c>
      <c r="AA197" s="1">
        <f>IF(P197=1,$O$3,IF(P197=2,$O$4,$O$5))</f>
        <v>0</v>
      </c>
    </row>
    <row r="198" ht="25.5">
      <c r="A198" s="1" t="s">
        <v>173</v>
      </c>
      <c r="E198" s="27" t="s">
        <v>12124</v>
      </c>
    </row>
    <row r="199">
      <c r="A199" s="1" t="s">
        <v>174</v>
      </c>
    </row>
    <row r="200">
      <c r="A200" s="1" t="s">
        <v>176</v>
      </c>
      <c r="E200" s="27" t="s">
        <v>169</v>
      </c>
    </row>
    <row r="201">
      <c r="A201" s="1" t="s">
        <v>167</v>
      </c>
      <c r="B201" s="1">
        <v>48</v>
      </c>
      <c r="C201" s="26" t="s">
        <v>12125</v>
      </c>
      <c r="D201" t="s">
        <v>169</v>
      </c>
      <c r="E201" s="27" t="s">
        <v>12126</v>
      </c>
      <c r="F201" s="28" t="s">
        <v>12049</v>
      </c>
      <c r="G201" s="29">
        <v>5</v>
      </c>
      <c r="H201" s="28">
        <v>0</v>
      </c>
      <c r="I201" s="30">
        <f>ROUND(G201*H201,P4)</f>
        <v>0</v>
      </c>
      <c r="L201" s="31">
        <v>0</v>
      </c>
      <c r="M201" s="24">
        <f>ROUND(G201*L201,P4)</f>
        <v>0</v>
      </c>
      <c r="N201" s="25" t="s">
        <v>169</v>
      </c>
      <c r="O201" s="32">
        <f>M201*AA201</f>
        <v>0</v>
      </c>
      <c r="P201" s="1">
        <v>3</v>
      </c>
      <c r="AA201" s="1">
        <f>IF(P201=1,$O$3,IF(P201=2,$O$4,$O$5))</f>
        <v>0</v>
      </c>
    </row>
    <row r="202" ht="25.5">
      <c r="A202" s="1" t="s">
        <v>173</v>
      </c>
      <c r="E202" s="27" t="s">
        <v>12127</v>
      </c>
    </row>
    <row r="203">
      <c r="A203" s="1" t="s">
        <v>174</v>
      </c>
    </row>
    <row r="204">
      <c r="A204" s="1" t="s">
        <v>176</v>
      </c>
      <c r="E204" s="27" t="s">
        <v>169</v>
      </c>
    </row>
    <row r="205">
      <c r="A205" s="1" t="s">
        <v>164</v>
      </c>
      <c r="C205" s="22" t="s">
        <v>12128</v>
      </c>
      <c r="E205" s="23" t="s">
        <v>12129</v>
      </c>
      <c r="L205" s="24">
        <f>SUMIFS(L206:L317,A206:A317,"P")</f>
        <v>0</v>
      </c>
      <c r="M205" s="24">
        <f>SUMIFS(M206:M317,A206:A317,"P")</f>
        <v>0</v>
      </c>
      <c r="N205" s="25"/>
    </row>
    <row r="206">
      <c r="A206" s="1" t="s">
        <v>167</v>
      </c>
      <c r="B206" s="1">
        <v>49</v>
      </c>
      <c r="C206" s="26" t="s">
        <v>12130</v>
      </c>
      <c r="D206" t="s">
        <v>169</v>
      </c>
      <c r="E206" s="27" t="s">
        <v>12131</v>
      </c>
      <c r="F206" s="28" t="s">
        <v>2835</v>
      </c>
      <c r="G206" s="29">
        <v>106</v>
      </c>
      <c r="H206" s="28">
        <v>0</v>
      </c>
      <c r="I206" s="30">
        <f>ROUND(G206*H206,P4)</f>
        <v>0</v>
      </c>
      <c r="L206" s="31">
        <v>0</v>
      </c>
      <c r="M206" s="24">
        <f>ROUND(G206*L206,P4)</f>
        <v>0</v>
      </c>
      <c r="N206" s="25" t="s">
        <v>11990</v>
      </c>
      <c r="O206" s="32">
        <f>M206*AA206</f>
        <v>0</v>
      </c>
      <c r="P206" s="1">
        <v>3</v>
      </c>
      <c r="AA206" s="1">
        <f>IF(P206=1,$O$3,IF(P206=2,$O$4,$O$5))</f>
        <v>0</v>
      </c>
    </row>
    <row r="207">
      <c r="A207" s="1" t="s">
        <v>173</v>
      </c>
      <c r="E207" s="27" t="s">
        <v>169</v>
      </c>
    </row>
    <row r="208">
      <c r="A208" s="1" t="s">
        <v>174</v>
      </c>
    </row>
    <row r="209">
      <c r="A209" s="1" t="s">
        <v>176</v>
      </c>
      <c r="E209" s="27" t="s">
        <v>169</v>
      </c>
    </row>
    <row r="210">
      <c r="A210" s="1" t="s">
        <v>167</v>
      </c>
      <c r="B210" s="1">
        <v>50</v>
      </c>
      <c r="C210" s="26" t="s">
        <v>12132</v>
      </c>
      <c r="D210" t="s">
        <v>169</v>
      </c>
      <c r="E210" s="27" t="s">
        <v>12133</v>
      </c>
      <c r="F210" s="28" t="s">
        <v>722</v>
      </c>
      <c r="G210" s="29">
        <v>8480</v>
      </c>
      <c r="H210" s="28">
        <v>0</v>
      </c>
      <c r="I210" s="30">
        <f>ROUND(G210*H210,P4)</f>
        <v>0</v>
      </c>
      <c r="L210" s="31">
        <v>0</v>
      </c>
      <c r="M210" s="24">
        <f>ROUND(G210*L210,P4)</f>
        <v>0</v>
      </c>
      <c r="N210" s="25" t="s">
        <v>11990</v>
      </c>
      <c r="O210" s="32">
        <f>M210*AA210</f>
        <v>0</v>
      </c>
      <c r="P210" s="1">
        <v>3</v>
      </c>
      <c r="AA210" s="1">
        <f>IF(P210=1,$O$3,IF(P210=2,$O$4,$O$5))</f>
        <v>0</v>
      </c>
    </row>
    <row r="211">
      <c r="A211" s="1" t="s">
        <v>173</v>
      </c>
      <c r="E211" s="27" t="s">
        <v>169</v>
      </c>
    </row>
    <row r="212">
      <c r="A212" s="1" t="s">
        <v>174</v>
      </c>
    </row>
    <row r="213">
      <c r="A213" s="1" t="s">
        <v>176</v>
      </c>
      <c r="E213" s="27" t="s">
        <v>169</v>
      </c>
    </row>
    <row r="214">
      <c r="A214" s="1" t="s">
        <v>167</v>
      </c>
      <c r="B214" s="1">
        <v>51</v>
      </c>
      <c r="C214" s="26" t="s">
        <v>12134</v>
      </c>
      <c r="D214" t="s">
        <v>169</v>
      </c>
      <c r="E214" s="27" t="s">
        <v>12135</v>
      </c>
      <c r="F214" s="28" t="s">
        <v>2835</v>
      </c>
      <c r="G214" s="29">
        <v>106</v>
      </c>
      <c r="H214" s="28">
        <v>0</v>
      </c>
      <c r="I214" s="30">
        <f>ROUND(G214*H214,P4)</f>
        <v>0</v>
      </c>
      <c r="L214" s="31">
        <v>0</v>
      </c>
      <c r="M214" s="24">
        <f>ROUND(G214*L214,P4)</f>
        <v>0</v>
      </c>
      <c r="N214" s="25" t="s">
        <v>11990</v>
      </c>
      <c r="O214" s="32">
        <f>M214*AA214</f>
        <v>0</v>
      </c>
      <c r="P214" s="1">
        <v>3</v>
      </c>
      <c r="AA214" s="1">
        <f>IF(P214=1,$O$3,IF(P214=2,$O$4,$O$5))</f>
        <v>0</v>
      </c>
    </row>
    <row r="215" ht="51">
      <c r="A215" s="1" t="s">
        <v>173</v>
      </c>
      <c r="E215" s="27" t="s">
        <v>12136</v>
      </c>
    </row>
    <row r="216" ht="38.25">
      <c r="A216" s="1" t="s">
        <v>174</v>
      </c>
      <c r="E216" s="33" t="s">
        <v>12137</v>
      </c>
    </row>
    <row r="217">
      <c r="A217" s="1" t="s">
        <v>176</v>
      </c>
      <c r="E217" s="27" t="s">
        <v>169</v>
      </c>
    </row>
    <row r="218">
      <c r="A218" s="1" t="s">
        <v>167</v>
      </c>
      <c r="B218" s="1">
        <v>52</v>
      </c>
      <c r="C218" s="26" t="s">
        <v>12138</v>
      </c>
      <c r="D218" t="s">
        <v>169</v>
      </c>
      <c r="E218" s="27" t="s">
        <v>12139</v>
      </c>
      <c r="F218" s="28" t="s">
        <v>308</v>
      </c>
      <c r="G218" s="29">
        <v>9.0099999999999998</v>
      </c>
      <c r="H218" s="28">
        <v>0</v>
      </c>
      <c r="I218" s="30">
        <f>ROUND(G218*H218,P4)</f>
        <v>0</v>
      </c>
      <c r="L218" s="31">
        <v>0</v>
      </c>
      <c r="M218" s="24">
        <f>ROUND(G218*L218,P4)</f>
        <v>0</v>
      </c>
      <c r="N218" s="25" t="s">
        <v>11990</v>
      </c>
      <c r="O218" s="32">
        <f>M218*AA218</f>
        <v>0</v>
      </c>
      <c r="P218" s="1">
        <v>3</v>
      </c>
      <c r="AA218" s="1">
        <f>IF(P218=1,$O$3,IF(P218=2,$O$4,$O$5))</f>
        <v>0</v>
      </c>
    </row>
    <row r="219">
      <c r="A219" s="1" t="s">
        <v>173</v>
      </c>
      <c r="E219" s="27" t="s">
        <v>12140</v>
      </c>
    </row>
    <row r="220" ht="38.25">
      <c r="A220" s="1" t="s">
        <v>174</v>
      </c>
      <c r="E220" s="33" t="s">
        <v>12141</v>
      </c>
    </row>
    <row r="221">
      <c r="A221" s="1" t="s">
        <v>176</v>
      </c>
      <c r="E221" s="27" t="s">
        <v>169</v>
      </c>
    </row>
    <row r="222">
      <c r="A222" s="1" t="s">
        <v>167</v>
      </c>
      <c r="B222" s="1">
        <v>53</v>
      </c>
      <c r="C222" s="26" t="s">
        <v>12142</v>
      </c>
      <c r="D222" t="s">
        <v>169</v>
      </c>
      <c r="E222" s="27" t="s">
        <v>12143</v>
      </c>
      <c r="F222" s="28" t="s">
        <v>2835</v>
      </c>
      <c r="G222" s="29">
        <v>23</v>
      </c>
      <c r="H222" s="28">
        <v>0</v>
      </c>
      <c r="I222" s="30">
        <f>ROUND(G222*H222,P4)</f>
        <v>0</v>
      </c>
      <c r="L222" s="31">
        <v>0</v>
      </c>
      <c r="M222" s="24">
        <f>ROUND(G222*L222,P4)</f>
        <v>0</v>
      </c>
      <c r="N222" s="25" t="s">
        <v>11990</v>
      </c>
      <c r="O222" s="32">
        <f>M222*AA222</f>
        <v>0</v>
      </c>
      <c r="P222" s="1">
        <v>3</v>
      </c>
      <c r="AA222" s="1">
        <f>IF(P222=1,$O$3,IF(P222=2,$O$4,$O$5))</f>
        <v>0</v>
      </c>
    </row>
    <row r="223">
      <c r="A223" s="1" t="s">
        <v>173</v>
      </c>
      <c r="E223" s="27" t="s">
        <v>12144</v>
      </c>
    </row>
    <row r="224">
      <c r="A224" s="1" t="s">
        <v>174</v>
      </c>
    </row>
    <row r="225">
      <c r="A225" s="1" t="s">
        <v>176</v>
      </c>
      <c r="E225" s="27" t="s">
        <v>169</v>
      </c>
    </row>
    <row r="226">
      <c r="A226" s="1" t="s">
        <v>167</v>
      </c>
      <c r="B226" s="1">
        <v>54</v>
      </c>
      <c r="C226" s="26" t="s">
        <v>12145</v>
      </c>
      <c r="D226" t="s">
        <v>169</v>
      </c>
      <c r="E226" s="27" t="s">
        <v>12146</v>
      </c>
      <c r="F226" s="28" t="s">
        <v>2835</v>
      </c>
      <c r="G226" s="29">
        <v>25.93</v>
      </c>
      <c r="H226" s="28">
        <v>0</v>
      </c>
      <c r="I226" s="30">
        <f>ROUND(G226*H226,P4)</f>
        <v>0</v>
      </c>
      <c r="L226" s="31">
        <v>0</v>
      </c>
      <c r="M226" s="24">
        <f>ROUND(G226*L226,P4)</f>
        <v>0</v>
      </c>
      <c r="N226" s="25" t="s">
        <v>11990</v>
      </c>
      <c r="O226" s="32">
        <f>M226*AA226</f>
        <v>0</v>
      </c>
      <c r="P226" s="1">
        <v>3</v>
      </c>
      <c r="AA226" s="1">
        <f>IF(P226=1,$O$3,IF(P226=2,$O$4,$O$5))</f>
        <v>0</v>
      </c>
    </row>
    <row r="227">
      <c r="A227" s="1" t="s">
        <v>173</v>
      </c>
      <c r="E227" s="27" t="s">
        <v>169</v>
      </c>
    </row>
    <row r="228" ht="38.25">
      <c r="A228" s="1" t="s">
        <v>174</v>
      </c>
      <c r="E228" s="33" t="s">
        <v>12147</v>
      </c>
    </row>
    <row r="229">
      <c r="A229" s="1" t="s">
        <v>176</v>
      </c>
      <c r="E229" s="27" t="s">
        <v>169</v>
      </c>
    </row>
    <row r="230">
      <c r="A230" s="1" t="s">
        <v>167</v>
      </c>
      <c r="B230" s="1">
        <v>55</v>
      </c>
      <c r="C230" s="26" t="s">
        <v>12079</v>
      </c>
      <c r="D230" t="s">
        <v>169</v>
      </c>
      <c r="E230" s="27" t="s">
        <v>12148</v>
      </c>
      <c r="F230" s="28" t="s">
        <v>2011</v>
      </c>
      <c r="G230" s="29">
        <v>42.399999999999999</v>
      </c>
      <c r="H230" s="28">
        <v>0</v>
      </c>
      <c r="I230" s="30">
        <f>ROUND(G230*H230,P4)</f>
        <v>0</v>
      </c>
      <c r="L230" s="31">
        <v>0</v>
      </c>
      <c r="M230" s="24">
        <f>ROUND(G230*L230,P4)</f>
        <v>0</v>
      </c>
      <c r="N230" s="25" t="s">
        <v>169</v>
      </c>
      <c r="O230" s="32">
        <f>M230*AA230</f>
        <v>0</v>
      </c>
      <c r="P230" s="1">
        <v>3</v>
      </c>
      <c r="AA230" s="1">
        <f>IF(P230=1,$O$3,IF(P230=2,$O$4,$O$5))</f>
        <v>0</v>
      </c>
    </row>
    <row r="231" ht="38.25">
      <c r="A231" s="1" t="s">
        <v>173</v>
      </c>
      <c r="E231" s="27" t="s">
        <v>12149</v>
      </c>
    </row>
    <row r="232" ht="38.25">
      <c r="A232" s="1" t="s">
        <v>174</v>
      </c>
      <c r="E232" s="33" t="s">
        <v>12150</v>
      </c>
    </row>
    <row r="233">
      <c r="A233" s="1" t="s">
        <v>176</v>
      </c>
      <c r="E233" s="27" t="s">
        <v>169</v>
      </c>
    </row>
    <row r="234">
      <c r="A234" s="1" t="s">
        <v>167</v>
      </c>
      <c r="B234" s="1">
        <v>56</v>
      </c>
      <c r="C234" s="26" t="s">
        <v>12151</v>
      </c>
      <c r="D234" t="s">
        <v>169</v>
      </c>
      <c r="E234" s="27" t="s">
        <v>12152</v>
      </c>
      <c r="F234" s="28" t="s">
        <v>722</v>
      </c>
      <c r="G234" s="29">
        <v>212</v>
      </c>
      <c r="H234" s="28">
        <v>0</v>
      </c>
      <c r="I234" s="30">
        <f>ROUND(G234*H234,P4)</f>
        <v>0</v>
      </c>
      <c r="L234" s="31">
        <v>0</v>
      </c>
      <c r="M234" s="24">
        <f>ROUND(G234*L234,P4)</f>
        <v>0</v>
      </c>
      <c r="N234" s="25" t="s">
        <v>169</v>
      </c>
      <c r="O234" s="32">
        <f>M234*AA234</f>
        <v>0</v>
      </c>
      <c r="P234" s="1">
        <v>3</v>
      </c>
      <c r="AA234" s="1">
        <f>IF(P234=1,$O$3,IF(P234=2,$O$4,$O$5))</f>
        <v>0</v>
      </c>
    </row>
    <row r="235">
      <c r="A235" s="1" t="s">
        <v>173</v>
      </c>
      <c r="E235" s="27" t="s">
        <v>12153</v>
      </c>
    </row>
    <row r="236">
      <c r="A236" s="1" t="s">
        <v>174</v>
      </c>
    </row>
    <row r="237">
      <c r="A237" s="1" t="s">
        <v>176</v>
      </c>
      <c r="E237" s="27" t="s">
        <v>169</v>
      </c>
    </row>
    <row r="238">
      <c r="A238" s="1" t="s">
        <v>167</v>
      </c>
      <c r="B238" s="1">
        <v>57</v>
      </c>
      <c r="C238" s="26" t="s">
        <v>12154</v>
      </c>
      <c r="D238" t="s">
        <v>169</v>
      </c>
      <c r="E238" s="27" t="s">
        <v>12155</v>
      </c>
      <c r="F238" s="28" t="s">
        <v>722</v>
      </c>
      <c r="G238" s="29">
        <v>424</v>
      </c>
      <c r="H238" s="28">
        <v>0</v>
      </c>
      <c r="I238" s="30">
        <f>ROUND(G238*H238,P4)</f>
        <v>0</v>
      </c>
      <c r="L238" s="31">
        <v>0</v>
      </c>
      <c r="M238" s="24">
        <f>ROUND(G238*L238,P4)</f>
        <v>0</v>
      </c>
      <c r="N238" s="25" t="s">
        <v>169</v>
      </c>
      <c r="O238" s="32">
        <f>M238*AA238</f>
        <v>0</v>
      </c>
      <c r="P238" s="1">
        <v>3</v>
      </c>
      <c r="AA238" s="1">
        <f>IF(P238=1,$O$3,IF(P238=2,$O$4,$O$5))</f>
        <v>0</v>
      </c>
    </row>
    <row r="239">
      <c r="A239" s="1" t="s">
        <v>173</v>
      </c>
      <c r="E239" s="27" t="s">
        <v>12153</v>
      </c>
    </row>
    <row r="240">
      <c r="A240" s="1" t="s">
        <v>174</v>
      </c>
    </row>
    <row r="241">
      <c r="A241" s="1" t="s">
        <v>176</v>
      </c>
      <c r="E241" s="27" t="s">
        <v>169</v>
      </c>
    </row>
    <row r="242">
      <c r="A242" s="1" t="s">
        <v>167</v>
      </c>
      <c r="B242" s="1">
        <v>58</v>
      </c>
      <c r="C242" s="26" t="s">
        <v>12156</v>
      </c>
      <c r="D242" t="s">
        <v>169</v>
      </c>
      <c r="E242" s="27" t="s">
        <v>12157</v>
      </c>
      <c r="F242" s="28" t="s">
        <v>722</v>
      </c>
      <c r="G242" s="29">
        <v>212</v>
      </c>
      <c r="H242" s="28">
        <v>0</v>
      </c>
      <c r="I242" s="30">
        <f>ROUND(G242*H242,P4)</f>
        <v>0</v>
      </c>
      <c r="L242" s="31">
        <v>0</v>
      </c>
      <c r="M242" s="24">
        <f>ROUND(G242*L242,P4)</f>
        <v>0</v>
      </c>
      <c r="N242" s="25" t="s">
        <v>169</v>
      </c>
      <c r="O242" s="32">
        <f>M242*AA242</f>
        <v>0</v>
      </c>
      <c r="P242" s="1">
        <v>3</v>
      </c>
      <c r="AA242" s="1">
        <f>IF(P242=1,$O$3,IF(P242=2,$O$4,$O$5))</f>
        <v>0</v>
      </c>
    </row>
    <row r="243">
      <c r="A243" s="1" t="s">
        <v>173</v>
      </c>
      <c r="E243" s="27" t="s">
        <v>12153</v>
      </c>
    </row>
    <row r="244">
      <c r="A244" s="1" t="s">
        <v>174</v>
      </c>
    </row>
    <row r="245">
      <c r="A245" s="1" t="s">
        <v>176</v>
      </c>
      <c r="E245" s="27" t="s">
        <v>169</v>
      </c>
    </row>
    <row r="246">
      <c r="A246" s="1" t="s">
        <v>167</v>
      </c>
      <c r="B246" s="1">
        <v>59</v>
      </c>
      <c r="C246" s="26" t="s">
        <v>12158</v>
      </c>
      <c r="D246" t="s">
        <v>169</v>
      </c>
      <c r="E246" s="27" t="s">
        <v>12159</v>
      </c>
      <c r="F246" s="28" t="s">
        <v>722</v>
      </c>
      <c r="G246" s="29">
        <v>318</v>
      </c>
      <c r="H246" s="28">
        <v>0</v>
      </c>
      <c r="I246" s="30">
        <f>ROUND(G246*H246,P4)</f>
        <v>0</v>
      </c>
      <c r="L246" s="31">
        <v>0</v>
      </c>
      <c r="M246" s="24">
        <f>ROUND(G246*L246,P4)</f>
        <v>0</v>
      </c>
      <c r="N246" s="25" t="s">
        <v>169</v>
      </c>
      <c r="O246" s="32">
        <f>M246*AA246</f>
        <v>0</v>
      </c>
      <c r="P246" s="1">
        <v>3</v>
      </c>
      <c r="AA246" s="1">
        <f>IF(P246=1,$O$3,IF(P246=2,$O$4,$O$5))</f>
        <v>0</v>
      </c>
    </row>
    <row r="247">
      <c r="A247" s="1" t="s">
        <v>173</v>
      </c>
      <c r="E247" s="27" t="s">
        <v>12153</v>
      </c>
    </row>
    <row r="248">
      <c r="A248" s="1" t="s">
        <v>174</v>
      </c>
    </row>
    <row r="249">
      <c r="A249" s="1" t="s">
        <v>176</v>
      </c>
      <c r="E249" s="27" t="s">
        <v>169</v>
      </c>
    </row>
    <row r="250">
      <c r="A250" s="1" t="s">
        <v>167</v>
      </c>
      <c r="B250" s="1">
        <v>60</v>
      </c>
      <c r="C250" s="26" t="s">
        <v>12160</v>
      </c>
      <c r="D250" t="s">
        <v>169</v>
      </c>
      <c r="E250" s="27" t="s">
        <v>12161</v>
      </c>
      <c r="F250" s="28" t="s">
        <v>722</v>
      </c>
      <c r="G250" s="29">
        <v>106</v>
      </c>
      <c r="H250" s="28">
        <v>0</v>
      </c>
      <c r="I250" s="30">
        <f>ROUND(G250*H250,P4)</f>
        <v>0</v>
      </c>
      <c r="L250" s="31">
        <v>0</v>
      </c>
      <c r="M250" s="24">
        <f>ROUND(G250*L250,P4)</f>
        <v>0</v>
      </c>
      <c r="N250" s="25" t="s">
        <v>169</v>
      </c>
      <c r="O250" s="32">
        <f>M250*AA250</f>
        <v>0</v>
      </c>
      <c r="P250" s="1">
        <v>3</v>
      </c>
      <c r="AA250" s="1">
        <f>IF(P250=1,$O$3,IF(P250=2,$O$4,$O$5))</f>
        <v>0</v>
      </c>
    </row>
    <row r="251">
      <c r="A251" s="1" t="s">
        <v>173</v>
      </c>
      <c r="E251" s="27" t="s">
        <v>12153</v>
      </c>
    </row>
    <row r="252">
      <c r="A252" s="1" t="s">
        <v>174</v>
      </c>
    </row>
    <row r="253">
      <c r="A253" s="1" t="s">
        <v>176</v>
      </c>
      <c r="E253" s="27" t="s">
        <v>169</v>
      </c>
    </row>
    <row r="254">
      <c r="A254" s="1" t="s">
        <v>167</v>
      </c>
      <c r="B254" s="1">
        <v>61</v>
      </c>
      <c r="C254" s="26" t="s">
        <v>12162</v>
      </c>
      <c r="D254" t="s">
        <v>169</v>
      </c>
      <c r="E254" s="27" t="s">
        <v>12163</v>
      </c>
      <c r="F254" s="28" t="s">
        <v>722</v>
      </c>
      <c r="G254" s="29">
        <v>848</v>
      </c>
      <c r="H254" s="28">
        <v>0</v>
      </c>
      <c r="I254" s="30">
        <f>ROUND(G254*H254,P4)</f>
        <v>0</v>
      </c>
      <c r="L254" s="31">
        <v>0</v>
      </c>
      <c r="M254" s="24">
        <f>ROUND(G254*L254,P4)</f>
        <v>0</v>
      </c>
      <c r="N254" s="25" t="s">
        <v>169</v>
      </c>
      <c r="O254" s="32">
        <f>M254*AA254</f>
        <v>0</v>
      </c>
      <c r="P254" s="1">
        <v>3</v>
      </c>
      <c r="AA254" s="1">
        <f>IF(P254=1,$O$3,IF(P254=2,$O$4,$O$5))</f>
        <v>0</v>
      </c>
    </row>
    <row r="255">
      <c r="A255" s="1" t="s">
        <v>173</v>
      </c>
      <c r="E255" s="27" t="s">
        <v>12153</v>
      </c>
    </row>
    <row r="256">
      <c r="A256" s="1" t="s">
        <v>174</v>
      </c>
    </row>
    <row r="257">
      <c r="A257" s="1" t="s">
        <v>176</v>
      </c>
      <c r="E257" s="27" t="s">
        <v>169</v>
      </c>
    </row>
    <row r="258">
      <c r="A258" s="1" t="s">
        <v>167</v>
      </c>
      <c r="B258" s="1">
        <v>62</v>
      </c>
      <c r="C258" s="26" t="s">
        <v>12164</v>
      </c>
      <c r="D258" t="s">
        <v>169</v>
      </c>
      <c r="E258" s="27" t="s">
        <v>12165</v>
      </c>
      <c r="F258" s="28" t="s">
        <v>722</v>
      </c>
      <c r="G258" s="29">
        <v>848</v>
      </c>
      <c r="H258" s="28">
        <v>0</v>
      </c>
      <c r="I258" s="30">
        <f>ROUND(G258*H258,P4)</f>
        <v>0</v>
      </c>
      <c r="L258" s="31">
        <v>0</v>
      </c>
      <c r="M258" s="24">
        <f>ROUND(G258*L258,P4)</f>
        <v>0</v>
      </c>
      <c r="N258" s="25" t="s">
        <v>169</v>
      </c>
      <c r="O258" s="32">
        <f>M258*AA258</f>
        <v>0</v>
      </c>
      <c r="P258" s="1">
        <v>3</v>
      </c>
      <c r="AA258" s="1">
        <f>IF(P258=1,$O$3,IF(P258=2,$O$4,$O$5))</f>
        <v>0</v>
      </c>
    </row>
    <row r="259">
      <c r="A259" s="1" t="s">
        <v>173</v>
      </c>
      <c r="E259" s="27" t="s">
        <v>12153</v>
      </c>
    </row>
    <row r="260">
      <c r="A260" s="1" t="s">
        <v>174</v>
      </c>
    </row>
    <row r="261">
      <c r="A261" s="1" t="s">
        <v>176</v>
      </c>
      <c r="E261" s="27" t="s">
        <v>169</v>
      </c>
    </row>
    <row r="262">
      <c r="A262" s="1" t="s">
        <v>167</v>
      </c>
      <c r="B262" s="1">
        <v>63</v>
      </c>
      <c r="C262" s="26" t="s">
        <v>12166</v>
      </c>
      <c r="D262" t="s">
        <v>169</v>
      </c>
      <c r="E262" s="27" t="s">
        <v>12167</v>
      </c>
      <c r="F262" s="28" t="s">
        <v>722</v>
      </c>
      <c r="G262" s="29">
        <v>424</v>
      </c>
      <c r="H262" s="28">
        <v>0</v>
      </c>
      <c r="I262" s="30">
        <f>ROUND(G262*H262,P4)</f>
        <v>0</v>
      </c>
      <c r="L262" s="31">
        <v>0</v>
      </c>
      <c r="M262" s="24">
        <f>ROUND(G262*L262,P4)</f>
        <v>0</v>
      </c>
      <c r="N262" s="25" t="s">
        <v>169</v>
      </c>
      <c r="O262" s="32">
        <f>M262*AA262</f>
        <v>0</v>
      </c>
      <c r="P262" s="1">
        <v>3</v>
      </c>
      <c r="AA262" s="1">
        <f>IF(P262=1,$O$3,IF(P262=2,$O$4,$O$5))</f>
        <v>0</v>
      </c>
    </row>
    <row r="263">
      <c r="A263" s="1" t="s">
        <v>173</v>
      </c>
      <c r="E263" s="27" t="s">
        <v>12153</v>
      </c>
    </row>
    <row r="264">
      <c r="A264" s="1" t="s">
        <v>174</v>
      </c>
    </row>
    <row r="265">
      <c r="A265" s="1" t="s">
        <v>176</v>
      </c>
      <c r="E265" s="27" t="s">
        <v>169</v>
      </c>
    </row>
    <row r="266">
      <c r="A266" s="1" t="s">
        <v>167</v>
      </c>
      <c r="B266" s="1">
        <v>64</v>
      </c>
      <c r="C266" s="26" t="s">
        <v>12168</v>
      </c>
      <c r="D266" t="s">
        <v>169</v>
      </c>
      <c r="E266" s="27" t="s">
        <v>12169</v>
      </c>
      <c r="F266" s="28" t="s">
        <v>722</v>
      </c>
      <c r="G266" s="29">
        <v>1060</v>
      </c>
      <c r="H266" s="28">
        <v>0</v>
      </c>
      <c r="I266" s="30">
        <f>ROUND(G266*H266,P4)</f>
        <v>0</v>
      </c>
      <c r="L266" s="31">
        <v>0</v>
      </c>
      <c r="M266" s="24">
        <f>ROUND(G266*L266,P4)</f>
        <v>0</v>
      </c>
      <c r="N266" s="25" t="s">
        <v>169</v>
      </c>
      <c r="O266" s="32">
        <f>M266*AA266</f>
        <v>0</v>
      </c>
      <c r="P266" s="1">
        <v>3</v>
      </c>
      <c r="AA266" s="1">
        <f>IF(P266=1,$O$3,IF(P266=2,$O$4,$O$5))</f>
        <v>0</v>
      </c>
    </row>
    <row r="267">
      <c r="A267" s="1" t="s">
        <v>173</v>
      </c>
      <c r="E267" s="27" t="s">
        <v>12153</v>
      </c>
    </row>
    <row r="268">
      <c r="A268" s="1" t="s">
        <v>174</v>
      </c>
    </row>
    <row r="269">
      <c r="A269" s="1" t="s">
        <v>176</v>
      </c>
      <c r="E269" s="27" t="s">
        <v>169</v>
      </c>
    </row>
    <row r="270">
      <c r="A270" s="1" t="s">
        <v>167</v>
      </c>
      <c r="B270" s="1">
        <v>65</v>
      </c>
      <c r="C270" s="26" t="s">
        <v>12170</v>
      </c>
      <c r="D270" t="s">
        <v>169</v>
      </c>
      <c r="E270" s="27" t="s">
        <v>12171</v>
      </c>
      <c r="F270" s="28" t="s">
        <v>722</v>
      </c>
      <c r="G270" s="29">
        <v>1060</v>
      </c>
      <c r="H270" s="28">
        <v>0</v>
      </c>
      <c r="I270" s="30">
        <f>ROUND(G270*H270,P4)</f>
        <v>0</v>
      </c>
      <c r="L270" s="31">
        <v>0</v>
      </c>
      <c r="M270" s="24">
        <f>ROUND(G270*L270,P4)</f>
        <v>0</v>
      </c>
      <c r="N270" s="25" t="s">
        <v>169</v>
      </c>
      <c r="O270" s="32">
        <f>M270*AA270</f>
        <v>0</v>
      </c>
      <c r="P270" s="1">
        <v>3</v>
      </c>
      <c r="AA270" s="1">
        <f>IF(P270=1,$O$3,IF(P270=2,$O$4,$O$5))</f>
        <v>0</v>
      </c>
    </row>
    <row r="271">
      <c r="A271" s="1" t="s">
        <v>173</v>
      </c>
      <c r="E271" s="27" t="s">
        <v>12153</v>
      </c>
    </row>
    <row r="272">
      <c r="A272" s="1" t="s">
        <v>174</v>
      </c>
    </row>
    <row r="273">
      <c r="A273" s="1" t="s">
        <v>176</v>
      </c>
      <c r="E273" s="27" t="s">
        <v>169</v>
      </c>
    </row>
    <row r="274">
      <c r="A274" s="1" t="s">
        <v>167</v>
      </c>
      <c r="B274" s="1">
        <v>66</v>
      </c>
      <c r="C274" s="26" t="s">
        <v>12172</v>
      </c>
      <c r="D274" t="s">
        <v>169</v>
      </c>
      <c r="E274" s="27" t="s">
        <v>12173</v>
      </c>
      <c r="F274" s="28" t="s">
        <v>722</v>
      </c>
      <c r="G274" s="29">
        <v>530</v>
      </c>
      <c r="H274" s="28">
        <v>0</v>
      </c>
      <c r="I274" s="30">
        <f>ROUND(G274*H274,P4)</f>
        <v>0</v>
      </c>
      <c r="L274" s="31">
        <v>0</v>
      </c>
      <c r="M274" s="24">
        <f>ROUND(G274*L274,P4)</f>
        <v>0</v>
      </c>
      <c r="N274" s="25" t="s">
        <v>169</v>
      </c>
      <c r="O274" s="32">
        <f>M274*AA274</f>
        <v>0</v>
      </c>
      <c r="P274" s="1">
        <v>3</v>
      </c>
      <c r="AA274" s="1">
        <f>IF(P274=1,$O$3,IF(P274=2,$O$4,$O$5))</f>
        <v>0</v>
      </c>
    </row>
    <row r="275">
      <c r="A275" s="1" t="s">
        <v>173</v>
      </c>
      <c r="E275" s="27" t="s">
        <v>12153</v>
      </c>
    </row>
    <row r="276">
      <c r="A276" s="1" t="s">
        <v>174</v>
      </c>
    </row>
    <row r="277">
      <c r="A277" s="1" t="s">
        <v>176</v>
      </c>
      <c r="E277" s="27" t="s">
        <v>169</v>
      </c>
    </row>
    <row r="278">
      <c r="A278" s="1" t="s">
        <v>167</v>
      </c>
      <c r="B278" s="1">
        <v>67</v>
      </c>
      <c r="C278" s="26" t="s">
        <v>12174</v>
      </c>
      <c r="D278" t="s">
        <v>169</v>
      </c>
      <c r="E278" s="27" t="s">
        <v>12175</v>
      </c>
      <c r="F278" s="28" t="s">
        <v>722</v>
      </c>
      <c r="G278" s="29">
        <v>1060</v>
      </c>
      <c r="H278" s="28">
        <v>0</v>
      </c>
      <c r="I278" s="30">
        <f>ROUND(G278*H278,P4)</f>
        <v>0</v>
      </c>
      <c r="L278" s="31">
        <v>0</v>
      </c>
      <c r="M278" s="24">
        <f>ROUND(G278*L278,P4)</f>
        <v>0</v>
      </c>
      <c r="N278" s="25" t="s">
        <v>169</v>
      </c>
      <c r="O278" s="32">
        <f>M278*AA278</f>
        <v>0</v>
      </c>
      <c r="P278" s="1">
        <v>3</v>
      </c>
      <c r="AA278" s="1">
        <f>IF(P278=1,$O$3,IF(P278=2,$O$4,$O$5))</f>
        <v>0</v>
      </c>
    </row>
    <row r="279">
      <c r="A279" s="1" t="s">
        <v>173</v>
      </c>
      <c r="E279" s="27" t="s">
        <v>12153</v>
      </c>
    </row>
    <row r="280">
      <c r="A280" s="1" t="s">
        <v>174</v>
      </c>
    </row>
    <row r="281">
      <c r="A281" s="1" t="s">
        <v>176</v>
      </c>
      <c r="E281" s="27" t="s">
        <v>169</v>
      </c>
    </row>
    <row r="282">
      <c r="A282" s="1" t="s">
        <v>167</v>
      </c>
      <c r="B282" s="1">
        <v>68</v>
      </c>
      <c r="C282" s="26" t="s">
        <v>12176</v>
      </c>
      <c r="D282" t="s">
        <v>169</v>
      </c>
      <c r="E282" s="27" t="s">
        <v>12177</v>
      </c>
      <c r="F282" s="28" t="s">
        <v>722</v>
      </c>
      <c r="G282" s="29">
        <v>318</v>
      </c>
      <c r="H282" s="28">
        <v>0</v>
      </c>
      <c r="I282" s="30">
        <f>ROUND(G282*H282,P4)</f>
        <v>0</v>
      </c>
      <c r="L282" s="31">
        <v>0</v>
      </c>
      <c r="M282" s="24">
        <f>ROUND(G282*L282,P4)</f>
        <v>0</v>
      </c>
      <c r="N282" s="25" t="s">
        <v>169</v>
      </c>
      <c r="O282" s="32">
        <f>M282*AA282</f>
        <v>0</v>
      </c>
      <c r="P282" s="1">
        <v>3</v>
      </c>
      <c r="AA282" s="1">
        <f>IF(P282=1,$O$3,IF(P282=2,$O$4,$O$5))</f>
        <v>0</v>
      </c>
    </row>
    <row r="283">
      <c r="A283" s="1" t="s">
        <v>173</v>
      </c>
      <c r="E283" s="27" t="s">
        <v>12153</v>
      </c>
    </row>
    <row r="284">
      <c r="A284" s="1" t="s">
        <v>174</v>
      </c>
    </row>
    <row r="285">
      <c r="A285" s="1" t="s">
        <v>176</v>
      </c>
      <c r="E285" s="27" t="s">
        <v>169</v>
      </c>
    </row>
    <row r="286">
      <c r="A286" s="1" t="s">
        <v>167</v>
      </c>
      <c r="B286" s="1">
        <v>69</v>
      </c>
      <c r="C286" s="26" t="s">
        <v>12178</v>
      </c>
      <c r="D286" t="s">
        <v>169</v>
      </c>
      <c r="E286" s="27" t="s">
        <v>12179</v>
      </c>
      <c r="F286" s="28" t="s">
        <v>722</v>
      </c>
      <c r="G286" s="29">
        <v>318</v>
      </c>
      <c r="H286" s="28">
        <v>0</v>
      </c>
      <c r="I286" s="30">
        <f>ROUND(G286*H286,P4)</f>
        <v>0</v>
      </c>
      <c r="L286" s="31">
        <v>0</v>
      </c>
      <c r="M286" s="24">
        <f>ROUND(G286*L286,P4)</f>
        <v>0</v>
      </c>
      <c r="N286" s="25" t="s">
        <v>169</v>
      </c>
      <c r="O286" s="32">
        <f>M286*AA286</f>
        <v>0</v>
      </c>
      <c r="P286" s="1">
        <v>3</v>
      </c>
      <c r="AA286" s="1">
        <f>IF(P286=1,$O$3,IF(P286=2,$O$4,$O$5))</f>
        <v>0</v>
      </c>
    </row>
    <row r="287">
      <c r="A287" s="1" t="s">
        <v>173</v>
      </c>
      <c r="E287" s="27" t="s">
        <v>12153</v>
      </c>
    </row>
    <row r="288">
      <c r="A288" s="1" t="s">
        <v>174</v>
      </c>
    </row>
    <row r="289">
      <c r="A289" s="1" t="s">
        <v>176</v>
      </c>
      <c r="E289" s="27" t="s">
        <v>169</v>
      </c>
    </row>
    <row r="290">
      <c r="A290" s="1" t="s">
        <v>167</v>
      </c>
      <c r="B290" s="1">
        <v>70</v>
      </c>
      <c r="C290" s="26" t="s">
        <v>12180</v>
      </c>
      <c r="D290" t="s">
        <v>169</v>
      </c>
      <c r="E290" s="27" t="s">
        <v>12181</v>
      </c>
      <c r="F290" s="28" t="s">
        <v>722</v>
      </c>
      <c r="G290" s="29">
        <v>318</v>
      </c>
      <c r="H290" s="28">
        <v>0</v>
      </c>
      <c r="I290" s="30">
        <f>ROUND(G290*H290,P4)</f>
        <v>0</v>
      </c>
      <c r="L290" s="31">
        <v>0</v>
      </c>
      <c r="M290" s="24">
        <f>ROUND(G290*L290,P4)</f>
        <v>0</v>
      </c>
      <c r="N290" s="25" t="s">
        <v>169</v>
      </c>
      <c r="O290" s="32">
        <f>M290*AA290</f>
        <v>0</v>
      </c>
      <c r="P290" s="1">
        <v>3</v>
      </c>
      <c r="AA290" s="1">
        <f>IF(P290=1,$O$3,IF(P290=2,$O$4,$O$5))</f>
        <v>0</v>
      </c>
    </row>
    <row r="291">
      <c r="A291" s="1" t="s">
        <v>173</v>
      </c>
      <c r="E291" s="27" t="s">
        <v>12153</v>
      </c>
    </row>
    <row r="292">
      <c r="A292" s="1" t="s">
        <v>174</v>
      </c>
    </row>
    <row r="293">
      <c r="A293" s="1" t="s">
        <v>176</v>
      </c>
      <c r="E293" s="27" t="s">
        <v>169</v>
      </c>
    </row>
    <row r="294">
      <c r="A294" s="1" t="s">
        <v>167</v>
      </c>
      <c r="B294" s="1">
        <v>71</v>
      </c>
      <c r="C294" s="26" t="s">
        <v>12182</v>
      </c>
      <c r="D294" t="s">
        <v>169</v>
      </c>
      <c r="E294" s="27" t="s">
        <v>12183</v>
      </c>
      <c r="F294" s="28" t="s">
        <v>722</v>
      </c>
      <c r="G294" s="29">
        <v>424</v>
      </c>
      <c r="H294" s="28">
        <v>0</v>
      </c>
      <c r="I294" s="30">
        <f>ROUND(G294*H294,P4)</f>
        <v>0</v>
      </c>
      <c r="L294" s="31">
        <v>0</v>
      </c>
      <c r="M294" s="24">
        <f>ROUND(G294*L294,P4)</f>
        <v>0</v>
      </c>
      <c r="N294" s="25" t="s">
        <v>169</v>
      </c>
      <c r="O294" s="32">
        <f>M294*AA294</f>
        <v>0</v>
      </c>
      <c r="P294" s="1">
        <v>3</v>
      </c>
      <c r="AA294" s="1">
        <f>IF(P294=1,$O$3,IF(P294=2,$O$4,$O$5))</f>
        <v>0</v>
      </c>
    </row>
    <row r="295">
      <c r="A295" s="1" t="s">
        <v>173</v>
      </c>
      <c r="E295" s="27" t="s">
        <v>12153</v>
      </c>
    </row>
    <row r="296">
      <c r="A296" s="1" t="s">
        <v>174</v>
      </c>
    </row>
    <row r="297">
      <c r="A297" s="1" t="s">
        <v>176</v>
      </c>
      <c r="E297" s="27" t="s">
        <v>169</v>
      </c>
    </row>
    <row r="298">
      <c r="A298" s="1" t="s">
        <v>167</v>
      </c>
      <c r="B298" s="1">
        <v>72</v>
      </c>
      <c r="C298" s="26" t="s">
        <v>12184</v>
      </c>
      <c r="D298" t="s">
        <v>169</v>
      </c>
      <c r="E298" s="27" t="s">
        <v>12185</v>
      </c>
      <c r="F298" s="28" t="s">
        <v>2835</v>
      </c>
      <c r="G298" s="29">
        <v>23</v>
      </c>
      <c r="H298" s="28">
        <v>0</v>
      </c>
      <c r="I298" s="30">
        <f>ROUND(G298*H298,P4)</f>
        <v>0</v>
      </c>
      <c r="L298" s="31">
        <v>0</v>
      </c>
      <c r="M298" s="24">
        <f>ROUND(G298*L298,P4)</f>
        <v>0</v>
      </c>
      <c r="N298" s="25" t="s">
        <v>169</v>
      </c>
      <c r="O298" s="32">
        <f>M298*AA298</f>
        <v>0</v>
      </c>
      <c r="P298" s="1">
        <v>3</v>
      </c>
      <c r="AA298" s="1">
        <f>IF(P298=1,$O$3,IF(P298=2,$O$4,$O$5))</f>
        <v>0</v>
      </c>
    </row>
    <row r="299">
      <c r="A299" s="1" t="s">
        <v>173</v>
      </c>
      <c r="E299" s="27" t="s">
        <v>12186</v>
      </c>
    </row>
    <row r="300">
      <c r="A300" s="1" t="s">
        <v>174</v>
      </c>
    </row>
    <row r="301">
      <c r="A301" s="1" t="s">
        <v>176</v>
      </c>
      <c r="E301" s="27" t="s">
        <v>169</v>
      </c>
    </row>
    <row r="302">
      <c r="A302" s="1" t="s">
        <v>167</v>
      </c>
      <c r="B302" s="1">
        <v>73</v>
      </c>
      <c r="C302" s="26" t="s">
        <v>12187</v>
      </c>
      <c r="D302" t="s">
        <v>169</v>
      </c>
      <c r="E302" s="27" t="s">
        <v>12188</v>
      </c>
      <c r="F302" s="28" t="s">
        <v>171</v>
      </c>
      <c r="G302" s="29">
        <v>62.009999999999998</v>
      </c>
      <c r="H302" s="28">
        <v>0</v>
      </c>
      <c r="I302" s="30">
        <f>ROUND(G302*H302,P4)</f>
        <v>0</v>
      </c>
      <c r="L302" s="31">
        <v>0</v>
      </c>
      <c r="M302" s="24">
        <f>ROUND(G302*L302,P4)</f>
        <v>0</v>
      </c>
      <c r="N302" s="25" t="s">
        <v>169</v>
      </c>
      <c r="O302" s="32">
        <f>M302*AA302</f>
        <v>0</v>
      </c>
      <c r="P302" s="1">
        <v>3</v>
      </c>
      <c r="AA302" s="1">
        <f>IF(P302=1,$O$3,IF(P302=2,$O$4,$O$5))</f>
        <v>0</v>
      </c>
    </row>
    <row r="303" ht="38.25">
      <c r="A303" s="1" t="s">
        <v>173</v>
      </c>
      <c r="E303" s="27" t="s">
        <v>12189</v>
      </c>
    </row>
    <row r="304" ht="38.25">
      <c r="A304" s="1" t="s">
        <v>174</v>
      </c>
      <c r="E304" s="33" t="s">
        <v>12190</v>
      </c>
    </row>
    <row r="305">
      <c r="A305" s="1" t="s">
        <v>176</v>
      </c>
      <c r="E305" s="27" t="s">
        <v>169</v>
      </c>
    </row>
    <row r="306">
      <c r="A306" s="1" t="s">
        <v>167</v>
      </c>
      <c r="B306" s="1">
        <v>74</v>
      </c>
      <c r="C306" s="26" t="s">
        <v>12191</v>
      </c>
      <c r="D306" t="s">
        <v>169</v>
      </c>
      <c r="E306" s="27" t="s">
        <v>12192</v>
      </c>
      <c r="F306" s="28" t="s">
        <v>2835</v>
      </c>
      <c r="G306" s="29">
        <v>24.800000000000001</v>
      </c>
      <c r="H306" s="28">
        <v>0</v>
      </c>
      <c r="I306" s="30">
        <f>ROUND(G306*H306,P4)</f>
        <v>0</v>
      </c>
      <c r="L306" s="31">
        <v>0</v>
      </c>
      <c r="M306" s="24">
        <f>ROUND(G306*L306,P4)</f>
        <v>0</v>
      </c>
      <c r="N306" s="25" t="s">
        <v>169</v>
      </c>
      <c r="O306" s="32">
        <f>M306*AA306</f>
        <v>0</v>
      </c>
      <c r="P306" s="1">
        <v>3</v>
      </c>
      <c r="AA306" s="1">
        <f>IF(P306=1,$O$3,IF(P306=2,$O$4,$O$5))</f>
        <v>0</v>
      </c>
    </row>
    <row r="307">
      <c r="A307" s="1" t="s">
        <v>173</v>
      </c>
      <c r="E307" s="27" t="s">
        <v>169</v>
      </c>
    </row>
    <row r="308" ht="38.25">
      <c r="A308" s="1" t="s">
        <v>174</v>
      </c>
      <c r="E308" s="33" t="s">
        <v>12193</v>
      </c>
    </row>
    <row r="309">
      <c r="A309" s="1" t="s">
        <v>176</v>
      </c>
      <c r="E309" s="27" t="s">
        <v>169</v>
      </c>
    </row>
    <row r="310">
      <c r="A310" s="1" t="s">
        <v>167</v>
      </c>
      <c r="B310" s="1">
        <v>75</v>
      </c>
      <c r="C310" s="26" t="s">
        <v>12194</v>
      </c>
      <c r="D310" t="s">
        <v>169</v>
      </c>
      <c r="E310" s="27" t="s">
        <v>12195</v>
      </c>
      <c r="F310" s="28" t="s">
        <v>2835</v>
      </c>
      <c r="G310" s="29">
        <v>42.399999999999999</v>
      </c>
      <c r="H310" s="28">
        <v>0</v>
      </c>
      <c r="I310" s="30">
        <f>ROUND(G310*H310,P4)</f>
        <v>0</v>
      </c>
      <c r="L310" s="31">
        <v>0</v>
      </c>
      <c r="M310" s="24">
        <f>ROUND(G310*L310,P4)</f>
        <v>0</v>
      </c>
      <c r="N310" s="25" t="s">
        <v>169</v>
      </c>
      <c r="O310" s="32">
        <f>M310*AA310</f>
        <v>0</v>
      </c>
      <c r="P310" s="1">
        <v>3</v>
      </c>
      <c r="AA310" s="1">
        <f>IF(P310=1,$O$3,IF(P310=2,$O$4,$O$5))</f>
        <v>0</v>
      </c>
    </row>
    <row r="311">
      <c r="A311" s="1" t="s">
        <v>173</v>
      </c>
      <c r="E311" s="27" t="s">
        <v>12196</v>
      </c>
    </row>
    <row r="312" ht="38.25">
      <c r="A312" s="1" t="s">
        <v>174</v>
      </c>
      <c r="E312" s="33" t="s">
        <v>12197</v>
      </c>
    </row>
    <row r="313">
      <c r="A313" s="1" t="s">
        <v>176</v>
      </c>
      <c r="E313" s="27" t="s">
        <v>169</v>
      </c>
    </row>
    <row r="314">
      <c r="A314" s="1" t="s">
        <v>167</v>
      </c>
      <c r="B314" s="1">
        <v>76</v>
      </c>
      <c r="C314" s="26" t="s">
        <v>12198</v>
      </c>
      <c r="D314" t="s">
        <v>169</v>
      </c>
      <c r="E314" s="27" t="s">
        <v>12199</v>
      </c>
      <c r="F314" s="28" t="s">
        <v>171</v>
      </c>
      <c r="G314" s="29">
        <v>56.369999999999997</v>
      </c>
      <c r="H314" s="28">
        <v>0</v>
      </c>
      <c r="I314" s="30">
        <f>ROUND(G314*H314,P4)</f>
        <v>0</v>
      </c>
      <c r="L314" s="31">
        <v>0</v>
      </c>
      <c r="M314" s="24">
        <f>ROUND(G314*L314,P4)</f>
        <v>0</v>
      </c>
      <c r="N314" s="25" t="s">
        <v>169</v>
      </c>
      <c r="O314" s="32">
        <f>M314*AA314</f>
        <v>0</v>
      </c>
      <c r="P314" s="1">
        <v>3</v>
      </c>
      <c r="AA314" s="1">
        <f>IF(P314=1,$O$3,IF(P314=2,$O$4,$O$5))</f>
        <v>0</v>
      </c>
    </row>
    <row r="315">
      <c r="A315" s="1" t="s">
        <v>173</v>
      </c>
      <c r="E315" s="27" t="s">
        <v>169</v>
      </c>
    </row>
    <row r="316" ht="38.25">
      <c r="A316" s="1" t="s">
        <v>174</v>
      </c>
      <c r="E316" s="33" t="s">
        <v>12200</v>
      </c>
    </row>
    <row r="317">
      <c r="A317" s="1" t="s">
        <v>176</v>
      </c>
      <c r="E317" s="27" t="s">
        <v>169</v>
      </c>
    </row>
    <row r="318">
      <c r="A318" s="1" t="s">
        <v>164</v>
      </c>
      <c r="C318" s="22" t="s">
        <v>12201</v>
      </c>
      <c r="E318" s="23" t="s">
        <v>12202</v>
      </c>
      <c r="L318" s="24">
        <f>SUMIFS(L319:L334,A319:A334,"P")</f>
        <v>0</v>
      </c>
      <c r="M318" s="24">
        <f>SUMIFS(M319:M334,A319:A334,"P")</f>
        <v>0</v>
      </c>
      <c r="N318" s="25"/>
    </row>
    <row r="319">
      <c r="A319" s="1" t="s">
        <v>167</v>
      </c>
      <c r="B319" s="1">
        <v>77</v>
      </c>
      <c r="C319" s="26" t="s">
        <v>12203</v>
      </c>
      <c r="D319" t="s">
        <v>169</v>
      </c>
      <c r="E319" s="27" t="s">
        <v>12204</v>
      </c>
      <c r="F319" s="28" t="s">
        <v>308</v>
      </c>
      <c r="G319" s="29">
        <v>77.019999999999996</v>
      </c>
      <c r="H319" s="28">
        <v>0</v>
      </c>
      <c r="I319" s="30">
        <f>ROUND(G319*H319,P4)</f>
        <v>0</v>
      </c>
      <c r="L319" s="31">
        <v>0</v>
      </c>
      <c r="M319" s="24">
        <f>ROUND(G319*L319,P4)</f>
        <v>0</v>
      </c>
      <c r="N319" s="25" t="s">
        <v>11990</v>
      </c>
      <c r="O319" s="32">
        <f>M319*AA319</f>
        <v>0</v>
      </c>
      <c r="P319" s="1">
        <v>3</v>
      </c>
      <c r="AA319" s="1">
        <f>IF(P319=1,$O$3,IF(P319=2,$O$4,$O$5))</f>
        <v>0</v>
      </c>
    </row>
    <row r="320">
      <c r="A320" s="1" t="s">
        <v>173</v>
      </c>
      <c r="E320" s="27" t="s">
        <v>12205</v>
      </c>
    </row>
    <row r="321" ht="38.25">
      <c r="A321" s="1" t="s">
        <v>174</v>
      </c>
      <c r="E321" s="33" t="s">
        <v>12206</v>
      </c>
    </row>
    <row r="322">
      <c r="A322" s="1" t="s">
        <v>176</v>
      </c>
      <c r="E322" s="27" t="s">
        <v>169</v>
      </c>
    </row>
    <row r="323">
      <c r="A323" s="1" t="s">
        <v>167</v>
      </c>
      <c r="B323" s="1">
        <v>78</v>
      </c>
      <c r="C323" s="26" t="s">
        <v>12207</v>
      </c>
      <c r="D323" t="s">
        <v>169</v>
      </c>
      <c r="E323" s="27" t="s">
        <v>12208</v>
      </c>
      <c r="F323" s="28" t="s">
        <v>308</v>
      </c>
      <c r="G323" s="29">
        <v>2310.5700000000002</v>
      </c>
      <c r="H323" s="28">
        <v>0</v>
      </c>
      <c r="I323" s="30">
        <f>ROUND(G323*H323,P4)</f>
        <v>0</v>
      </c>
      <c r="L323" s="31">
        <v>0</v>
      </c>
      <c r="M323" s="24">
        <f>ROUND(G323*L323,P4)</f>
        <v>0</v>
      </c>
      <c r="N323" s="25" t="s">
        <v>11990</v>
      </c>
      <c r="O323" s="32">
        <f>M323*AA323</f>
        <v>0</v>
      </c>
      <c r="P323" s="1">
        <v>3</v>
      </c>
      <c r="AA323" s="1">
        <f>IF(P323=1,$O$3,IF(P323=2,$O$4,$O$5))</f>
        <v>0</v>
      </c>
    </row>
    <row r="324">
      <c r="A324" s="1" t="s">
        <v>173</v>
      </c>
      <c r="E324" s="27" t="s">
        <v>169</v>
      </c>
    </row>
    <row r="325" ht="38.25">
      <c r="A325" s="1" t="s">
        <v>174</v>
      </c>
      <c r="E325" s="33" t="s">
        <v>12209</v>
      </c>
    </row>
    <row r="326">
      <c r="A326" s="1" t="s">
        <v>176</v>
      </c>
      <c r="E326" s="27" t="s">
        <v>169</v>
      </c>
    </row>
    <row r="327">
      <c r="A327" s="1" t="s">
        <v>167</v>
      </c>
      <c r="B327" s="1">
        <v>79</v>
      </c>
      <c r="C327" s="26" t="s">
        <v>11987</v>
      </c>
      <c r="D327" t="s">
        <v>11988</v>
      </c>
      <c r="E327" s="27" t="s">
        <v>11989</v>
      </c>
      <c r="F327" s="28" t="s">
        <v>308</v>
      </c>
      <c r="G327" s="29">
        <v>6.4199999999999999</v>
      </c>
      <c r="H327" s="28">
        <v>0</v>
      </c>
      <c r="I327" s="30">
        <f>ROUND(G327*H327,P4)</f>
        <v>0</v>
      </c>
      <c r="L327" s="31">
        <v>0</v>
      </c>
      <c r="M327" s="24">
        <f>ROUND(G327*L327,P4)</f>
        <v>0</v>
      </c>
      <c r="N327" s="25" t="s">
        <v>11990</v>
      </c>
      <c r="O327" s="32">
        <f>M327*AA327</f>
        <v>0</v>
      </c>
      <c r="P327" s="1">
        <v>3</v>
      </c>
      <c r="AA327" s="1">
        <f>IF(P327=1,$O$3,IF(P327=2,$O$4,$O$5))</f>
        <v>0</v>
      </c>
    </row>
    <row r="328" ht="25.5">
      <c r="A328" s="1" t="s">
        <v>173</v>
      </c>
      <c r="E328" s="27" t="s">
        <v>11991</v>
      </c>
    </row>
    <row r="329" ht="76.5">
      <c r="A329" s="1" t="s">
        <v>174</v>
      </c>
      <c r="E329" s="33" t="s">
        <v>12210</v>
      </c>
    </row>
    <row r="330">
      <c r="A330" s="1" t="s">
        <v>176</v>
      </c>
      <c r="E330" s="27" t="s">
        <v>169</v>
      </c>
    </row>
    <row r="331">
      <c r="A331" s="1" t="s">
        <v>167</v>
      </c>
      <c r="B331" s="1">
        <v>80</v>
      </c>
      <c r="C331" s="26" t="s">
        <v>12211</v>
      </c>
      <c r="D331" t="s">
        <v>169</v>
      </c>
      <c r="E331" s="27" t="s">
        <v>12212</v>
      </c>
      <c r="F331" s="28" t="s">
        <v>308</v>
      </c>
      <c r="G331" s="29">
        <v>297.64999999999998</v>
      </c>
      <c r="H331" s="28">
        <v>0</v>
      </c>
      <c r="I331" s="30">
        <f>ROUND(G331*H331,P4)</f>
        <v>0</v>
      </c>
      <c r="L331" s="31">
        <v>0</v>
      </c>
      <c r="M331" s="24">
        <f>ROUND(G331*L331,P4)</f>
        <v>0</v>
      </c>
      <c r="N331" s="25" t="s">
        <v>11990</v>
      </c>
      <c r="O331" s="32">
        <f>M331*AA331</f>
        <v>0</v>
      </c>
      <c r="P331" s="1">
        <v>3</v>
      </c>
      <c r="AA331" s="1">
        <f>IF(P331=1,$O$3,IF(P331=2,$O$4,$O$5))</f>
        <v>0</v>
      </c>
    </row>
    <row r="332">
      <c r="A332" s="1" t="s">
        <v>173</v>
      </c>
      <c r="E332" s="27" t="s">
        <v>169</v>
      </c>
    </row>
    <row r="333">
      <c r="A333" s="1" t="s">
        <v>174</v>
      </c>
    </row>
    <row r="334">
      <c r="A334" s="1" t="s">
        <v>176</v>
      </c>
      <c r="E334" s="27" t="s">
        <v>169</v>
      </c>
    </row>
    <row r="335">
      <c r="A335" s="1" t="s">
        <v>164</v>
      </c>
      <c r="C335" s="22" t="s">
        <v>12213</v>
      </c>
      <c r="E335" s="23" t="s">
        <v>12214</v>
      </c>
      <c r="L335" s="24">
        <f>SUMIFS(L336:L375,A336:A375,"P")</f>
        <v>0</v>
      </c>
      <c r="M335" s="24">
        <f>SUMIFS(M336:M375,A336:A375,"P")</f>
        <v>0</v>
      </c>
      <c r="N335" s="25"/>
    </row>
    <row r="336">
      <c r="A336" s="1" t="s">
        <v>167</v>
      </c>
      <c r="B336" s="1">
        <v>81</v>
      </c>
      <c r="C336" s="26" t="s">
        <v>2417</v>
      </c>
      <c r="D336" t="s">
        <v>169</v>
      </c>
      <c r="E336" s="27" t="s">
        <v>12215</v>
      </c>
      <c r="F336" s="28" t="s">
        <v>722</v>
      </c>
      <c r="G336" s="29">
        <v>8</v>
      </c>
      <c r="H336" s="28">
        <v>0</v>
      </c>
      <c r="I336" s="30">
        <f>ROUND(G336*H336,P4)</f>
        <v>0</v>
      </c>
      <c r="L336" s="31">
        <v>0</v>
      </c>
      <c r="M336" s="24">
        <f>ROUND(G336*L336,P4)</f>
        <v>0</v>
      </c>
      <c r="N336" s="25" t="s">
        <v>169</v>
      </c>
      <c r="O336" s="32">
        <f>M336*AA336</f>
        <v>0</v>
      </c>
      <c r="P336" s="1">
        <v>3</v>
      </c>
      <c r="AA336" s="1">
        <f>IF(P336=1,$O$3,IF(P336=2,$O$4,$O$5))</f>
        <v>0</v>
      </c>
    </row>
    <row r="337">
      <c r="A337" s="1" t="s">
        <v>173</v>
      </c>
      <c r="E337" s="27" t="s">
        <v>169</v>
      </c>
    </row>
    <row r="338">
      <c r="A338" s="1" t="s">
        <v>174</v>
      </c>
    </row>
    <row r="339">
      <c r="A339" s="1" t="s">
        <v>176</v>
      </c>
      <c r="E339" s="27" t="s">
        <v>169</v>
      </c>
    </row>
    <row r="340">
      <c r="A340" s="1" t="s">
        <v>167</v>
      </c>
      <c r="B340" s="1">
        <v>82</v>
      </c>
      <c r="C340" s="26" t="s">
        <v>8667</v>
      </c>
      <c r="D340" t="s">
        <v>169</v>
      </c>
      <c r="E340" s="27" t="s">
        <v>12216</v>
      </c>
      <c r="F340" s="28" t="s">
        <v>722</v>
      </c>
      <c r="G340" s="29">
        <v>2</v>
      </c>
      <c r="H340" s="28">
        <v>0</v>
      </c>
      <c r="I340" s="30">
        <f>ROUND(G340*H340,P4)</f>
        <v>0</v>
      </c>
      <c r="L340" s="31">
        <v>0</v>
      </c>
      <c r="M340" s="24">
        <f>ROUND(G340*L340,P4)</f>
        <v>0</v>
      </c>
      <c r="N340" s="25" t="s">
        <v>169</v>
      </c>
      <c r="O340" s="32">
        <f>M340*AA340</f>
        <v>0</v>
      </c>
      <c r="P340" s="1">
        <v>3</v>
      </c>
      <c r="AA340" s="1">
        <f>IF(P340=1,$O$3,IF(P340=2,$O$4,$O$5))</f>
        <v>0</v>
      </c>
    </row>
    <row r="341">
      <c r="A341" s="1" t="s">
        <v>173</v>
      </c>
      <c r="E341" s="27" t="s">
        <v>169</v>
      </c>
    </row>
    <row r="342">
      <c r="A342" s="1" t="s">
        <v>174</v>
      </c>
    </row>
    <row r="343">
      <c r="A343" s="1" t="s">
        <v>176</v>
      </c>
      <c r="E343" s="27" t="s">
        <v>169</v>
      </c>
    </row>
    <row r="344">
      <c r="A344" s="1" t="s">
        <v>167</v>
      </c>
      <c r="B344" s="1">
        <v>83</v>
      </c>
      <c r="C344" s="26" t="s">
        <v>12217</v>
      </c>
      <c r="D344" t="s">
        <v>169</v>
      </c>
      <c r="E344" s="27" t="s">
        <v>12218</v>
      </c>
      <c r="F344" s="28" t="s">
        <v>722</v>
      </c>
      <c r="G344" s="29">
        <v>8</v>
      </c>
      <c r="H344" s="28">
        <v>0</v>
      </c>
      <c r="I344" s="30">
        <f>ROUND(G344*H344,P4)</f>
        <v>0</v>
      </c>
      <c r="L344" s="31">
        <v>0</v>
      </c>
      <c r="M344" s="24">
        <f>ROUND(G344*L344,P4)</f>
        <v>0</v>
      </c>
      <c r="N344" s="25" t="s">
        <v>169</v>
      </c>
      <c r="O344" s="32">
        <f>M344*AA344</f>
        <v>0</v>
      </c>
      <c r="P344" s="1">
        <v>3</v>
      </c>
      <c r="AA344" s="1">
        <f>IF(P344=1,$O$3,IF(P344=2,$O$4,$O$5))</f>
        <v>0</v>
      </c>
    </row>
    <row r="345">
      <c r="A345" s="1" t="s">
        <v>173</v>
      </c>
      <c r="E345" s="27" t="s">
        <v>169</v>
      </c>
    </row>
    <row r="346">
      <c r="A346" s="1" t="s">
        <v>174</v>
      </c>
    </row>
    <row r="347">
      <c r="A347" s="1" t="s">
        <v>176</v>
      </c>
      <c r="E347" s="27" t="s">
        <v>169</v>
      </c>
    </row>
    <row r="348">
      <c r="A348" s="1" t="s">
        <v>167</v>
      </c>
      <c r="B348" s="1">
        <v>84</v>
      </c>
      <c r="C348" s="26" t="s">
        <v>12219</v>
      </c>
      <c r="D348" t="s">
        <v>169</v>
      </c>
      <c r="E348" s="27" t="s">
        <v>12220</v>
      </c>
      <c r="F348" s="28" t="s">
        <v>722</v>
      </c>
      <c r="G348" s="29">
        <v>20</v>
      </c>
      <c r="H348" s="28">
        <v>0</v>
      </c>
      <c r="I348" s="30">
        <f>ROUND(G348*H348,P4)</f>
        <v>0</v>
      </c>
      <c r="L348" s="31">
        <v>0</v>
      </c>
      <c r="M348" s="24">
        <f>ROUND(G348*L348,P4)</f>
        <v>0</v>
      </c>
      <c r="N348" s="25" t="s">
        <v>169</v>
      </c>
      <c r="O348" s="32">
        <f>M348*AA348</f>
        <v>0</v>
      </c>
      <c r="P348" s="1">
        <v>3</v>
      </c>
      <c r="AA348" s="1">
        <f>IF(P348=1,$O$3,IF(P348=2,$O$4,$O$5))</f>
        <v>0</v>
      </c>
    </row>
    <row r="349">
      <c r="A349" s="1" t="s">
        <v>173</v>
      </c>
      <c r="E349" s="27" t="s">
        <v>169</v>
      </c>
    </row>
    <row r="350">
      <c r="A350" s="1" t="s">
        <v>174</v>
      </c>
    </row>
    <row r="351">
      <c r="A351" s="1" t="s">
        <v>176</v>
      </c>
      <c r="E351" s="27" t="s">
        <v>169</v>
      </c>
    </row>
    <row r="352">
      <c r="A352" s="1" t="s">
        <v>167</v>
      </c>
      <c r="B352" s="1">
        <v>85</v>
      </c>
      <c r="C352" s="26" t="s">
        <v>12221</v>
      </c>
      <c r="D352" t="s">
        <v>169</v>
      </c>
      <c r="E352" s="27" t="s">
        <v>12222</v>
      </c>
      <c r="F352" s="28" t="s">
        <v>722</v>
      </c>
      <c r="G352" s="29">
        <v>8</v>
      </c>
      <c r="H352" s="28">
        <v>0</v>
      </c>
      <c r="I352" s="30">
        <f>ROUND(G352*H352,P4)</f>
        <v>0</v>
      </c>
      <c r="L352" s="31">
        <v>0</v>
      </c>
      <c r="M352" s="24">
        <f>ROUND(G352*L352,P4)</f>
        <v>0</v>
      </c>
      <c r="N352" s="25" t="s">
        <v>169</v>
      </c>
      <c r="O352" s="32">
        <f>M352*AA352</f>
        <v>0</v>
      </c>
      <c r="P352" s="1">
        <v>3</v>
      </c>
      <c r="AA352" s="1">
        <f>IF(P352=1,$O$3,IF(P352=2,$O$4,$O$5))</f>
        <v>0</v>
      </c>
    </row>
    <row r="353">
      <c r="A353" s="1" t="s">
        <v>173</v>
      </c>
      <c r="E353" s="27" t="s">
        <v>169</v>
      </c>
    </row>
    <row r="354">
      <c r="A354" s="1" t="s">
        <v>174</v>
      </c>
    </row>
    <row r="355">
      <c r="A355" s="1" t="s">
        <v>176</v>
      </c>
      <c r="E355" s="27" t="s">
        <v>169</v>
      </c>
    </row>
    <row r="356">
      <c r="A356" s="1" t="s">
        <v>167</v>
      </c>
      <c r="B356" s="1">
        <v>86</v>
      </c>
      <c r="C356" s="26" t="s">
        <v>12223</v>
      </c>
      <c r="D356" t="s">
        <v>169</v>
      </c>
      <c r="E356" s="27" t="s">
        <v>12224</v>
      </c>
      <c r="F356" s="28" t="s">
        <v>722</v>
      </c>
      <c r="G356" s="29">
        <v>16</v>
      </c>
      <c r="H356" s="28">
        <v>0</v>
      </c>
      <c r="I356" s="30">
        <f>ROUND(G356*H356,P4)</f>
        <v>0</v>
      </c>
      <c r="L356" s="31">
        <v>0</v>
      </c>
      <c r="M356" s="24">
        <f>ROUND(G356*L356,P4)</f>
        <v>0</v>
      </c>
      <c r="N356" s="25" t="s">
        <v>169</v>
      </c>
      <c r="O356" s="32">
        <f>M356*AA356</f>
        <v>0</v>
      </c>
      <c r="P356" s="1">
        <v>3</v>
      </c>
      <c r="AA356" s="1">
        <f>IF(P356=1,$O$3,IF(P356=2,$O$4,$O$5))</f>
        <v>0</v>
      </c>
    </row>
    <row r="357">
      <c r="A357" s="1" t="s">
        <v>173</v>
      </c>
      <c r="E357" s="27" t="s">
        <v>169</v>
      </c>
    </row>
    <row r="358">
      <c r="A358" s="1" t="s">
        <v>174</v>
      </c>
    </row>
    <row r="359">
      <c r="A359" s="1" t="s">
        <v>176</v>
      </c>
      <c r="E359" s="27" t="s">
        <v>169</v>
      </c>
    </row>
    <row r="360">
      <c r="A360" s="1" t="s">
        <v>167</v>
      </c>
      <c r="B360" s="1">
        <v>87</v>
      </c>
      <c r="C360" s="26" t="s">
        <v>12225</v>
      </c>
      <c r="D360" t="s">
        <v>169</v>
      </c>
      <c r="E360" s="27" t="s">
        <v>12226</v>
      </c>
      <c r="F360" s="28" t="s">
        <v>722</v>
      </c>
      <c r="G360" s="29">
        <v>20</v>
      </c>
      <c r="H360" s="28">
        <v>0</v>
      </c>
      <c r="I360" s="30">
        <f>ROUND(G360*H360,P4)</f>
        <v>0</v>
      </c>
      <c r="L360" s="31">
        <v>0</v>
      </c>
      <c r="M360" s="24">
        <f>ROUND(G360*L360,P4)</f>
        <v>0</v>
      </c>
      <c r="N360" s="25" t="s">
        <v>169</v>
      </c>
      <c r="O360" s="32">
        <f>M360*AA360</f>
        <v>0</v>
      </c>
      <c r="P360" s="1">
        <v>3</v>
      </c>
      <c r="AA360" s="1">
        <f>IF(P360=1,$O$3,IF(P360=2,$O$4,$O$5))</f>
        <v>0</v>
      </c>
    </row>
    <row r="361">
      <c r="A361" s="1" t="s">
        <v>173</v>
      </c>
      <c r="E361" s="27" t="s">
        <v>169</v>
      </c>
    </row>
    <row r="362">
      <c r="A362" s="1" t="s">
        <v>174</v>
      </c>
    </row>
    <row r="363">
      <c r="A363" s="1" t="s">
        <v>176</v>
      </c>
      <c r="E363" s="27" t="s">
        <v>169</v>
      </c>
    </row>
    <row r="364">
      <c r="A364" s="1" t="s">
        <v>167</v>
      </c>
      <c r="B364" s="1">
        <v>88</v>
      </c>
      <c r="C364" s="26" t="s">
        <v>12227</v>
      </c>
      <c r="D364" t="s">
        <v>169</v>
      </c>
      <c r="E364" s="27" t="s">
        <v>12228</v>
      </c>
      <c r="F364" s="28" t="s">
        <v>722</v>
      </c>
      <c r="G364" s="29">
        <v>16</v>
      </c>
      <c r="H364" s="28">
        <v>0</v>
      </c>
      <c r="I364" s="30">
        <f>ROUND(G364*H364,P4)</f>
        <v>0</v>
      </c>
      <c r="L364" s="31">
        <v>0</v>
      </c>
      <c r="M364" s="24">
        <f>ROUND(G364*L364,P4)</f>
        <v>0</v>
      </c>
      <c r="N364" s="25" t="s">
        <v>169</v>
      </c>
      <c r="O364" s="32">
        <f>M364*AA364</f>
        <v>0</v>
      </c>
      <c r="P364" s="1">
        <v>3</v>
      </c>
      <c r="AA364" s="1">
        <f>IF(P364=1,$O$3,IF(P364=2,$O$4,$O$5))</f>
        <v>0</v>
      </c>
    </row>
    <row r="365">
      <c r="A365" s="1" t="s">
        <v>173</v>
      </c>
      <c r="E365" s="27" t="s">
        <v>169</v>
      </c>
    </row>
    <row r="366">
      <c r="A366" s="1" t="s">
        <v>174</v>
      </c>
    </row>
    <row r="367">
      <c r="A367" s="1" t="s">
        <v>176</v>
      </c>
      <c r="E367" s="27" t="s">
        <v>169</v>
      </c>
    </row>
    <row r="368">
      <c r="A368" s="1" t="s">
        <v>167</v>
      </c>
      <c r="B368" s="1">
        <v>89</v>
      </c>
      <c r="C368" s="26" t="s">
        <v>12229</v>
      </c>
      <c r="D368" t="s">
        <v>169</v>
      </c>
      <c r="E368" s="27" t="s">
        <v>12230</v>
      </c>
      <c r="F368" s="28" t="s">
        <v>722</v>
      </c>
      <c r="G368" s="29">
        <v>16</v>
      </c>
      <c r="H368" s="28">
        <v>0</v>
      </c>
      <c r="I368" s="30">
        <f>ROUND(G368*H368,P4)</f>
        <v>0</v>
      </c>
      <c r="L368" s="31">
        <v>0</v>
      </c>
      <c r="M368" s="24">
        <f>ROUND(G368*L368,P4)</f>
        <v>0</v>
      </c>
      <c r="N368" s="25" t="s">
        <v>169</v>
      </c>
      <c r="O368" s="32">
        <f>M368*AA368</f>
        <v>0</v>
      </c>
      <c r="P368" s="1">
        <v>3</v>
      </c>
      <c r="AA368" s="1">
        <f>IF(P368=1,$O$3,IF(P368=2,$O$4,$O$5))</f>
        <v>0</v>
      </c>
    </row>
    <row r="369">
      <c r="A369" s="1" t="s">
        <v>173</v>
      </c>
      <c r="E369" s="27" t="s">
        <v>169</v>
      </c>
    </row>
    <row r="370">
      <c r="A370" s="1" t="s">
        <v>174</v>
      </c>
    </row>
    <row r="371">
      <c r="A371" s="1" t="s">
        <v>176</v>
      </c>
      <c r="E371" s="27" t="s">
        <v>169</v>
      </c>
    </row>
    <row r="372">
      <c r="A372" s="1" t="s">
        <v>167</v>
      </c>
      <c r="B372" s="1">
        <v>90</v>
      </c>
      <c r="C372" s="26" t="s">
        <v>12231</v>
      </c>
      <c r="D372" t="s">
        <v>169</v>
      </c>
      <c r="E372" s="27" t="s">
        <v>12232</v>
      </c>
      <c r="F372" s="28" t="s">
        <v>722</v>
      </c>
      <c r="G372" s="29">
        <v>16</v>
      </c>
      <c r="H372" s="28">
        <v>0</v>
      </c>
      <c r="I372" s="30">
        <f>ROUND(G372*H372,P4)</f>
        <v>0</v>
      </c>
      <c r="L372" s="31">
        <v>0</v>
      </c>
      <c r="M372" s="24">
        <f>ROUND(G372*L372,P4)</f>
        <v>0</v>
      </c>
      <c r="N372" s="25" t="s">
        <v>169</v>
      </c>
      <c r="O372" s="32">
        <f>M372*AA372</f>
        <v>0</v>
      </c>
      <c r="P372" s="1">
        <v>3</v>
      </c>
      <c r="AA372" s="1">
        <f>IF(P372=1,$O$3,IF(P372=2,$O$4,$O$5))</f>
        <v>0</v>
      </c>
    </row>
    <row r="373">
      <c r="A373" s="1" t="s">
        <v>173</v>
      </c>
      <c r="E373" s="27" t="s">
        <v>169</v>
      </c>
    </row>
    <row r="374">
      <c r="A374" s="1" t="s">
        <v>174</v>
      </c>
    </row>
    <row r="375">
      <c r="A375" s="1" t="s">
        <v>176</v>
      </c>
      <c r="E375" s="27" t="s">
        <v>169</v>
      </c>
    </row>
    <row r="376">
      <c r="A376" s="1" t="s">
        <v>164</v>
      </c>
      <c r="C376" s="22" t="s">
        <v>12233</v>
      </c>
      <c r="E376" s="23" t="s">
        <v>2424</v>
      </c>
      <c r="L376" s="24">
        <f>SUMIFS(L377:L424,A377:A424,"P")</f>
        <v>0</v>
      </c>
      <c r="M376" s="24">
        <f>SUMIFS(M377:M424,A377:A424,"P")</f>
        <v>0</v>
      </c>
      <c r="N376" s="25"/>
    </row>
    <row r="377">
      <c r="A377" s="1" t="s">
        <v>167</v>
      </c>
      <c r="B377" s="1">
        <v>91</v>
      </c>
      <c r="C377" s="26" t="s">
        <v>12234</v>
      </c>
      <c r="D377" t="s">
        <v>169</v>
      </c>
      <c r="E377" s="27" t="s">
        <v>12235</v>
      </c>
      <c r="F377" s="28" t="s">
        <v>11005</v>
      </c>
      <c r="G377" s="29">
        <v>1</v>
      </c>
      <c r="H377" s="28">
        <v>0</v>
      </c>
      <c r="I377" s="30">
        <f>ROUND(G377*H377,P4)</f>
        <v>0</v>
      </c>
      <c r="L377" s="31">
        <v>0</v>
      </c>
      <c r="M377" s="24">
        <f>ROUND(G377*L377,P4)</f>
        <v>0</v>
      </c>
      <c r="N377" s="25" t="s">
        <v>169</v>
      </c>
      <c r="O377" s="32">
        <f>M377*AA377</f>
        <v>0</v>
      </c>
      <c r="P377" s="1">
        <v>3</v>
      </c>
      <c r="AA377" s="1">
        <f>IF(P377=1,$O$3,IF(P377=2,$O$4,$O$5))</f>
        <v>0</v>
      </c>
    </row>
    <row r="378">
      <c r="A378" s="1" t="s">
        <v>173</v>
      </c>
      <c r="E378" s="27" t="s">
        <v>169</v>
      </c>
    </row>
    <row r="379">
      <c r="A379" s="1" t="s">
        <v>174</v>
      </c>
    </row>
    <row r="380">
      <c r="A380" s="1" t="s">
        <v>176</v>
      </c>
      <c r="E380" s="27" t="s">
        <v>169</v>
      </c>
    </row>
    <row r="381">
      <c r="A381" s="1" t="s">
        <v>167</v>
      </c>
      <c r="B381" s="1">
        <v>92</v>
      </c>
      <c r="C381" s="26" t="s">
        <v>12236</v>
      </c>
      <c r="D381" t="s">
        <v>169</v>
      </c>
      <c r="E381" s="27" t="s">
        <v>12237</v>
      </c>
      <c r="F381" s="28" t="s">
        <v>11005</v>
      </c>
      <c r="G381" s="29">
        <v>1</v>
      </c>
      <c r="H381" s="28">
        <v>0</v>
      </c>
      <c r="I381" s="30">
        <f>ROUND(G381*H381,P4)</f>
        <v>0</v>
      </c>
      <c r="L381" s="31">
        <v>0</v>
      </c>
      <c r="M381" s="24">
        <f>ROUND(G381*L381,P4)</f>
        <v>0</v>
      </c>
      <c r="N381" s="25" t="s">
        <v>169</v>
      </c>
      <c r="O381" s="32">
        <f>M381*AA381</f>
        <v>0</v>
      </c>
      <c r="P381" s="1">
        <v>3</v>
      </c>
      <c r="AA381" s="1">
        <f>IF(P381=1,$O$3,IF(P381=2,$O$4,$O$5))</f>
        <v>0</v>
      </c>
    </row>
    <row r="382">
      <c r="A382" s="1" t="s">
        <v>173</v>
      </c>
      <c r="E382" s="27" t="s">
        <v>169</v>
      </c>
    </row>
    <row r="383">
      <c r="A383" s="1" t="s">
        <v>174</v>
      </c>
    </row>
    <row r="384">
      <c r="A384" s="1" t="s">
        <v>176</v>
      </c>
      <c r="E384" s="27" t="s">
        <v>169</v>
      </c>
    </row>
    <row r="385">
      <c r="A385" s="1" t="s">
        <v>167</v>
      </c>
      <c r="B385" s="1">
        <v>93</v>
      </c>
      <c r="C385" s="26" t="s">
        <v>12238</v>
      </c>
      <c r="D385" t="s">
        <v>169</v>
      </c>
      <c r="E385" s="27" t="s">
        <v>12239</v>
      </c>
      <c r="F385" s="28" t="s">
        <v>11005</v>
      </c>
      <c r="G385" s="29">
        <v>1</v>
      </c>
      <c r="H385" s="28">
        <v>0</v>
      </c>
      <c r="I385" s="30">
        <f>ROUND(G385*H385,P4)</f>
        <v>0</v>
      </c>
      <c r="L385" s="31">
        <v>0</v>
      </c>
      <c r="M385" s="24">
        <f>ROUND(G385*L385,P4)</f>
        <v>0</v>
      </c>
      <c r="N385" s="25" t="s">
        <v>169</v>
      </c>
      <c r="O385" s="32">
        <f>M385*AA385</f>
        <v>0</v>
      </c>
      <c r="P385" s="1">
        <v>3</v>
      </c>
      <c r="AA385" s="1">
        <f>IF(P385=1,$O$3,IF(P385=2,$O$4,$O$5))</f>
        <v>0</v>
      </c>
    </row>
    <row r="386">
      <c r="A386" s="1" t="s">
        <v>173</v>
      </c>
      <c r="E386" s="27" t="s">
        <v>169</v>
      </c>
    </row>
    <row r="387">
      <c r="A387" s="1" t="s">
        <v>174</v>
      </c>
    </row>
    <row r="388">
      <c r="A388" s="1" t="s">
        <v>176</v>
      </c>
      <c r="E388" s="27" t="s">
        <v>169</v>
      </c>
    </row>
    <row r="389">
      <c r="A389" s="1" t="s">
        <v>167</v>
      </c>
      <c r="B389" s="1">
        <v>94</v>
      </c>
      <c r="C389" s="26" t="s">
        <v>12240</v>
      </c>
      <c r="D389" t="s">
        <v>169</v>
      </c>
      <c r="E389" s="27" t="s">
        <v>12241</v>
      </c>
      <c r="F389" s="28" t="s">
        <v>11005</v>
      </c>
      <c r="G389" s="29">
        <v>1</v>
      </c>
      <c r="H389" s="28">
        <v>0</v>
      </c>
      <c r="I389" s="30">
        <f>ROUND(G389*H389,P4)</f>
        <v>0</v>
      </c>
      <c r="L389" s="31">
        <v>0</v>
      </c>
      <c r="M389" s="24">
        <f>ROUND(G389*L389,P4)</f>
        <v>0</v>
      </c>
      <c r="N389" s="25" t="s">
        <v>169</v>
      </c>
      <c r="O389" s="32">
        <f>M389*AA389</f>
        <v>0</v>
      </c>
      <c r="P389" s="1">
        <v>3</v>
      </c>
      <c r="AA389" s="1">
        <f>IF(P389=1,$O$3,IF(P389=2,$O$4,$O$5))</f>
        <v>0</v>
      </c>
    </row>
    <row r="390">
      <c r="A390" s="1" t="s">
        <v>173</v>
      </c>
      <c r="E390" s="27" t="s">
        <v>169</v>
      </c>
    </row>
    <row r="391">
      <c r="A391" s="1" t="s">
        <v>174</v>
      </c>
    </row>
    <row r="392">
      <c r="A392" s="1" t="s">
        <v>176</v>
      </c>
      <c r="E392" s="27" t="s">
        <v>169</v>
      </c>
    </row>
    <row r="393">
      <c r="A393" s="1" t="s">
        <v>167</v>
      </c>
      <c r="B393" s="1">
        <v>95</v>
      </c>
      <c r="C393" s="26" t="s">
        <v>12242</v>
      </c>
      <c r="D393" t="s">
        <v>169</v>
      </c>
      <c r="E393" s="27" t="s">
        <v>12243</v>
      </c>
      <c r="F393" s="28" t="s">
        <v>11005</v>
      </c>
      <c r="G393" s="29">
        <v>1</v>
      </c>
      <c r="H393" s="28">
        <v>0</v>
      </c>
      <c r="I393" s="30">
        <f>ROUND(G393*H393,P4)</f>
        <v>0</v>
      </c>
      <c r="L393" s="31">
        <v>0</v>
      </c>
      <c r="M393" s="24">
        <f>ROUND(G393*L393,P4)</f>
        <v>0</v>
      </c>
      <c r="N393" s="25" t="s">
        <v>169</v>
      </c>
      <c r="O393" s="32">
        <f>M393*AA393</f>
        <v>0</v>
      </c>
      <c r="P393" s="1">
        <v>3</v>
      </c>
      <c r="AA393" s="1">
        <f>IF(P393=1,$O$3,IF(P393=2,$O$4,$O$5))</f>
        <v>0</v>
      </c>
    </row>
    <row r="394">
      <c r="A394" s="1" t="s">
        <v>173</v>
      </c>
      <c r="E394" s="27" t="s">
        <v>169</v>
      </c>
    </row>
    <row r="395">
      <c r="A395" s="1" t="s">
        <v>174</v>
      </c>
    </row>
    <row r="396">
      <c r="A396" s="1" t="s">
        <v>176</v>
      </c>
      <c r="E396" s="27" t="s">
        <v>169</v>
      </c>
    </row>
    <row r="397">
      <c r="A397" s="1" t="s">
        <v>167</v>
      </c>
      <c r="B397" s="1">
        <v>96</v>
      </c>
      <c r="C397" s="26" t="s">
        <v>12244</v>
      </c>
      <c r="D397" t="s">
        <v>169</v>
      </c>
      <c r="E397" s="27" t="s">
        <v>12245</v>
      </c>
      <c r="F397" s="28" t="s">
        <v>11005</v>
      </c>
      <c r="G397" s="29">
        <v>1</v>
      </c>
      <c r="H397" s="28">
        <v>0</v>
      </c>
      <c r="I397" s="30">
        <f>ROUND(G397*H397,P4)</f>
        <v>0</v>
      </c>
      <c r="L397" s="31">
        <v>0</v>
      </c>
      <c r="M397" s="24">
        <f>ROUND(G397*L397,P4)</f>
        <v>0</v>
      </c>
      <c r="N397" s="25" t="s">
        <v>169</v>
      </c>
      <c r="O397" s="32">
        <f>M397*AA397</f>
        <v>0</v>
      </c>
      <c r="P397" s="1">
        <v>3</v>
      </c>
      <c r="AA397" s="1">
        <f>IF(P397=1,$O$3,IF(P397=2,$O$4,$O$5))</f>
        <v>0</v>
      </c>
    </row>
    <row r="398">
      <c r="A398" s="1" t="s">
        <v>173</v>
      </c>
      <c r="E398" s="27" t="s">
        <v>169</v>
      </c>
    </row>
    <row r="399">
      <c r="A399" s="1" t="s">
        <v>174</v>
      </c>
    </row>
    <row r="400">
      <c r="A400" s="1" t="s">
        <v>176</v>
      </c>
      <c r="E400" s="27" t="s">
        <v>169</v>
      </c>
    </row>
    <row r="401">
      <c r="A401" s="1" t="s">
        <v>167</v>
      </c>
      <c r="B401" s="1">
        <v>97</v>
      </c>
      <c r="C401" s="26" t="s">
        <v>12246</v>
      </c>
      <c r="D401" t="s">
        <v>169</v>
      </c>
      <c r="E401" s="27" t="s">
        <v>12247</v>
      </c>
      <c r="F401" s="28" t="s">
        <v>11005</v>
      </c>
      <c r="G401" s="29">
        <v>1</v>
      </c>
      <c r="H401" s="28">
        <v>0</v>
      </c>
      <c r="I401" s="30">
        <f>ROUND(G401*H401,P4)</f>
        <v>0</v>
      </c>
      <c r="L401" s="31">
        <v>0</v>
      </c>
      <c r="M401" s="24">
        <f>ROUND(G401*L401,P4)</f>
        <v>0</v>
      </c>
      <c r="N401" s="25" t="s">
        <v>169</v>
      </c>
      <c r="O401" s="32">
        <f>M401*AA401</f>
        <v>0</v>
      </c>
      <c r="P401" s="1">
        <v>3</v>
      </c>
      <c r="AA401" s="1">
        <f>IF(P401=1,$O$3,IF(P401=2,$O$4,$O$5))</f>
        <v>0</v>
      </c>
    </row>
    <row r="402">
      <c r="A402" s="1" t="s">
        <v>173</v>
      </c>
      <c r="E402" s="27" t="s">
        <v>169</v>
      </c>
    </row>
    <row r="403">
      <c r="A403" s="1" t="s">
        <v>174</v>
      </c>
    </row>
    <row r="404">
      <c r="A404" s="1" t="s">
        <v>176</v>
      </c>
      <c r="E404" s="27" t="s">
        <v>169</v>
      </c>
    </row>
    <row r="405">
      <c r="A405" s="1" t="s">
        <v>167</v>
      </c>
      <c r="B405" s="1">
        <v>98</v>
      </c>
      <c r="C405" s="26" t="s">
        <v>12248</v>
      </c>
      <c r="D405" t="s">
        <v>169</v>
      </c>
      <c r="E405" s="27" t="s">
        <v>12249</v>
      </c>
      <c r="F405" s="28" t="s">
        <v>11005</v>
      </c>
      <c r="G405" s="29">
        <v>1</v>
      </c>
      <c r="H405" s="28">
        <v>0</v>
      </c>
      <c r="I405" s="30">
        <f>ROUND(G405*H405,P4)</f>
        <v>0</v>
      </c>
      <c r="L405" s="31">
        <v>0</v>
      </c>
      <c r="M405" s="24">
        <f>ROUND(G405*L405,P4)</f>
        <v>0</v>
      </c>
      <c r="N405" s="25" t="s">
        <v>169</v>
      </c>
      <c r="O405" s="32">
        <f>M405*AA405</f>
        <v>0</v>
      </c>
      <c r="P405" s="1">
        <v>3</v>
      </c>
      <c r="AA405" s="1">
        <f>IF(P405=1,$O$3,IF(P405=2,$O$4,$O$5))</f>
        <v>0</v>
      </c>
    </row>
    <row r="406">
      <c r="A406" s="1" t="s">
        <v>173</v>
      </c>
      <c r="E406" s="27" t="s">
        <v>169</v>
      </c>
    </row>
    <row r="407">
      <c r="A407" s="1" t="s">
        <v>174</v>
      </c>
    </row>
    <row r="408">
      <c r="A408" s="1" t="s">
        <v>176</v>
      </c>
      <c r="E408" s="27" t="s">
        <v>169</v>
      </c>
    </row>
    <row r="409">
      <c r="A409" s="1" t="s">
        <v>167</v>
      </c>
      <c r="B409" s="1">
        <v>99</v>
      </c>
      <c r="C409" s="26" t="s">
        <v>12250</v>
      </c>
      <c r="D409" t="s">
        <v>169</v>
      </c>
      <c r="E409" s="27" t="s">
        <v>12251</v>
      </c>
      <c r="F409" s="28" t="s">
        <v>11005</v>
      </c>
      <c r="G409" s="29">
        <v>1</v>
      </c>
      <c r="H409" s="28">
        <v>0</v>
      </c>
      <c r="I409" s="30">
        <f>ROUND(G409*H409,P4)</f>
        <v>0</v>
      </c>
      <c r="L409" s="31">
        <v>0</v>
      </c>
      <c r="M409" s="24">
        <f>ROUND(G409*L409,P4)</f>
        <v>0</v>
      </c>
      <c r="N409" s="25" t="s">
        <v>169</v>
      </c>
      <c r="O409" s="32">
        <f>M409*AA409</f>
        <v>0</v>
      </c>
      <c r="P409" s="1">
        <v>3</v>
      </c>
      <c r="AA409" s="1">
        <f>IF(P409=1,$O$3,IF(P409=2,$O$4,$O$5))</f>
        <v>0</v>
      </c>
    </row>
    <row r="410">
      <c r="A410" s="1" t="s">
        <v>173</v>
      </c>
      <c r="E410" s="27" t="s">
        <v>169</v>
      </c>
    </row>
    <row r="411">
      <c r="A411" s="1" t="s">
        <v>174</v>
      </c>
    </row>
    <row r="412">
      <c r="A412" s="1" t="s">
        <v>176</v>
      </c>
      <c r="E412" s="27" t="s">
        <v>169</v>
      </c>
    </row>
    <row r="413">
      <c r="A413" s="1" t="s">
        <v>167</v>
      </c>
      <c r="B413" s="1">
        <v>100</v>
      </c>
      <c r="C413" s="26" t="s">
        <v>4178</v>
      </c>
      <c r="D413" t="s">
        <v>169</v>
      </c>
      <c r="E413" s="27" t="s">
        <v>12252</v>
      </c>
      <c r="F413" s="28" t="s">
        <v>11005</v>
      </c>
      <c r="G413" s="29">
        <v>1</v>
      </c>
      <c r="H413" s="28">
        <v>0</v>
      </c>
      <c r="I413" s="30">
        <f>ROUND(G413*H413,P4)</f>
        <v>0</v>
      </c>
      <c r="L413" s="31">
        <v>0</v>
      </c>
      <c r="M413" s="24">
        <f>ROUND(G413*L413,P4)</f>
        <v>0</v>
      </c>
      <c r="N413" s="25" t="s">
        <v>169</v>
      </c>
      <c r="O413" s="32">
        <f>M413*AA413</f>
        <v>0</v>
      </c>
      <c r="P413" s="1">
        <v>3</v>
      </c>
      <c r="AA413" s="1">
        <f>IF(P413=1,$O$3,IF(P413=2,$O$4,$O$5))</f>
        <v>0</v>
      </c>
    </row>
    <row r="414">
      <c r="A414" s="1" t="s">
        <v>173</v>
      </c>
      <c r="E414" s="27" t="s">
        <v>169</v>
      </c>
    </row>
    <row r="415">
      <c r="A415" s="1" t="s">
        <v>174</v>
      </c>
    </row>
    <row r="416">
      <c r="A416" s="1" t="s">
        <v>176</v>
      </c>
      <c r="E416" s="27" t="s">
        <v>169</v>
      </c>
    </row>
    <row r="417">
      <c r="A417" s="1" t="s">
        <v>167</v>
      </c>
      <c r="B417" s="1">
        <v>101</v>
      </c>
      <c r="C417" s="26" t="s">
        <v>12253</v>
      </c>
      <c r="D417" t="s">
        <v>169</v>
      </c>
      <c r="E417" s="27" t="s">
        <v>12254</v>
      </c>
      <c r="F417" s="28" t="s">
        <v>11005</v>
      </c>
      <c r="G417" s="29">
        <v>1</v>
      </c>
      <c r="H417" s="28">
        <v>0</v>
      </c>
      <c r="I417" s="30">
        <f>ROUND(G417*H417,P4)</f>
        <v>0</v>
      </c>
      <c r="L417" s="31">
        <v>0</v>
      </c>
      <c r="M417" s="24">
        <f>ROUND(G417*L417,P4)</f>
        <v>0</v>
      </c>
      <c r="N417" s="25" t="s">
        <v>169</v>
      </c>
      <c r="O417" s="32">
        <f>M417*AA417</f>
        <v>0</v>
      </c>
      <c r="P417" s="1">
        <v>3</v>
      </c>
      <c r="AA417" s="1">
        <f>IF(P417=1,$O$3,IF(P417=2,$O$4,$O$5))</f>
        <v>0</v>
      </c>
    </row>
    <row r="418">
      <c r="A418" s="1" t="s">
        <v>173</v>
      </c>
      <c r="E418" s="27" t="s">
        <v>169</v>
      </c>
    </row>
    <row r="419">
      <c r="A419" s="1" t="s">
        <v>174</v>
      </c>
    </row>
    <row r="420">
      <c r="A420" s="1" t="s">
        <v>176</v>
      </c>
      <c r="E420" s="27" t="s">
        <v>169</v>
      </c>
    </row>
    <row r="421">
      <c r="A421" s="1" t="s">
        <v>167</v>
      </c>
      <c r="B421" s="1">
        <v>102</v>
      </c>
      <c r="C421" s="26" t="s">
        <v>12255</v>
      </c>
      <c r="D421" t="s">
        <v>169</v>
      </c>
      <c r="E421" s="27" t="s">
        <v>12256</v>
      </c>
      <c r="F421" s="28" t="s">
        <v>11005</v>
      </c>
      <c r="G421" s="29">
        <v>1</v>
      </c>
      <c r="H421" s="28">
        <v>0</v>
      </c>
      <c r="I421" s="30">
        <f>ROUND(G421*H421,P4)</f>
        <v>0</v>
      </c>
      <c r="L421" s="31">
        <v>0</v>
      </c>
      <c r="M421" s="24">
        <f>ROUND(G421*L421,P4)</f>
        <v>0</v>
      </c>
      <c r="N421" s="25" t="s">
        <v>169</v>
      </c>
      <c r="O421" s="32">
        <f>M421*AA421</f>
        <v>0</v>
      </c>
      <c r="P421" s="1">
        <v>3</v>
      </c>
      <c r="AA421" s="1">
        <f>IF(P421=1,$O$3,IF(P421=2,$O$4,$O$5))</f>
        <v>0</v>
      </c>
    </row>
    <row r="422">
      <c r="A422" s="1" t="s">
        <v>173</v>
      </c>
      <c r="E422" s="27" t="s">
        <v>169</v>
      </c>
    </row>
    <row r="423">
      <c r="A423" s="1" t="s">
        <v>174</v>
      </c>
    </row>
    <row r="424">
      <c r="A424" s="1" t="s">
        <v>176</v>
      </c>
      <c r="E424" s="27" t="s">
        <v>169</v>
      </c>
    </row>
    <row r="425">
      <c r="A425" s="1" t="s">
        <v>164</v>
      </c>
      <c r="C425" s="22" t="s">
        <v>12257</v>
      </c>
      <c r="E425" s="23" t="s">
        <v>12258</v>
      </c>
      <c r="L425" s="24">
        <f>SUMIFS(L426:L465,A426:A465,"P")</f>
        <v>0</v>
      </c>
      <c r="M425" s="24">
        <f>SUMIFS(M426:M465,A426:A465,"P")</f>
        <v>0</v>
      </c>
      <c r="N425" s="25"/>
    </row>
    <row r="426">
      <c r="A426" s="1" t="s">
        <v>167</v>
      </c>
      <c r="B426" s="1">
        <v>103</v>
      </c>
      <c r="C426" s="26" t="s">
        <v>8668</v>
      </c>
      <c r="D426" t="s">
        <v>169</v>
      </c>
      <c r="E426" s="27" t="s">
        <v>12259</v>
      </c>
      <c r="F426" s="28" t="s">
        <v>171</v>
      </c>
      <c r="G426" s="29">
        <v>400</v>
      </c>
      <c r="H426" s="28">
        <v>0</v>
      </c>
      <c r="I426" s="30">
        <f>ROUND(G426*H426,P4)</f>
        <v>0</v>
      </c>
      <c r="L426" s="31">
        <v>0</v>
      </c>
      <c r="M426" s="24">
        <f>ROUND(G426*L426,P4)</f>
        <v>0</v>
      </c>
      <c r="N426" s="25" t="s">
        <v>169</v>
      </c>
      <c r="O426" s="32">
        <f>M426*AA426</f>
        <v>0</v>
      </c>
      <c r="P426" s="1">
        <v>3</v>
      </c>
      <c r="AA426" s="1">
        <f>IF(P426=1,$O$3,IF(P426=2,$O$4,$O$5))</f>
        <v>0</v>
      </c>
    </row>
    <row r="427">
      <c r="A427" s="1" t="s">
        <v>173</v>
      </c>
      <c r="E427" s="27" t="s">
        <v>169</v>
      </c>
    </row>
    <row r="428">
      <c r="A428" s="1" t="s">
        <v>174</v>
      </c>
    </row>
    <row r="429">
      <c r="A429" s="1" t="s">
        <v>176</v>
      </c>
      <c r="E429" s="27" t="s">
        <v>169</v>
      </c>
    </row>
    <row r="430">
      <c r="A430" s="1" t="s">
        <v>167</v>
      </c>
      <c r="B430" s="1">
        <v>104</v>
      </c>
      <c r="C430" s="26" t="s">
        <v>8671</v>
      </c>
      <c r="D430" t="s">
        <v>169</v>
      </c>
      <c r="E430" s="27" t="s">
        <v>12260</v>
      </c>
      <c r="F430" s="28" t="s">
        <v>171</v>
      </c>
      <c r="G430" s="29">
        <v>400</v>
      </c>
      <c r="H430" s="28">
        <v>0</v>
      </c>
      <c r="I430" s="30">
        <f>ROUND(G430*H430,P4)</f>
        <v>0</v>
      </c>
      <c r="L430" s="31">
        <v>0</v>
      </c>
      <c r="M430" s="24">
        <f>ROUND(G430*L430,P4)</f>
        <v>0</v>
      </c>
      <c r="N430" s="25" t="s">
        <v>169</v>
      </c>
      <c r="O430" s="32">
        <f>M430*AA430</f>
        <v>0</v>
      </c>
      <c r="P430" s="1">
        <v>3</v>
      </c>
      <c r="AA430" s="1">
        <f>IF(P430=1,$O$3,IF(P430=2,$O$4,$O$5))</f>
        <v>0</v>
      </c>
    </row>
    <row r="431">
      <c r="A431" s="1" t="s">
        <v>173</v>
      </c>
      <c r="E431" s="27" t="s">
        <v>169</v>
      </c>
    </row>
    <row r="432">
      <c r="A432" s="1" t="s">
        <v>174</v>
      </c>
    </row>
    <row r="433">
      <c r="A433" s="1" t="s">
        <v>176</v>
      </c>
      <c r="E433" s="27" t="s">
        <v>169</v>
      </c>
    </row>
    <row r="434">
      <c r="A434" s="1" t="s">
        <v>167</v>
      </c>
      <c r="B434" s="1">
        <v>105</v>
      </c>
      <c r="C434" s="26" t="s">
        <v>8699</v>
      </c>
      <c r="D434" t="s">
        <v>169</v>
      </c>
      <c r="E434" s="27" t="s">
        <v>12261</v>
      </c>
      <c r="F434" s="28" t="s">
        <v>722</v>
      </c>
      <c r="G434" s="29">
        <v>2</v>
      </c>
      <c r="H434" s="28">
        <v>0</v>
      </c>
      <c r="I434" s="30">
        <f>ROUND(G434*H434,P4)</f>
        <v>0</v>
      </c>
      <c r="L434" s="31">
        <v>0</v>
      </c>
      <c r="M434" s="24">
        <f>ROUND(G434*L434,P4)</f>
        <v>0</v>
      </c>
      <c r="N434" s="25" t="s">
        <v>169</v>
      </c>
      <c r="O434" s="32">
        <f>M434*AA434</f>
        <v>0</v>
      </c>
      <c r="P434" s="1">
        <v>3</v>
      </c>
      <c r="AA434" s="1">
        <f>IF(P434=1,$O$3,IF(P434=2,$O$4,$O$5))</f>
        <v>0</v>
      </c>
    </row>
    <row r="435">
      <c r="A435" s="1" t="s">
        <v>173</v>
      </c>
      <c r="E435" s="27" t="s">
        <v>169</v>
      </c>
    </row>
    <row r="436">
      <c r="A436" s="1" t="s">
        <v>174</v>
      </c>
    </row>
    <row r="437">
      <c r="A437" s="1" t="s">
        <v>176</v>
      </c>
      <c r="E437" s="27" t="s">
        <v>169</v>
      </c>
    </row>
    <row r="438">
      <c r="A438" s="1" t="s">
        <v>167</v>
      </c>
      <c r="B438" s="1">
        <v>106</v>
      </c>
      <c r="C438" s="26" t="s">
        <v>8743</v>
      </c>
      <c r="D438" t="s">
        <v>169</v>
      </c>
      <c r="E438" s="27" t="s">
        <v>12262</v>
      </c>
      <c r="F438" s="28" t="s">
        <v>722</v>
      </c>
      <c r="G438" s="29">
        <v>2</v>
      </c>
      <c r="H438" s="28">
        <v>0</v>
      </c>
      <c r="I438" s="30">
        <f>ROUND(G438*H438,P4)</f>
        <v>0</v>
      </c>
      <c r="L438" s="31">
        <v>0</v>
      </c>
      <c r="M438" s="24">
        <f>ROUND(G438*L438,P4)</f>
        <v>0</v>
      </c>
      <c r="N438" s="25" t="s">
        <v>169</v>
      </c>
      <c r="O438" s="32">
        <f>M438*AA438</f>
        <v>0</v>
      </c>
      <c r="P438" s="1">
        <v>3</v>
      </c>
      <c r="AA438" s="1">
        <f>IF(P438=1,$O$3,IF(P438=2,$O$4,$O$5))</f>
        <v>0</v>
      </c>
    </row>
    <row r="439">
      <c r="A439" s="1" t="s">
        <v>173</v>
      </c>
      <c r="E439" s="27" t="s">
        <v>169</v>
      </c>
    </row>
    <row r="440">
      <c r="A440" s="1" t="s">
        <v>174</v>
      </c>
    </row>
    <row r="441">
      <c r="A441" s="1" t="s">
        <v>176</v>
      </c>
      <c r="E441" s="27" t="s">
        <v>169</v>
      </c>
    </row>
    <row r="442">
      <c r="A442" s="1" t="s">
        <v>167</v>
      </c>
      <c r="B442" s="1">
        <v>107</v>
      </c>
      <c r="C442" s="26" t="s">
        <v>8745</v>
      </c>
      <c r="D442" t="s">
        <v>169</v>
      </c>
      <c r="E442" s="27" t="s">
        <v>12263</v>
      </c>
      <c r="F442" s="28" t="s">
        <v>722</v>
      </c>
      <c r="G442" s="29">
        <v>1</v>
      </c>
      <c r="H442" s="28">
        <v>0</v>
      </c>
      <c r="I442" s="30">
        <f>ROUND(G442*H442,P4)</f>
        <v>0</v>
      </c>
      <c r="L442" s="31">
        <v>0</v>
      </c>
      <c r="M442" s="24">
        <f>ROUND(G442*L442,P4)</f>
        <v>0</v>
      </c>
      <c r="N442" s="25" t="s">
        <v>169</v>
      </c>
      <c r="O442" s="32">
        <f>M442*AA442</f>
        <v>0</v>
      </c>
      <c r="P442" s="1">
        <v>3</v>
      </c>
      <c r="AA442" s="1">
        <f>IF(P442=1,$O$3,IF(P442=2,$O$4,$O$5))</f>
        <v>0</v>
      </c>
    </row>
    <row r="443">
      <c r="A443" s="1" t="s">
        <v>173</v>
      </c>
      <c r="E443" s="27" t="s">
        <v>169</v>
      </c>
    </row>
    <row r="444">
      <c r="A444" s="1" t="s">
        <v>174</v>
      </c>
    </row>
    <row r="445">
      <c r="A445" s="1" t="s">
        <v>176</v>
      </c>
      <c r="E445" s="27" t="s">
        <v>169</v>
      </c>
    </row>
    <row r="446">
      <c r="A446" s="1" t="s">
        <v>167</v>
      </c>
      <c r="B446" s="1">
        <v>108</v>
      </c>
      <c r="C446" s="26" t="s">
        <v>8746</v>
      </c>
      <c r="D446" t="s">
        <v>169</v>
      </c>
      <c r="E446" s="27" t="s">
        <v>12264</v>
      </c>
      <c r="F446" s="28" t="s">
        <v>722</v>
      </c>
      <c r="G446" s="29">
        <v>1</v>
      </c>
      <c r="H446" s="28">
        <v>0</v>
      </c>
      <c r="I446" s="30">
        <f>ROUND(G446*H446,P4)</f>
        <v>0</v>
      </c>
      <c r="L446" s="31">
        <v>0</v>
      </c>
      <c r="M446" s="24">
        <f>ROUND(G446*L446,P4)</f>
        <v>0</v>
      </c>
      <c r="N446" s="25" t="s">
        <v>169</v>
      </c>
      <c r="O446" s="32">
        <f>M446*AA446</f>
        <v>0</v>
      </c>
      <c r="P446" s="1">
        <v>3</v>
      </c>
      <c r="AA446" s="1">
        <f>IF(P446=1,$O$3,IF(P446=2,$O$4,$O$5))</f>
        <v>0</v>
      </c>
    </row>
    <row r="447">
      <c r="A447" s="1" t="s">
        <v>173</v>
      </c>
      <c r="E447" s="27" t="s">
        <v>169</v>
      </c>
    </row>
    <row r="448">
      <c r="A448" s="1" t="s">
        <v>174</v>
      </c>
    </row>
    <row r="449">
      <c r="A449" s="1" t="s">
        <v>176</v>
      </c>
      <c r="E449" s="27" t="s">
        <v>169</v>
      </c>
    </row>
    <row r="450">
      <c r="A450" s="1" t="s">
        <v>167</v>
      </c>
      <c r="B450" s="1">
        <v>109</v>
      </c>
      <c r="C450" s="26" t="s">
        <v>8747</v>
      </c>
      <c r="D450" t="s">
        <v>169</v>
      </c>
      <c r="E450" s="27" t="s">
        <v>12265</v>
      </c>
      <c r="F450" s="28" t="s">
        <v>722</v>
      </c>
      <c r="G450" s="29">
        <v>10</v>
      </c>
      <c r="H450" s="28">
        <v>0</v>
      </c>
      <c r="I450" s="30">
        <f>ROUND(G450*H450,P4)</f>
        <v>0</v>
      </c>
      <c r="L450" s="31">
        <v>0</v>
      </c>
      <c r="M450" s="24">
        <f>ROUND(G450*L450,P4)</f>
        <v>0</v>
      </c>
      <c r="N450" s="25" t="s">
        <v>169</v>
      </c>
      <c r="O450" s="32">
        <f>M450*AA450</f>
        <v>0</v>
      </c>
      <c r="P450" s="1">
        <v>3</v>
      </c>
      <c r="AA450" s="1">
        <f>IF(P450=1,$O$3,IF(P450=2,$O$4,$O$5))</f>
        <v>0</v>
      </c>
    </row>
    <row r="451">
      <c r="A451" s="1" t="s">
        <v>173</v>
      </c>
      <c r="E451" s="27" t="s">
        <v>169</v>
      </c>
    </row>
    <row r="452">
      <c r="A452" s="1" t="s">
        <v>174</v>
      </c>
    </row>
    <row r="453">
      <c r="A453" s="1" t="s">
        <v>176</v>
      </c>
      <c r="E453" s="27" t="s">
        <v>169</v>
      </c>
    </row>
    <row r="454">
      <c r="A454" s="1" t="s">
        <v>167</v>
      </c>
      <c r="B454" s="1">
        <v>110</v>
      </c>
      <c r="C454" s="26" t="s">
        <v>11221</v>
      </c>
      <c r="D454" t="s">
        <v>169</v>
      </c>
      <c r="E454" s="27" t="s">
        <v>12266</v>
      </c>
      <c r="F454" s="28" t="s">
        <v>722</v>
      </c>
      <c r="G454" s="29">
        <v>50</v>
      </c>
      <c r="H454" s="28">
        <v>0</v>
      </c>
      <c r="I454" s="30">
        <f>ROUND(G454*H454,P4)</f>
        <v>0</v>
      </c>
      <c r="L454" s="31">
        <v>0</v>
      </c>
      <c r="M454" s="24">
        <f>ROUND(G454*L454,P4)</f>
        <v>0</v>
      </c>
      <c r="N454" s="25" t="s">
        <v>169</v>
      </c>
      <c r="O454" s="32">
        <f>M454*AA454</f>
        <v>0</v>
      </c>
      <c r="P454" s="1">
        <v>3</v>
      </c>
      <c r="AA454" s="1">
        <f>IF(P454=1,$O$3,IF(P454=2,$O$4,$O$5))</f>
        <v>0</v>
      </c>
    </row>
    <row r="455">
      <c r="A455" s="1" t="s">
        <v>173</v>
      </c>
      <c r="E455" s="27" t="s">
        <v>169</v>
      </c>
    </row>
    <row r="456">
      <c r="A456" s="1" t="s">
        <v>174</v>
      </c>
    </row>
    <row r="457">
      <c r="A457" s="1" t="s">
        <v>176</v>
      </c>
      <c r="E457" s="27" t="s">
        <v>169</v>
      </c>
    </row>
    <row r="458">
      <c r="A458" s="1" t="s">
        <v>167</v>
      </c>
      <c r="B458" s="1">
        <v>111</v>
      </c>
      <c r="C458" s="26" t="s">
        <v>11224</v>
      </c>
      <c r="D458" t="s">
        <v>169</v>
      </c>
      <c r="E458" s="27" t="s">
        <v>12267</v>
      </c>
      <c r="F458" s="28" t="s">
        <v>722</v>
      </c>
      <c r="G458" s="29">
        <v>50</v>
      </c>
      <c r="H458" s="28">
        <v>0</v>
      </c>
      <c r="I458" s="30">
        <f>ROUND(G458*H458,P4)</f>
        <v>0</v>
      </c>
      <c r="L458" s="31">
        <v>0</v>
      </c>
      <c r="M458" s="24">
        <f>ROUND(G458*L458,P4)</f>
        <v>0</v>
      </c>
      <c r="N458" s="25" t="s">
        <v>169</v>
      </c>
      <c r="O458" s="32">
        <f>M458*AA458</f>
        <v>0</v>
      </c>
      <c r="P458" s="1">
        <v>3</v>
      </c>
      <c r="AA458" s="1">
        <f>IF(P458=1,$O$3,IF(P458=2,$O$4,$O$5))</f>
        <v>0</v>
      </c>
    </row>
    <row r="459">
      <c r="A459" s="1" t="s">
        <v>173</v>
      </c>
      <c r="E459" s="27" t="s">
        <v>169</v>
      </c>
    </row>
    <row r="460">
      <c r="A460" s="1" t="s">
        <v>174</v>
      </c>
    </row>
    <row r="461">
      <c r="A461" s="1" t="s">
        <v>176</v>
      </c>
      <c r="E461" s="27" t="s">
        <v>169</v>
      </c>
    </row>
    <row r="462">
      <c r="A462" s="1" t="s">
        <v>167</v>
      </c>
      <c r="B462" s="1">
        <v>112</v>
      </c>
      <c r="C462" s="26" t="s">
        <v>11227</v>
      </c>
      <c r="D462" t="s">
        <v>169</v>
      </c>
      <c r="E462" s="27" t="s">
        <v>12268</v>
      </c>
      <c r="F462" s="28" t="s">
        <v>722</v>
      </c>
      <c r="G462" s="29">
        <v>200</v>
      </c>
      <c r="H462" s="28">
        <v>0</v>
      </c>
      <c r="I462" s="30">
        <f>ROUND(G462*H462,P4)</f>
        <v>0</v>
      </c>
      <c r="L462" s="31">
        <v>0</v>
      </c>
      <c r="M462" s="24">
        <f>ROUND(G462*L462,P4)</f>
        <v>0</v>
      </c>
      <c r="N462" s="25" t="s">
        <v>169</v>
      </c>
      <c r="O462" s="32">
        <f>M462*AA462</f>
        <v>0</v>
      </c>
      <c r="P462" s="1">
        <v>3</v>
      </c>
      <c r="AA462" s="1">
        <f>IF(P462=1,$O$3,IF(P462=2,$O$4,$O$5))</f>
        <v>0</v>
      </c>
    </row>
    <row r="463">
      <c r="A463" s="1" t="s">
        <v>173</v>
      </c>
      <c r="E463" s="27" t="s">
        <v>169</v>
      </c>
    </row>
    <row r="464">
      <c r="A464" s="1" t="s">
        <v>174</v>
      </c>
    </row>
    <row r="465">
      <c r="A465" s="1" t="s">
        <v>176</v>
      </c>
      <c r="E465" s="27" t="s">
        <v>169</v>
      </c>
    </row>
    <row r="466">
      <c r="A466" s="1" t="s">
        <v>164</v>
      </c>
      <c r="C466" s="22" t="s">
        <v>12269</v>
      </c>
      <c r="E466" s="23" t="s">
        <v>12270</v>
      </c>
      <c r="L466" s="24">
        <f>SUMIFS(L467:L506,A467:A506,"P")</f>
        <v>0</v>
      </c>
      <c r="M466" s="24">
        <f>SUMIFS(M467:M506,A467:A506,"P")</f>
        <v>0</v>
      </c>
      <c r="N466" s="25"/>
    </row>
    <row r="467">
      <c r="A467" s="1" t="s">
        <v>167</v>
      </c>
      <c r="B467" s="1">
        <v>113</v>
      </c>
      <c r="C467" s="26" t="s">
        <v>11230</v>
      </c>
      <c r="D467" t="s">
        <v>169</v>
      </c>
      <c r="E467" s="27" t="s">
        <v>12271</v>
      </c>
      <c r="F467" s="28" t="s">
        <v>722</v>
      </c>
      <c r="G467" s="29">
        <v>2</v>
      </c>
      <c r="H467" s="28">
        <v>0</v>
      </c>
      <c r="I467" s="30">
        <f>ROUND(G467*H467,P4)</f>
        <v>0</v>
      </c>
      <c r="L467" s="31">
        <v>0</v>
      </c>
      <c r="M467" s="24">
        <f>ROUND(G467*L467,P4)</f>
        <v>0</v>
      </c>
      <c r="N467" s="25" t="s">
        <v>169</v>
      </c>
      <c r="O467" s="32">
        <f>M467*AA467</f>
        <v>0</v>
      </c>
      <c r="P467" s="1">
        <v>3</v>
      </c>
      <c r="AA467" s="1">
        <f>IF(P467=1,$O$3,IF(P467=2,$O$4,$O$5))</f>
        <v>0</v>
      </c>
    </row>
    <row r="468">
      <c r="A468" s="1" t="s">
        <v>173</v>
      </c>
      <c r="E468" s="27" t="s">
        <v>169</v>
      </c>
    </row>
    <row r="469">
      <c r="A469" s="1" t="s">
        <v>174</v>
      </c>
    </row>
    <row r="470">
      <c r="A470" s="1" t="s">
        <v>176</v>
      </c>
      <c r="E470" s="27" t="s">
        <v>169</v>
      </c>
    </row>
    <row r="471">
      <c r="A471" s="1" t="s">
        <v>167</v>
      </c>
      <c r="B471" s="1">
        <v>114</v>
      </c>
      <c r="C471" s="26" t="s">
        <v>11769</v>
      </c>
      <c r="D471" t="s">
        <v>169</v>
      </c>
      <c r="E471" s="27" t="s">
        <v>12272</v>
      </c>
      <c r="F471" s="28" t="s">
        <v>722</v>
      </c>
      <c r="G471" s="29">
        <v>1</v>
      </c>
      <c r="H471" s="28">
        <v>0</v>
      </c>
      <c r="I471" s="30">
        <f>ROUND(G471*H471,P4)</f>
        <v>0</v>
      </c>
      <c r="L471" s="31">
        <v>0</v>
      </c>
      <c r="M471" s="24">
        <f>ROUND(G471*L471,P4)</f>
        <v>0</v>
      </c>
      <c r="N471" s="25" t="s">
        <v>169</v>
      </c>
      <c r="O471" s="32">
        <f>M471*AA471</f>
        <v>0</v>
      </c>
      <c r="P471" s="1">
        <v>3</v>
      </c>
      <c r="AA471" s="1">
        <f>IF(P471=1,$O$3,IF(P471=2,$O$4,$O$5))</f>
        <v>0</v>
      </c>
    </row>
    <row r="472">
      <c r="A472" s="1" t="s">
        <v>173</v>
      </c>
      <c r="E472" s="27" t="s">
        <v>169</v>
      </c>
    </row>
    <row r="473">
      <c r="A473" s="1" t="s">
        <v>174</v>
      </c>
    </row>
    <row r="474">
      <c r="A474" s="1" t="s">
        <v>176</v>
      </c>
      <c r="E474" s="27" t="s">
        <v>169</v>
      </c>
    </row>
    <row r="475">
      <c r="A475" s="1" t="s">
        <v>167</v>
      </c>
      <c r="B475" s="1">
        <v>115</v>
      </c>
      <c r="C475" s="26" t="s">
        <v>11771</v>
      </c>
      <c r="D475" t="s">
        <v>169</v>
      </c>
      <c r="E475" s="27" t="s">
        <v>12273</v>
      </c>
      <c r="F475" s="28" t="s">
        <v>722</v>
      </c>
      <c r="G475" s="29">
        <v>1</v>
      </c>
      <c r="H475" s="28">
        <v>0</v>
      </c>
      <c r="I475" s="30">
        <f>ROUND(G475*H475,P4)</f>
        <v>0</v>
      </c>
      <c r="L475" s="31">
        <v>0</v>
      </c>
      <c r="M475" s="24">
        <f>ROUND(G475*L475,P4)</f>
        <v>0</v>
      </c>
      <c r="N475" s="25" t="s">
        <v>169</v>
      </c>
      <c r="O475" s="32">
        <f>M475*AA475</f>
        <v>0</v>
      </c>
      <c r="P475" s="1">
        <v>3</v>
      </c>
      <c r="AA475" s="1">
        <f>IF(P475=1,$O$3,IF(P475=2,$O$4,$O$5))</f>
        <v>0</v>
      </c>
    </row>
    <row r="476">
      <c r="A476" s="1" t="s">
        <v>173</v>
      </c>
      <c r="E476" s="27" t="s">
        <v>169</v>
      </c>
    </row>
    <row r="477">
      <c r="A477" s="1" t="s">
        <v>174</v>
      </c>
    </row>
    <row r="478">
      <c r="A478" s="1" t="s">
        <v>176</v>
      </c>
      <c r="E478" s="27" t="s">
        <v>169</v>
      </c>
    </row>
    <row r="479">
      <c r="A479" s="1" t="s">
        <v>167</v>
      </c>
      <c r="B479" s="1">
        <v>116</v>
      </c>
      <c r="C479" s="26" t="s">
        <v>11774</v>
      </c>
      <c r="D479" t="s">
        <v>169</v>
      </c>
      <c r="E479" s="27" t="s">
        <v>12274</v>
      </c>
      <c r="F479" s="28" t="s">
        <v>722</v>
      </c>
      <c r="G479" s="29">
        <v>1</v>
      </c>
      <c r="H479" s="28">
        <v>0</v>
      </c>
      <c r="I479" s="30">
        <f>ROUND(G479*H479,P4)</f>
        <v>0</v>
      </c>
      <c r="L479" s="31">
        <v>0</v>
      </c>
      <c r="M479" s="24">
        <f>ROUND(G479*L479,P4)</f>
        <v>0</v>
      </c>
      <c r="N479" s="25" t="s">
        <v>169</v>
      </c>
      <c r="O479" s="32">
        <f>M479*AA479</f>
        <v>0</v>
      </c>
      <c r="P479" s="1">
        <v>3</v>
      </c>
      <c r="AA479" s="1">
        <f>IF(P479=1,$O$3,IF(P479=2,$O$4,$O$5))</f>
        <v>0</v>
      </c>
    </row>
    <row r="480">
      <c r="A480" s="1" t="s">
        <v>173</v>
      </c>
      <c r="E480" s="27" t="s">
        <v>169</v>
      </c>
    </row>
    <row r="481">
      <c r="A481" s="1" t="s">
        <v>174</v>
      </c>
    </row>
    <row r="482">
      <c r="A482" s="1" t="s">
        <v>176</v>
      </c>
      <c r="E482" s="27" t="s">
        <v>169</v>
      </c>
    </row>
    <row r="483">
      <c r="A483" s="1" t="s">
        <v>167</v>
      </c>
      <c r="B483" s="1">
        <v>117</v>
      </c>
      <c r="C483" s="26" t="s">
        <v>11776</v>
      </c>
      <c r="D483" t="s">
        <v>169</v>
      </c>
      <c r="E483" s="27" t="s">
        <v>12275</v>
      </c>
      <c r="F483" s="28" t="s">
        <v>722</v>
      </c>
      <c r="G483" s="29">
        <v>1</v>
      </c>
      <c r="H483" s="28">
        <v>0</v>
      </c>
      <c r="I483" s="30">
        <f>ROUND(G483*H483,P4)</f>
        <v>0</v>
      </c>
      <c r="L483" s="31">
        <v>0</v>
      </c>
      <c r="M483" s="24">
        <f>ROUND(G483*L483,P4)</f>
        <v>0</v>
      </c>
      <c r="N483" s="25" t="s">
        <v>169</v>
      </c>
      <c r="O483" s="32">
        <f>M483*AA483</f>
        <v>0</v>
      </c>
      <c r="P483" s="1">
        <v>3</v>
      </c>
      <c r="AA483" s="1">
        <f>IF(P483=1,$O$3,IF(P483=2,$O$4,$O$5))</f>
        <v>0</v>
      </c>
    </row>
    <row r="484">
      <c r="A484" s="1" t="s">
        <v>173</v>
      </c>
      <c r="E484" s="27" t="s">
        <v>169</v>
      </c>
    </row>
    <row r="485">
      <c r="A485" s="1" t="s">
        <v>174</v>
      </c>
    </row>
    <row r="486">
      <c r="A486" s="1" t="s">
        <v>176</v>
      </c>
      <c r="E486" s="27" t="s">
        <v>169</v>
      </c>
    </row>
    <row r="487">
      <c r="A487" s="1" t="s">
        <v>167</v>
      </c>
      <c r="B487" s="1">
        <v>118</v>
      </c>
      <c r="C487" s="26" t="s">
        <v>11780</v>
      </c>
      <c r="D487" t="s">
        <v>169</v>
      </c>
      <c r="E487" s="27" t="s">
        <v>12276</v>
      </c>
      <c r="F487" s="28" t="s">
        <v>722</v>
      </c>
      <c r="G487" s="29">
        <v>2</v>
      </c>
      <c r="H487" s="28">
        <v>0</v>
      </c>
      <c r="I487" s="30">
        <f>ROUND(G487*H487,P4)</f>
        <v>0</v>
      </c>
      <c r="L487" s="31">
        <v>0</v>
      </c>
      <c r="M487" s="24">
        <f>ROUND(G487*L487,P4)</f>
        <v>0</v>
      </c>
      <c r="N487" s="25" t="s">
        <v>169</v>
      </c>
      <c r="O487" s="32">
        <f>M487*AA487</f>
        <v>0</v>
      </c>
      <c r="P487" s="1">
        <v>3</v>
      </c>
      <c r="AA487" s="1">
        <f>IF(P487=1,$O$3,IF(P487=2,$O$4,$O$5))</f>
        <v>0</v>
      </c>
    </row>
    <row r="488">
      <c r="A488" s="1" t="s">
        <v>173</v>
      </c>
      <c r="E488" s="27" t="s">
        <v>169</v>
      </c>
    </row>
    <row r="489">
      <c r="A489" s="1" t="s">
        <v>174</v>
      </c>
    </row>
    <row r="490">
      <c r="A490" s="1" t="s">
        <v>176</v>
      </c>
      <c r="E490" s="27" t="s">
        <v>169</v>
      </c>
    </row>
    <row r="491">
      <c r="A491" s="1" t="s">
        <v>167</v>
      </c>
      <c r="B491" s="1">
        <v>119</v>
      </c>
      <c r="C491" s="26" t="s">
        <v>11782</v>
      </c>
      <c r="D491" t="s">
        <v>169</v>
      </c>
      <c r="E491" s="27" t="s">
        <v>12277</v>
      </c>
      <c r="F491" s="28" t="s">
        <v>722</v>
      </c>
      <c r="G491" s="29">
        <v>6</v>
      </c>
      <c r="H491" s="28">
        <v>0</v>
      </c>
      <c r="I491" s="30">
        <f>ROUND(G491*H491,P4)</f>
        <v>0</v>
      </c>
      <c r="L491" s="31">
        <v>0</v>
      </c>
      <c r="M491" s="24">
        <f>ROUND(G491*L491,P4)</f>
        <v>0</v>
      </c>
      <c r="N491" s="25" t="s">
        <v>169</v>
      </c>
      <c r="O491" s="32">
        <f>M491*AA491</f>
        <v>0</v>
      </c>
      <c r="P491" s="1">
        <v>3</v>
      </c>
      <c r="AA491" s="1">
        <f>IF(P491=1,$O$3,IF(P491=2,$O$4,$O$5))</f>
        <v>0</v>
      </c>
    </row>
    <row r="492">
      <c r="A492" s="1" t="s">
        <v>173</v>
      </c>
      <c r="E492" s="27" t="s">
        <v>169</v>
      </c>
    </row>
    <row r="493">
      <c r="A493" s="1" t="s">
        <v>174</v>
      </c>
    </row>
    <row r="494">
      <c r="A494" s="1" t="s">
        <v>176</v>
      </c>
      <c r="E494" s="27" t="s">
        <v>169</v>
      </c>
    </row>
    <row r="495">
      <c r="A495" s="1" t="s">
        <v>167</v>
      </c>
      <c r="B495" s="1">
        <v>120</v>
      </c>
      <c r="C495" s="26" t="s">
        <v>11784</v>
      </c>
      <c r="D495" t="s">
        <v>169</v>
      </c>
      <c r="E495" s="27" t="s">
        <v>12278</v>
      </c>
      <c r="F495" s="28" t="s">
        <v>722</v>
      </c>
      <c r="G495" s="29">
        <v>10</v>
      </c>
      <c r="H495" s="28">
        <v>0</v>
      </c>
      <c r="I495" s="30">
        <f>ROUND(G495*H495,P4)</f>
        <v>0</v>
      </c>
      <c r="L495" s="31">
        <v>0</v>
      </c>
      <c r="M495" s="24">
        <f>ROUND(G495*L495,P4)</f>
        <v>0</v>
      </c>
      <c r="N495" s="25" t="s">
        <v>169</v>
      </c>
      <c r="O495" s="32">
        <f>M495*AA495</f>
        <v>0</v>
      </c>
      <c r="P495" s="1">
        <v>3</v>
      </c>
      <c r="AA495" s="1">
        <f>IF(P495=1,$O$3,IF(P495=2,$O$4,$O$5))</f>
        <v>0</v>
      </c>
    </row>
    <row r="496">
      <c r="A496" s="1" t="s">
        <v>173</v>
      </c>
      <c r="E496" s="27" t="s">
        <v>169</v>
      </c>
    </row>
    <row r="497">
      <c r="A497" s="1" t="s">
        <v>174</v>
      </c>
    </row>
    <row r="498">
      <c r="A498" s="1" t="s">
        <v>176</v>
      </c>
      <c r="E498" s="27" t="s">
        <v>169</v>
      </c>
    </row>
    <row r="499">
      <c r="A499" s="1" t="s">
        <v>167</v>
      </c>
      <c r="B499" s="1">
        <v>121</v>
      </c>
      <c r="C499" s="26" t="s">
        <v>11786</v>
      </c>
      <c r="D499" t="s">
        <v>169</v>
      </c>
      <c r="E499" s="27" t="s">
        <v>12279</v>
      </c>
      <c r="F499" s="28" t="s">
        <v>722</v>
      </c>
      <c r="G499" s="29">
        <v>2</v>
      </c>
      <c r="H499" s="28">
        <v>0</v>
      </c>
      <c r="I499" s="30">
        <f>ROUND(G499*H499,P4)</f>
        <v>0</v>
      </c>
      <c r="L499" s="31">
        <v>0</v>
      </c>
      <c r="M499" s="24">
        <f>ROUND(G499*L499,P4)</f>
        <v>0</v>
      </c>
      <c r="N499" s="25" t="s">
        <v>169</v>
      </c>
      <c r="O499" s="32">
        <f>M499*AA499</f>
        <v>0</v>
      </c>
      <c r="P499" s="1">
        <v>3</v>
      </c>
      <c r="AA499" s="1">
        <f>IF(P499=1,$O$3,IF(P499=2,$O$4,$O$5))</f>
        <v>0</v>
      </c>
    </row>
    <row r="500">
      <c r="A500" s="1" t="s">
        <v>173</v>
      </c>
      <c r="E500" s="27" t="s">
        <v>169</v>
      </c>
    </row>
    <row r="501">
      <c r="A501" s="1" t="s">
        <v>174</v>
      </c>
    </row>
    <row r="502">
      <c r="A502" s="1" t="s">
        <v>176</v>
      </c>
      <c r="E502" s="27" t="s">
        <v>169</v>
      </c>
    </row>
    <row r="503">
      <c r="A503" s="1" t="s">
        <v>167</v>
      </c>
      <c r="B503" s="1">
        <v>122</v>
      </c>
      <c r="C503" s="26" t="s">
        <v>11787</v>
      </c>
      <c r="D503" t="s">
        <v>169</v>
      </c>
      <c r="E503" s="27" t="s">
        <v>12280</v>
      </c>
      <c r="F503" s="28" t="s">
        <v>722</v>
      </c>
      <c r="G503" s="29">
        <v>1</v>
      </c>
      <c r="H503" s="28">
        <v>0</v>
      </c>
      <c r="I503" s="30">
        <f>ROUND(G503*H503,P4)</f>
        <v>0</v>
      </c>
      <c r="L503" s="31">
        <v>0</v>
      </c>
      <c r="M503" s="24">
        <f>ROUND(G503*L503,P4)</f>
        <v>0</v>
      </c>
      <c r="N503" s="25" t="s">
        <v>169</v>
      </c>
      <c r="O503" s="32">
        <f>M503*AA503</f>
        <v>0</v>
      </c>
      <c r="P503" s="1">
        <v>3</v>
      </c>
      <c r="AA503" s="1">
        <f>IF(P503=1,$O$3,IF(P503=2,$O$4,$O$5))</f>
        <v>0</v>
      </c>
    </row>
    <row r="504">
      <c r="A504" s="1" t="s">
        <v>173</v>
      </c>
      <c r="E504" s="27" t="s">
        <v>169</v>
      </c>
    </row>
    <row r="505">
      <c r="A505" s="1" t="s">
        <v>174</v>
      </c>
    </row>
    <row r="506">
      <c r="A506" s="1" t="s">
        <v>176</v>
      </c>
      <c r="E506" s="27" t="s">
        <v>169</v>
      </c>
    </row>
    <row r="507">
      <c r="A507" s="1" t="s">
        <v>164</v>
      </c>
      <c r="C507" s="22" t="s">
        <v>12281</v>
      </c>
      <c r="E507" s="23" t="s">
        <v>12282</v>
      </c>
      <c r="L507" s="24">
        <f>SUMIFS(L508:L539,A508:A539,"P")</f>
        <v>0</v>
      </c>
      <c r="M507" s="24">
        <f>SUMIFS(M508:M539,A508:A539,"P")</f>
        <v>0</v>
      </c>
      <c r="N507" s="25"/>
    </row>
    <row r="508">
      <c r="A508" s="1" t="s">
        <v>167</v>
      </c>
      <c r="B508" s="1">
        <v>123</v>
      </c>
      <c r="C508" s="26" t="s">
        <v>11789</v>
      </c>
      <c r="D508" t="s">
        <v>169</v>
      </c>
      <c r="E508" s="27" t="s">
        <v>12274</v>
      </c>
      <c r="F508" s="28" t="s">
        <v>722</v>
      </c>
      <c r="G508" s="29">
        <v>2</v>
      </c>
      <c r="H508" s="28">
        <v>0</v>
      </c>
      <c r="I508" s="30">
        <f>ROUND(G508*H508,P4)</f>
        <v>0</v>
      </c>
      <c r="L508" s="31">
        <v>0</v>
      </c>
      <c r="M508" s="24">
        <f>ROUND(G508*L508,P4)</f>
        <v>0</v>
      </c>
      <c r="N508" s="25" t="s">
        <v>169</v>
      </c>
      <c r="O508" s="32">
        <f>M508*AA508</f>
        <v>0</v>
      </c>
      <c r="P508" s="1">
        <v>3</v>
      </c>
      <c r="AA508" s="1">
        <f>IF(P508=1,$O$3,IF(P508=2,$O$4,$O$5))</f>
        <v>0</v>
      </c>
    </row>
    <row r="509">
      <c r="A509" s="1" t="s">
        <v>173</v>
      </c>
      <c r="E509" s="27" t="s">
        <v>169</v>
      </c>
    </row>
    <row r="510">
      <c r="A510" s="1" t="s">
        <v>174</v>
      </c>
    </row>
    <row r="511">
      <c r="A511" s="1" t="s">
        <v>176</v>
      </c>
      <c r="E511" s="27" t="s">
        <v>169</v>
      </c>
    </row>
    <row r="512">
      <c r="A512" s="1" t="s">
        <v>167</v>
      </c>
      <c r="B512" s="1">
        <v>124</v>
      </c>
      <c r="C512" s="26" t="s">
        <v>11791</v>
      </c>
      <c r="D512" t="s">
        <v>169</v>
      </c>
      <c r="E512" s="27" t="s">
        <v>12283</v>
      </c>
      <c r="F512" s="28" t="s">
        <v>722</v>
      </c>
      <c r="G512" s="29">
        <v>3</v>
      </c>
      <c r="H512" s="28">
        <v>0</v>
      </c>
      <c r="I512" s="30">
        <f>ROUND(G512*H512,P4)</f>
        <v>0</v>
      </c>
      <c r="L512" s="31">
        <v>0</v>
      </c>
      <c r="M512" s="24">
        <f>ROUND(G512*L512,P4)</f>
        <v>0</v>
      </c>
      <c r="N512" s="25" t="s">
        <v>169</v>
      </c>
      <c r="O512" s="32">
        <f>M512*AA512</f>
        <v>0</v>
      </c>
      <c r="P512" s="1">
        <v>3</v>
      </c>
      <c r="AA512" s="1">
        <f>IF(P512=1,$O$3,IF(P512=2,$O$4,$O$5))</f>
        <v>0</v>
      </c>
    </row>
    <row r="513">
      <c r="A513" s="1" t="s">
        <v>173</v>
      </c>
      <c r="E513" s="27" t="s">
        <v>169</v>
      </c>
    </row>
    <row r="514">
      <c r="A514" s="1" t="s">
        <v>174</v>
      </c>
    </row>
    <row r="515">
      <c r="A515" s="1" t="s">
        <v>176</v>
      </c>
      <c r="E515" s="27" t="s">
        <v>169</v>
      </c>
    </row>
    <row r="516">
      <c r="A516" s="1" t="s">
        <v>167</v>
      </c>
      <c r="B516" s="1">
        <v>125</v>
      </c>
      <c r="C516" s="26" t="s">
        <v>11295</v>
      </c>
      <c r="D516" t="s">
        <v>169</v>
      </c>
      <c r="E516" s="27" t="s">
        <v>12284</v>
      </c>
      <c r="F516" s="28" t="s">
        <v>722</v>
      </c>
      <c r="G516" s="29">
        <v>1</v>
      </c>
      <c r="H516" s="28">
        <v>0</v>
      </c>
      <c r="I516" s="30">
        <f>ROUND(G516*H516,P4)</f>
        <v>0</v>
      </c>
      <c r="L516" s="31">
        <v>0</v>
      </c>
      <c r="M516" s="24">
        <f>ROUND(G516*L516,P4)</f>
        <v>0</v>
      </c>
      <c r="N516" s="25" t="s">
        <v>169</v>
      </c>
      <c r="O516" s="32">
        <f>M516*AA516</f>
        <v>0</v>
      </c>
      <c r="P516" s="1">
        <v>3</v>
      </c>
      <c r="AA516" s="1">
        <f>IF(P516=1,$O$3,IF(P516=2,$O$4,$O$5))</f>
        <v>0</v>
      </c>
    </row>
    <row r="517">
      <c r="A517" s="1" t="s">
        <v>173</v>
      </c>
      <c r="E517" s="27" t="s">
        <v>169</v>
      </c>
    </row>
    <row r="518">
      <c r="A518" s="1" t="s">
        <v>174</v>
      </c>
    </row>
    <row r="519">
      <c r="A519" s="1" t="s">
        <v>176</v>
      </c>
      <c r="E519" s="27" t="s">
        <v>169</v>
      </c>
    </row>
    <row r="520">
      <c r="A520" s="1" t="s">
        <v>167</v>
      </c>
      <c r="B520" s="1">
        <v>126</v>
      </c>
      <c r="C520" s="26" t="s">
        <v>11298</v>
      </c>
      <c r="D520" t="s">
        <v>169</v>
      </c>
      <c r="E520" s="27" t="s">
        <v>12285</v>
      </c>
      <c r="F520" s="28" t="s">
        <v>722</v>
      </c>
      <c r="G520" s="29">
        <v>2</v>
      </c>
      <c r="H520" s="28">
        <v>0</v>
      </c>
      <c r="I520" s="30">
        <f>ROUND(G520*H520,P4)</f>
        <v>0</v>
      </c>
      <c r="L520" s="31">
        <v>0</v>
      </c>
      <c r="M520" s="24">
        <f>ROUND(G520*L520,P4)</f>
        <v>0</v>
      </c>
      <c r="N520" s="25" t="s">
        <v>169</v>
      </c>
      <c r="O520" s="32">
        <f>M520*AA520</f>
        <v>0</v>
      </c>
      <c r="P520" s="1">
        <v>3</v>
      </c>
      <c r="AA520" s="1">
        <f>IF(P520=1,$O$3,IF(P520=2,$O$4,$O$5))</f>
        <v>0</v>
      </c>
    </row>
    <row r="521">
      <c r="A521" s="1" t="s">
        <v>173</v>
      </c>
      <c r="E521" s="27" t="s">
        <v>169</v>
      </c>
    </row>
    <row r="522">
      <c r="A522" s="1" t="s">
        <v>174</v>
      </c>
    </row>
    <row r="523">
      <c r="A523" s="1" t="s">
        <v>176</v>
      </c>
      <c r="E523" s="27" t="s">
        <v>169</v>
      </c>
    </row>
    <row r="524">
      <c r="A524" s="1" t="s">
        <v>167</v>
      </c>
      <c r="B524" s="1">
        <v>127</v>
      </c>
      <c r="C524" s="26" t="s">
        <v>11300</v>
      </c>
      <c r="D524" t="s">
        <v>169</v>
      </c>
      <c r="E524" s="27" t="s">
        <v>12286</v>
      </c>
      <c r="F524" s="28" t="s">
        <v>722</v>
      </c>
      <c r="G524" s="29">
        <v>1</v>
      </c>
      <c r="H524" s="28">
        <v>0</v>
      </c>
      <c r="I524" s="30">
        <f>ROUND(G524*H524,P4)</f>
        <v>0</v>
      </c>
      <c r="L524" s="31">
        <v>0</v>
      </c>
      <c r="M524" s="24">
        <f>ROUND(G524*L524,P4)</f>
        <v>0</v>
      </c>
      <c r="N524" s="25" t="s">
        <v>169</v>
      </c>
      <c r="O524" s="32">
        <f>M524*AA524</f>
        <v>0</v>
      </c>
      <c r="P524" s="1">
        <v>3</v>
      </c>
      <c r="AA524" s="1">
        <f>IF(P524=1,$O$3,IF(P524=2,$O$4,$O$5))</f>
        <v>0</v>
      </c>
    </row>
    <row r="525">
      <c r="A525" s="1" t="s">
        <v>173</v>
      </c>
      <c r="E525" s="27" t="s">
        <v>169</v>
      </c>
    </row>
    <row r="526">
      <c r="A526" s="1" t="s">
        <v>174</v>
      </c>
    </row>
    <row r="527">
      <c r="A527" s="1" t="s">
        <v>176</v>
      </c>
      <c r="E527" s="27" t="s">
        <v>169</v>
      </c>
    </row>
    <row r="528">
      <c r="A528" s="1" t="s">
        <v>167</v>
      </c>
      <c r="B528" s="1">
        <v>128</v>
      </c>
      <c r="C528" s="26" t="s">
        <v>11302</v>
      </c>
      <c r="D528" t="s">
        <v>169</v>
      </c>
      <c r="E528" s="27" t="s">
        <v>12287</v>
      </c>
      <c r="F528" s="28" t="s">
        <v>722</v>
      </c>
      <c r="G528" s="29">
        <v>1</v>
      </c>
      <c r="H528" s="28">
        <v>0</v>
      </c>
      <c r="I528" s="30">
        <f>ROUND(G528*H528,P4)</f>
        <v>0</v>
      </c>
      <c r="L528" s="31">
        <v>0</v>
      </c>
      <c r="M528" s="24">
        <f>ROUND(G528*L528,P4)</f>
        <v>0</v>
      </c>
      <c r="N528" s="25" t="s">
        <v>169</v>
      </c>
      <c r="O528" s="32">
        <f>M528*AA528</f>
        <v>0</v>
      </c>
      <c r="P528" s="1">
        <v>3</v>
      </c>
      <c r="AA528" s="1">
        <f>IF(P528=1,$O$3,IF(P528=2,$O$4,$O$5))</f>
        <v>0</v>
      </c>
    </row>
    <row r="529">
      <c r="A529" s="1" t="s">
        <v>173</v>
      </c>
      <c r="E529" s="27" t="s">
        <v>169</v>
      </c>
    </row>
    <row r="530">
      <c r="A530" s="1" t="s">
        <v>174</v>
      </c>
    </row>
    <row r="531">
      <c r="A531" s="1" t="s">
        <v>176</v>
      </c>
      <c r="E531" s="27" t="s">
        <v>169</v>
      </c>
    </row>
    <row r="532">
      <c r="A532" s="1" t="s">
        <v>167</v>
      </c>
      <c r="B532" s="1">
        <v>129</v>
      </c>
      <c r="C532" s="26" t="s">
        <v>11305</v>
      </c>
      <c r="D532" t="s">
        <v>169</v>
      </c>
      <c r="E532" s="27" t="s">
        <v>12288</v>
      </c>
      <c r="F532" s="28" t="s">
        <v>722</v>
      </c>
      <c r="G532" s="29">
        <v>2</v>
      </c>
      <c r="H532" s="28">
        <v>0</v>
      </c>
      <c r="I532" s="30">
        <f>ROUND(G532*H532,P4)</f>
        <v>0</v>
      </c>
      <c r="L532" s="31">
        <v>0</v>
      </c>
      <c r="M532" s="24">
        <f>ROUND(G532*L532,P4)</f>
        <v>0</v>
      </c>
      <c r="N532" s="25" t="s">
        <v>169</v>
      </c>
      <c r="O532" s="32">
        <f>M532*AA532</f>
        <v>0</v>
      </c>
      <c r="P532" s="1">
        <v>3</v>
      </c>
      <c r="AA532" s="1">
        <f>IF(P532=1,$O$3,IF(P532=2,$O$4,$O$5))</f>
        <v>0</v>
      </c>
    </row>
    <row r="533">
      <c r="A533" s="1" t="s">
        <v>173</v>
      </c>
      <c r="E533" s="27" t="s">
        <v>169</v>
      </c>
    </row>
    <row r="534">
      <c r="A534" s="1" t="s">
        <v>174</v>
      </c>
    </row>
    <row r="535">
      <c r="A535" s="1" t="s">
        <v>176</v>
      </c>
      <c r="E535" s="27" t="s">
        <v>169</v>
      </c>
    </row>
    <row r="536">
      <c r="A536" s="1" t="s">
        <v>167</v>
      </c>
      <c r="B536" s="1">
        <v>130</v>
      </c>
      <c r="C536" s="26" t="s">
        <v>11366</v>
      </c>
      <c r="D536" t="s">
        <v>169</v>
      </c>
      <c r="E536" s="27" t="s">
        <v>12289</v>
      </c>
      <c r="F536" s="28" t="s">
        <v>722</v>
      </c>
      <c r="G536" s="29">
        <v>1</v>
      </c>
      <c r="H536" s="28">
        <v>0</v>
      </c>
      <c r="I536" s="30">
        <f>ROUND(G536*H536,P4)</f>
        <v>0</v>
      </c>
      <c r="L536" s="31">
        <v>0</v>
      </c>
      <c r="M536" s="24">
        <f>ROUND(G536*L536,P4)</f>
        <v>0</v>
      </c>
      <c r="N536" s="25" t="s">
        <v>169</v>
      </c>
      <c r="O536" s="32">
        <f>M536*AA536</f>
        <v>0</v>
      </c>
      <c r="P536" s="1">
        <v>3</v>
      </c>
      <c r="AA536" s="1">
        <f>IF(P536=1,$O$3,IF(P536=2,$O$4,$O$5))</f>
        <v>0</v>
      </c>
    </row>
    <row r="537">
      <c r="A537" s="1" t="s">
        <v>173</v>
      </c>
      <c r="E537" s="27" t="s">
        <v>169</v>
      </c>
    </row>
    <row r="538">
      <c r="A538" s="1" t="s">
        <v>174</v>
      </c>
    </row>
    <row r="539">
      <c r="A539" s="1" t="s">
        <v>176</v>
      </c>
      <c r="E539" s="27" t="s">
        <v>169</v>
      </c>
    </row>
    <row r="540">
      <c r="A540" s="1" t="s">
        <v>164</v>
      </c>
      <c r="C540" s="22" t="s">
        <v>12290</v>
      </c>
      <c r="E540" s="23" t="s">
        <v>12291</v>
      </c>
      <c r="L540" s="24">
        <f>SUMIFS(L541:L568,A541:A568,"P")</f>
        <v>0</v>
      </c>
      <c r="M540" s="24">
        <f>SUMIFS(M541:M568,A541:A568,"P")</f>
        <v>0</v>
      </c>
      <c r="N540" s="25"/>
    </row>
    <row r="541">
      <c r="A541" s="1" t="s">
        <v>167</v>
      </c>
      <c r="B541" s="1">
        <v>131</v>
      </c>
      <c r="C541" s="26" t="s">
        <v>11368</v>
      </c>
      <c r="D541" t="s">
        <v>169</v>
      </c>
      <c r="E541" s="27" t="s">
        <v>12292</v>
      </c>
      <c r="F541" s="28" t="s">
        <v>722</v>
      </c>
      <c r="G541" s="29">
        <v>3</v>
      </c>
      <c r="H541" s="28">
        <v>0</v>
      </c>
      <c r="I541" s="30">
        <f>ROUND(G541*H541,P4)</f>
        <v>0</v>
      </c>
      <c r="L541" s="31">
        <v>0</v>
      </c>
      <c r="M541" s="24">
        <f>ROUND(G541*L541,P4)</f>
        <v>0</v>
      </c>
      <c r="N541" s="25" t="s">
        <v>169</v>
      </c>
      <c r="O541" s="32">
        <f>M541*AA541</f>
        <v>0</v>
      </c>
      <c r="P541" s="1">
        <v>3</v>
      </c>
      <c r="AA541" s="1">
        <f>IF(P541=1,$O$3,IF(P541=2,$O$4,$O$5))</f>
        <v>0</v>
      </c>
    </row>
    <row r="542">
      <c r="A542" s="1" t="s">
        <v>173</v>
      </c>
      <c r="E542" s="27" t="s">
        <v>169</v>
      </c>
    </row>
    <row r="543">
      <c r="A543" s="1" t="s">
        <v>174</v>
      </c>
    </row>
    <row r="544">
      <c r="A544" s="1" t="s">
        <v>176</v>
      </c>
      <c r="E544" s="27" t="s">
        <v>169</v>
      </c>
    </row>
    <row r="545">
      <c r="A545" s="1" t="s">
        <v>167</v>
      </c>
      <c r="B545" s="1">
        <v>132</v>
      </c>
      <c r="C545" s="26" t="s">
        <v>11370</v>
      </c>
      <c r="D545" t="s">
        <v>169</v>
      </c>
      <c r="E545" s="27" t="s">
        <v>12293</v>
      </c>
      <c r="F545" s="28" t="s">
        <v>722</v>
      </c>
      <c r="G545" s="29">
        <v>3</v>
      </c>
      <c r="H545" s="28">
        <v>0</v>
      </c>
      <c r="I545" s="30">
        <f>ROUND(G545*H545,P4)</f>
        <v>0</v>
      </c>
      <c r="L545" s="31">
        <v>0</v>
      </c>
      <c r="M545" s="24">
        <f>ROUND(G545*L545,P4)</f>
        <v>0</v>
      </c>
      <c r="N545" s="25" t="s">
        <v>169</v>
      </c>
      <c r="O545" s="32">
        <f>M545*AA545</f>
        <v>0</v>
      </c>
      <c r="P545" s="1">
        <v>3</v>
      </c>
      <c r="AA545" s="1">
        <f>IF(P545=1,$O$3,IF(P545=2,$O$4,$O$5))</f>
        <v>0</v>
      </c>
    </row>
    <row r="546">
      <c r="A546" s="1" t="s">
        <v>173</v>
      </c>
      <c r="E546" s="27" t="s">
        <v>169</v>
      </c>
    </row>
    <row r="547">
      <c r="A547" s="1" t="s">
        <v>174</v>
      </c>
    </row>
    <row r="548">
      <c r="A548" s="1" t="s">
        <v>176</v>
      </c>
      <c r="E548" s="27" t="s">
        <v>169</v>
      </c>
    </row>
    <row r="549">
      <c r="A549" s="1" t="s">
        <v>167</v>
      </c>
      <c r="B549" s="1">
        <v>133</v>
      </c>
      <c r="C549" s="26" t="s">
        <v>11374</v>
      </c>
      <c r="D549" t="s">
        <v>169</v>
      </c>
      <c r="E549" s="27" t="s">
        <v>12294</v>
      </c>
      <c r="F549" s="28" t="s">
        <v>722</v>
      </c>
      <c r="G549" s="29">
        <v>3</v>
      </c>
      <c r="H549" s="28">
        <v>0</v>
      </c>
      <c r="I549" s="30">
        <f>ROUND(G549*H549,P4)</f>
        <v>0</v>
      </c>
      <c r="L549" s="31">
        <v>0</v>
      </c>
      <c r="M549" s="24">
        <f>ROUND(G549*L549,P4)</f>
        <v>0</v>
      </c>
      <c r="N549" s="25" t="s">
        <v>169</v>
      </c>
      <c r="O549" s="32">
        <f>M549*AA549</f>
        <v>0</v>
      </c>
      <c r="P549" s="1">
        <v>3</v>
      </c>
      <c r="AA549" s="1">
        <f>IF(P549=1,$O$3,IF(P549=2,$O$4,$O$5))</f>
        <v>0</v>
      </c>
    </row>
    <row r="550">
      <c r="A550" s="1" t="s">
        <v>173</v>
      </c>
      <c r="E550" s="27" t="s">
        <v>169</v>
      </c>
    </row>
    <row r="551">
      <c r="A551" s="1" t="s">
        <v>174</v>
      </c>
    </row>
    <row r="552">
      <c r="A552" s="1" t="s">
        <v>176</v>
      </c>
      <c r="E552" s="27" t="s">
        <v>169</v>
      </c>
    </row>
    <row r="553">
      <c r="A553" s="1" t="s">
        <v>167</v>
      </c>
      <c r="B553" s="1">
        <v>134</v>
      </c>
      <c r="C553" s="26" t="s">
        <v>11376</v>
      </c>
      <c r="D553" t="s">
        <v>169</v>
      </c>
      <c r="E553" s="27" t="s">
        <v>12277</v>
      </c>
      <c r="F553" s="28" t="s">
        <v>722</v>
      </c>
      <c r="G553" s="29">
        <v>3</v>
      </c>
      <c r="H553" s="28">
        <v>0</v>
      </c>
      <c r="I553" s="30">
        <f>ROUND(G553*H553,P4)</f>
        <v>0</v>
      </c>
      <c r="L553" s="31">
        <v>0</v>
      </c>
      <c r="M553" s="24">
        <f>ROUND(G553*L553,P4)</f>
        <v>0</v>
      </c>
      <c r="N553" s="25" t="s">
        <v>169</v>
      </c>
      <c r="O553" s="32">
        <f>M553*AA553</f>
        <v>0</v>
      </c>
      <c r="P553" s="1">
        <v>3</v>
      </c>
      <c r="AA553" s="1">
        <f>IF(P553=1,$O$3,IF(P553=2,$O$4,$O$5))</f>
        <v>0</v>
      </c>
    </row>
    <row r="554">
      <c r="A554" s="1" t="s">
        <v>173</v>
      </c>
      <c r="E554" s="27" t="s">
        <v>169</v>
      </c>
    </row>
    <row r="555">
      <c r="A555" s="1" t="s">
        <v>174</v>
      </c>
    </row>
    <row r="556">
      <c r="A556" s="1" t="s">
        <v>176</v>
      </c>
      <c r="E556" s="27" t="s">
        <v>169</v>
      </c>
    </row>
    <row r="557">
      <c r="A557" s="1" t="s">
        <v>167</v>
      </c>
      <c r="B557" s="1">
        <v>135</v>
      </c>
      <c r="C557" s="26" t="s">
        <v>4152</v>
      </c>
      <c r="D557" t="s">
        <v>169</v>
      </c>
      <c r="E557" s="27" t="s">
        <v>12278</v>
      </c>
      <c r="F557" s="28" t="s">
        <v>722</v>
      </c>
      <c r="G557" s="29">
        <v>10</v>
      </c>
      <c r="H557" s="28">
        <v>0</v>
      </c>
      <c r="I557" s="30">
        <f>ROUND(G557*H557,P4)</f>
        <v>0</v>
      </c>
      <c r="L557" s="31">
        <v>0</v>
      </c>
      <c r="M557" s="24">
        <f>ROUND(G557*L557,P4)</f>
        <v>0</v>
      </c>
      <c r="N557" s="25" t="s">
        <v>169</v>
      </c>
      <c r="O557" s="32">
        <f>M557*AA557</f>
        <v>0</v>
      </c>
      <c r="P557" s="1">
        <v>3</v>
      </c>
      <c r="AA557" s="1">
        <f>IF(P557=1,$O$3,IF(P557=2,$O$4,$O$5))</f>
        <v>0</v>
      </c>
    </row>
    <row r="558">
      <c r="A558" s="1" t="s">
        <v>173</v>
      </c>
      <c r="E558" s="27" t="s">
        <v>169</v>
      </c>
    </row>
    <row r="559">
      <c r="A559" s="1" t="s">
        <v>174</v>
      </c>
    </row>
    <row r="560">
      <c r="A560" s="1" t="s">
        <v>176</v>
      </c>
      <c r="E560" s="27" t="s">
        <v>169</v>
      </c>
    </row>
    <row r="561">
      <c r="A561" s="1" t="s">
        <v>167</v>
      </c>
      <c r="B561" s="1">
        <v>136</v>
      </c>
      <c r="C561" s="26" t="s">
        <v>4155</v>
      </c>
      <c r="D561" t="s">
        <v>169</v>
      </c>
      <c r="E561" s="27" t="s">
        <v>12295</v>
      </c>
      <c r="F561" s="28" t="s">
        <v>722</v>
      </c>
      <c r="G561" s="29">
        <v>3</v>
      </c>
      <c r="H561" s="28">
        <v>0</v>
      </c>
      <c r="I561" s="30">
        <f>ROUND(G561*H561,P4)</f>
        <v>0</v>
      </c>
      <c r="L561" s="31">
        <v>0</v>
      </c>
      <c r="M561" s="24">
        <f>ROUND(G561*L561,P4)</f>
        <v>0</v>
      </c>
      <c r="N561" s="25" t="s">
        <v>169</v>
      </c>
      <c r="O561" s="32">
        <f>M561*AA561</f>
        <v>0</v>
      </c>
      <c r="P561" s="1">
        <v>3</v>
      </c>
      <c r="AA561" s="1">
        <f>IF(P561=1,$O$3,IF(P561=2,$O$4,$O$5))</f>
        <v>0</v>
      </c>
    </row>
    <row r="562">
      <c r="A562" s="1" t="s">
        <v>173</v>
      </c>
      <c r="E562" s="27" t="s">
        <v>169</v>
      </c>
    </row>
    <row r="563">
      <c r="A563" s="1" t="s">
        <v>174</v>
      </c>
    </row>
    <row r="564">
      <c r="A564" s="1" t="s">
        <v>176</v>
      </c>
      <c r="E564" s="27" t="s">
        <v>169</v>
      </c>
    </row>
    <row r="565">
      <c r="A565" s="1" t="s">
        <v>167</v>
      </c>
      <c r="B565" s="1">
        <v>137</v>
      </c>
      <c r="C565" s="26" t="s">
        <v>4157</v>
      </c>
      <c r="D565" t="s">
        <v>169</v>
      </c>
      <c r="E565" s="27" t="s">
        <v>12296</v>
      </c>
      <c r="F565" s="28" t="s">
        <v>722</v>
      </c>
      <c r="G565" s="29">
        <v>3</v>
      </c>
      <c r="H565" s="28">
        <v>0</v>
      </c>
      <c r="I565" s="30">
        <f>ROUND(G565*H565,P4)</f>
        <v>0</v>
      </c>
      <c r="L565" s="31">
        <v>0</v>
      </c>
      <c r="M565" s="24">
        <f>ROUND(G565*L565,P4)</f>
        <v>0</v>
      </c>
      <c r="N565" s="25" t="s">
        <v>169</v>
      </c>
      <c r="O565" s="32">
        <f>M565*AA565</f>
        <v>0</v>
      </c>
      <c r="P565" s="1">
        <v>3</v>
      </c>
      <c r="AA565" s="1">
        <f>IF(P565=1,$O$3,IF(P565=2,$O$4,$O$5))</f>
        <v>0</v>
      </c>
    </row>
    <row r="566">
      <c r="A566" s="1" t="s">
        <v>173</v>
      </c>
      <c r="E566" s="27" t="s">
        <v>169</v>
      </c>
    </row>
    <row r="567">
      <c r="A567" s="1" t="s">
        <v>174</v>
      </c>
    </row>
    <row r="568">
      <c r="A568" s="1" t="s">
        <v>176</v>
      </c>
      <c r="E568" s="27" t="s">
        <v>169</v>
      </c>
    </row>
    <row r="569">
      <c r="A569" s="1" t="s">
        <v>164</v>
      </c>
      <c r="C569" s="22" t="s">
        <v>12297</v>
      </c>
      <c r="E569" s="23" t="s">
        <v>12298</v>
      </c>
      <c r="L569" s="24">
        <f>SUMIFS(L570:L597,A570:A597,"P")</f>
        <v>0</v>
      </c>
      <c r="M569" s="24">
        <f>SUMIFS(M570:M597,A570:A597,"P")</f>
        <v>0</v>
      </c>
      <c r="N569" s="25"/>
    </row>
    <row r="570">
      <c r="A570" s="1" t="s">
        <v>167</v>
      </c>
      <c r="B570" s="1">
        <v>138</v>
      </c>
      <c r="C570" s="26" t="s">
        <v>11577</v>
      </c>
      <c r="D570" t="s">
        <v>169</v>
      </c>
      <c r="E570" s="27" t="s">
        <v>12274</v>
      </c>
      <c r="F570" s="28" t="s">
        <v>722</v>
      </c>
      <c r="G570" s="29">
        <v>3</v>
      </c>
      <c r="H570" s="28">
        <v>0</v>
      </c>
      <c r="I570" s="30">
        <f>ROUND(G570*H570,P4)</f>
        <v>0</v>
      </c>
      <c r="L570" s="31">
        <v>0</v>
      </c>
      <c r="M570" s="24">
        <f>ROUND(G570*L570,P4)</f>
        <v>0</v>
      </c>
      <c r="N570" s="25" t="s">
        <v>169</v>
      </c>
      <c r="O570" s="32">
        <f>M570*AA570</f>
        <v>0</v>
      </c>
      <c r="P570" s="1">
        <v>3</v>
      </c>
      <c r="AA570" s="1">
        <f>IF(P570=1,$O$3,IF(P570=2,$O$4,$O$5))</f>
        <v>0</v>
      </c>
    </row>
    <row r="571">
      <c r="A571" s="1" t="s">
        <v>173</v>
      </c>
      <c r="E571" s="27" t="s">
        <v>169</v>
      </c>
    </row>
    <row r="572">
      <c r="A572" s="1" t="s">
        <v>174</v>
      </c>
    </row>
    <row r="573">
      <c r="A573" s="1" t="s">
        <v>176</v>
      </c>
      <c r="E573" s="27" t="s">
        <v>169</v>
      </c>
    </row>
    <row r="574">
      <c r="A574" s="1" t="s">
        <v>167</v>
      </c>
      <c r="B574" s="1">
        <v>139</v>
      </c>
      <c r="C574" s="26" t="s">
        <v>11579</v>
      </c>
      <c r="D574" t="s">
        <v>169</v>
      </c>
      <c r="E574" s="27" t="s">
        <v>12283</v>
      </c>
      <c r="F574" s="28" t="s">
        <v>722</v>
      </c>
      <c r="G574" s="29">
        <v>3</v>
      </c>
      <c r="H574" s="28">
        <v>0</v>
      </c>
      <c r="I574" s="30">
        <f>ROUND(G574*H574,P4)</f>
        <v>0</v>
      </c>
      <c r="L574" s="31">
        <v>0</v>
      </c>
      <c r="M574" s="24">
        <f>ROUND(G574*L574,P4)</f>
        <v>0</v>
      </c>
      <c r="N574" s="25" t="s">
        <v>169</v>
      </c>
      <c r="O574" s="32">
        <f>M574*AA574</f>
        <v>0</v>
      </c>
      <c r="P574" s="1">
        <v>3</v>
      </c>
      <c r="AA574" s="1">
        <f>IF(P574=1,$O$3,IF(P574=2,$O$4,$O$5))</f>
        <v>0</v>
      </c>
    </row>
    <row r="575">
      <c r="A575" s="1" t="s">
        <v>173</v>
      </c>
      <c r="E575" s="27" t="s">
        <v>169</v>
      </c>
    </row>
    <row r="576">
      <c r="A576" s="1" t="s">
        <v>174</v>
      </c>
    </row>
    <row r="577">
      <c r="A577" s="1" t="s">
        <v>176</v>
      </c>
      <c r="E577" s="27" t="s">
        <v>169</v>
      </c>
    </row>
    <row r="578">
      <c r="A578" s="1" t="s">
        <v>167</v>
      </c>
      <c r="B578" s="1">
        <v>140</v>
      </c>
      <c r="C578" s="26" t="s">
        <v>11725</v>
      </c>
      <c r="D578" t="s">
        <v>169</v>
      </c>
      <c r="E578" s="27" t="s">
        <v>12284</v>
      </c>
      <c r="F578" s="28" t="s">
        <v>722</v>
      </c>
      <c r="G578" s="29">
        <v>1</v>
      </c>
      <c r="H578" s="28">
        <v>0</v>
      </c>
      <c r="I578" s="30">
        <f>ROUND(G578*H578,P4)</f>
        <v>0</v>
      </c>
      <c r="L578" s="31">
        <v>0</v>
      </c>
      <c r="M578" s="24">
        <f>ROUND(G578*L578,P4)</f>
        <v>0</v>
      </c>
      <c r="N578" s="25" t="s">
        <v>169</v>
      </c>
      <c r="O578" s="32">
        <f>M578*AA578</f>
        <v>0</v>
      </c>
      <c r="P578" s="1">
        <v>3</v>
      </c>
      <c r="AA578" s="1">
        <f>IF(P578=1,$O$3,IF(P578=2,$O$4,$O$5))</f>
        <v>0</v>
      </c>
    </row>
    <row r="579">
      <c r="A579" s="1" t="s">
        <v>173</v>
      </c>
      <c r="E579" s="27" t="s">
        <v>169</v>
      </c>
    </row>
    <row r="580">
      <c r="A580" s="1" t="s">
        <v>174</v>
      </c>
    </row>
    <row r="581">
      <c r="A581" s="1" t="s">
        <v>176</v>
      </c>
      <c r="E581" s="27" t="s">
        <v>169</v>
      </c>
    </row>
    <row r="582">
      <c r="A582" s="1" t="s">
        <v>167</v>
      </c>
      <c r="B582" s="1">
        <v>141</v>
      </c>
      <c r="C582" s="26" t="s">
        <v>11728</v>
      </c>
      <c r="D582" t="s">
        <v>169</v>
      </c>
      <c r="E582" s="27" t="s">
        <v>12285</v>
      </c>
      <c r="F582" s="28" t="s">
        <v>722</v>
      </c>
      <c r="G582" s="29">
        <v>1</v>
      </c>
      <c r="H582" s="28">
        <v>0</v>
      </c>
      <c r="I582" s="30">
        <f>ROUND(G582*H582,P4)</f>
        <v>0</v>
      </c>
      <c r="L582" s="31">
        <v>0</v>
      </c>
      <c r="M582" s="24">
        <f>ROUND(G582*L582,P4)</f>
        <v>0</v>
      </c>
      <c r="N582" s="25" t="s">
        <v>169</v>
      </c>
      <c r="O582" s="32">
        <f>M582*AA582</f>
        <v>0</v>
      </c>
      <c r="P582" s="1">
        <v>3</v>
      </c>
      <c r="AA582" s="1">
        <f>IF(P582=1,$O$3,IF(P582=2,$O$4,$O$5))</f>
        <v>0</v>
      </c>
    </row>
    <row r="583">
      <c r="A583" s="1" t="s">
        <v>173</v>
      </c>
      <c r="E583" s="27" t="s">
        <v>169</v>
      </c>
    </row>
    <row r="584">
      <c r="A584" s="1" t="s">
        <v>174</v>
      </c>
    </row>
    <row r="585">
      <c r="A585" s="1" t="s">
        <v>176</v>
      </c>
      <c r="E585" s="27" t="s">
        <v>169</v>
      </c>
    </row>
    <row r="586">
      <c r="A586" s="1" t="s">
        <v>167</v>
      </c>
      <c r="B586" s="1">
        <v>142</v>
      </c>
      <c r="C586" s="26" t="s">
        <v>11730</v>
      </c>
      <c r="D586" t="s">
        <v>169</v>
      </c>
      <c r="E586" s="27" t="s">
        <v>12286</v>
      </c>
      <c r="F586" s="28" t="s">
        <v>722</v>
      </c>
      <c r="G586" s="29">
        <v>1</v>
      </c>
      <c r="H586" s="28">
        <v>0</v>
      </c>
      <c r="I586" s="30">
        <f>ROUND(G586*H586,P4)</f>
        <v>0</v>
      </c>
      <c r="L586" s="31">
        <v>0</v>
      </c>
      <c r="M586" s="24">
        <f>ROUND(G586*L586,P4)</f>
        <v>0</v>
      </c>
      <c r="N586" s="25" t="s">
        <v>169</v>
      </c>
      <c r="O586" s="32">
        <f>M586*AA586</f>
        <v>0</v>
      </c>
      <c r="P586" s="1">
        <v>3</v>
      </c>
      <c r="AA586" s="1">
        <f>IF(P586=1,$O$3,IF(P586=2,$O$4,$O$5))</f>
        <v>0</v>
      </c>
    </row>
    <row r="587">
      <c r="A587" s="1" t="s">
        <v>173</v>
      </c>
      <c r="E587" s="27" t="s">
        <v>169</v>
      </c>
    </row>
    <row r="588">
      <c r="A588" s="1" t="s">
        <v>174</v>
      </c>
    </row>
    <row r="589">
      <c r="A589" s="1" t="s">
        <v>176</v>
      </c>
      <c r="E589" s="27" t="s">
        <v>169</v>
      </c>
    </row>
    <row r="590">
      <c r="A590" s="1" t="s">
        <v>167</v>
      </c>
      <c r="B590" s="1">
        <v>143</v>
      </c>
      <c r="C590" s="26" t="s">
        <v>11732</v>
      </c>
      <c r="D590" t="s">
        <v>169</v>
      </c>
      <c r="E590" s="27" t="s">
        <v>12287</v>
      </c>
      <c r="F590" s="28" t="s">
        <v>722</v>
      </c>
      <c r="G590" s="29">
        <v>1</v>
      </c>
      <c r="H590" s="28">
        <v>0</v>
      </c>
      <c r="I590" s="30">
        <f>ROUND(G590*H590,P4)</f>
        <v>0</v>
      </c>
      <c r="L590" s="31">
        <v>0</v>
      </c>
      <c r="M590" s="24">
        <f>ROUND(G590*L590,P4)</f>
        <v>0</v>
      </c>
      <c r="N590" s="25" t="s">
        <v>169</v>
      </c>
      <c r="O590" s="32">
        <f>M590*AA590</f>
        <v>0</v>
      </c>
      <c r="P590" s="1">
        <v>3</v>
      </c>
      <c r="AA590" s="1">
        <f>IF(P590=1,$O$3,IF(P590=2,$O$4,$O$5))</f>
        <v>0</v>
      </c>
    </row>
    <row r="591">
      <c r="A591" s="1" t="s">
        <v>173</v>
      </c>
      <c r="E591" s="27" t="s">
        <v>169</v>
      </c>
    </row>
    <row r="592">
      <c r="A592" s="1" t="s">
        <v>174</v>
      </c>
    </row>
    <row r="593">
      <c r="A593" s="1" t="s">
        <v>176</v>
      </c>
      <c r="E593" s="27" t="s">
        <v>169</v>
      </c>
    </row>
    <row r="594">
      <c r="A594" s="1" t="s">
        <v>167</v>
      </c>
      <c r="B594" s="1">
        <v>144</v>
      </c>
      <c r="C594" s="26" t="s">
        <v>11734</v>
      </c>
      <c r="D594" t="s">
        <v>169</v>
      </c>
      <c r="E594" s="27" t="s">
        <v>12288</v>
      </c>
      <c r="F594" s="28" t="s">
        <v>722</v>
      </c>
      <c r="G594" s="29">
        <v>1</v>
      </c>
      <c r="H594" s="28">
        <v>0</v>
      </c>
      <c r="I594" s="30">
        <f>ROUND(G594*H594,P4)</f>
        <v>0</v>
      </c>
      <c r="L594" s="31">
        <v>0</v>
      </c>
      <c r="M594" s="24">
        <f>ROUND(G594*L594,P4)</f>
        <v>0</v>
      </c>
      <c r="N594" s="25" t="s">
        <v>169</v>
      </c>
      <c r="O594" s="32">
        <f>M594*AA594</f>
        <v>0</v>
      </c>
      <c r="P594" s="1">
        <v>3</v>
      </c>
      <c r="AA594" s="1">
        <f>IF(P594=1,$O$3,IF(P594=2,$O$4,$O$5))</f>
        <v>0</v>
      </c>
    </row>
    <row r="595">
      <c r="A595" s="1" t="s">
        <v>173</v>
      </c>
      <c r="E595" s="27" t="s">
        <v>169</v>
      </c>
    </row>
    <row r="596">
      <c r="A596" s="1" t="s">
        <v>174</v>
      </c>
    </row>
    <row r="597">
      <c r="A597" s="1" t="s">
        <v>176</v>
      </c>
      <c r="E597" s="27" t="s">
        <v>169</v>
      </c>
    </row>
    <row r="598">
      <c r="A598" s="1" t="s">
        <v>164</v>
      </c>
      <c r="C598" s="22" t="s">
        <v>12299</v>
      </c>
      <c r="E598" s="23" t="s">
        <v>12300</v>
      </c>
      <c r="L598" s="24">
        <f>SUMIFS(L599:L610,A599:A610,"P")</f>
        <v>0</v>
      </c>
      <c r="M598" s="24">
        <f>SUMIFS(M599:M610,A599:A610,"P")</f>
        <v>0</v>
      </c>
      <c r="N598" s="25"/>
    </row>
    <row r="599">
      <c r="A599" s="1" t="s">
        <v>167</v>
      </c>
      <c r="B599" s="1">
        <v>145</v>
      </c>
      <c r="C599" s="26" t="s">
        <v>11736</v>
      </c>
      <c r="D599" t="s">
        <v>169</v>
      </c>
      <c r="E599" s="27" t="s">
        <v>12301</v>
      </c>
      <c r="F599" s="28" t="s">
        <v>11005</v>
      </c>
      <c r="G599" s="29">
        <v>1</v>
      </c>
      <c r="H599" s="28">
        <v>0</v>
      </c>
      <c r="I599" s="30">
        <f>ROUND(G599*H599,P4)</f>
        <v>0</v>
      </c>
      <c r="L599" s="31">
        <v>0</v>
      </c>
      <c r="M599" s="24">
        <f>ROUND(G599*L599,P4)</f>
        <v>0</v>
      </c>
      <c r="N599" s="25" t="s">
        <v>169</v>
      </c>
      <c r="O599" s="32">
        <f>M599*AA599</f>
        <v>0</v>
      </c>
      <c r="P599" s="1">
        <v>3</v>
      </c>
      <c r="AA599" s="1">
        <f>IF(P599=1,$O$3,IF(P599=2,$O$4,$O$5))</f>
        <v>0</v>
      </c>
    </row>
    <row r="600">
      <c r="A600" s="1" t="s">
        <v>173</v>
      </c>
      <c r="E600" s="27" t="s">
        <v>169</v>
      </c>
    </row>
    <row r="601">
      <c r="A601" s="1" t="s">
        <v>174</v>
      </c>
    </row>
    <row r="602">
      <c r="A602" s="1" t="s">
        <v>176</v>
      </c>
      <c r="E602" s="27" t="s">
        <v>169</v>
      </c>
    </row>
    <row r="603">
      <c r="A603" s="1" t="s">
        <v>167</v>
      </c>
      <c r="B603" s="1">
        <v>146</v>
      </c>
      <c r="C603" s="26" t="s">
        <v>11807</v>
      </c>
      <c r="D603" t="s">
        <v>169</v>
      </c>
      <c r="E603" s="27" t="s">
        <v>12302</v>
      </c>
      <c r="F603" s="28" t="s">
        <v>722</v>
      </c>
      <c r="G603" s="29">
        <v>1</v>
      </c>
      <c r="H603" s="28">
        <v>0</v>
      </c>
      <c r="I603" s="30">
        <f>ROUND(G603*H603,P4)</f>
        <v>0</v>
      </c>
      <c r="L603" s="31">
        <v>0</v>
      </c>
      <c r="M603" s="24">
        <f>ROUND(G603*L603,P4)</f>
        <v>0</v>
      </c>
      <c r="N603" s="25" t="s">
        <v>169</v>
      </c>
      <c r="O603" s="32">
        <f>M603*AA603</f>
        <v>0</v>
      </c>
      <c r="P603" s="1">
        <v>3</v>
      </c>
      <c r="AA603" s="1">
        <f>IF(P603=1,$O$3,IF(P603=2,$O$4,$O$5))</f>
        <v>0</v>
      </c>
    </row>
    <row r="604">
      <c r="A604" s="1" t="s">
        <v>173</v>
      </c>
      <c r="E604" s="27" t="s">
        <v>169</v>
      </c>
    </row>
    <row r="605">
      <c r="A605" s="1" t="s">
        <v>174</v>
      </c>
    </row>
    <row r="606">
      <c r="A606" s="1" t="s">
        <v>176</v>
      </c>
      <c r="E606" s="27" t="s">
        <v>169</v>
      </c>
    </row>
    <row r="607">
      <c r="A607" s="1" t="s">
        <v>167</v>
      </c>
      <c r="B607" s="1">
        <v>147</v>
      </c>
      <c r="C607" s="26" t="s">
        <v>11810</v>
      </c>
      <c r="D607" t="s">
        <v>169</v>
      </c>
      <c r="E607" s="27" t="s">
        <v>12279</v>
      </c>
      <c r="F607" s="28" t="s">
        <v>722</v>
      </c>
      <c r="G607" s="29">
        <v>2</v>
      </c>
      <c r="H607" s="28">
        <v>0</v>
      </c>
      <c r="I607" s="30">
        <f>ROUND(G607*H607,P4)</f>
        <v>0</v>
      </c>
      <c r="L607" s="31">
        <v>0</v>
      </c>
      <c r="M607" s="24">
        <f>ROUND(G607*L607,P4)</f>
        <v>0</v>
      </c>
      <c r="N607" s="25" t="s">
        <v>169</v>
      </c>
      <c r="O607" s="32">
        <f>M607*AA607</f>
        <v>0</v>
      </c>
      <c r="P607" s="1">
        <v>3</v>
      </c>
      <c r="AA607" s="1">
        <f>IF(P607=1,$O$3,IF(P607=2,$O$4,$O$5))</f>
        <v>0</v>
      </c>
    </row>
    <row r="608">
      <c r="A608" s="1" t="s">
        <v>173</v>
      </c>
      <c r="E608" s="27" t="s">
        <v>169</v>
      </c>
    </row>
    <row r="609">
      <c r="A609" s="1" t="s">
        <v>174</v>
      </c>
    </row>
    <row r="610">
      <c r="A610" s="1" t="s">
        <v>176</v>
      </c>
      <c r="E610" s="27" t="s">
        <v>169</v>
      </c>
    </row>
    <row r="611">
      <c r="A611" s="1" t="s">
        <v>164</v>
      </c>
      <c r="C611" s="22" t="s">
        <v>12303</v>
      </c>
      <c r="E611" s="23" t="s">
        <v>12304</v>
      </c>
      <c r="L611" s="24">
        <f>SUMIFS(L612:L631,A612:A631,"P")</f>
        <v>0</v>
      </c>
      <c r="M611" s="24">
        <f>SUMIFS(M612:M631,A612:A631,"P")</f>
        <v>0</v>
      </c>
      <c r="N611" s="25"/>
    </row>
    <row r="612">
      <c r="A612" s="1" t="s">
        <v>167</v>
      </c>
      <c r="B612" s="1">
        <v>148</v>
      </c>
      <c r="C612" s="26" t="s">
        <v>11812</v>
      </c>
      <c r="D612" t="s">
        <v>169</v>
      </c>
      <c r="E612" s="27" t="s">
        <v>12305</v>
      </c>
      <c r="F612" s="28" t="s">
        <v>722</v>
      </c>
      <c r="G612" s="29">
        <v>2</v>
      </c>
      <c r="H612" s="28">
        <v>0</v>
      </c>
      <c r="I612" s="30">
        <f>ROUND(G612*H612,P4)</f>
        <v>0</v>
      </c>
      <c r="L612" s="31">
        <v>0</v>
      </c>
      <c r="M612" s="24">
        <f>ROUND(G612*L612,P4)</f>
        <v>0</v>
      </c>
      <c r="N612" s="25" t="s">
        <v>169</v>
      </c>
      <c r="O612" s="32">
        <f>M612*AA612</f>
        <v>0</v>
      </c>
      <c r="P612" s="1">
        <v>3</v>
      </c>
      <c r="AA612" s="1">
        <f>IF(P612=1,$O$3,IF(P612=2,$O$4,$O$5))</f>
        <v>0</v>
      </c>
    </row>
    <row r="613">
      <c r="A613" s="1" t="s">
        <v>173</v>
      </c>
      <c r="E613" s="27" t="s">
        <v>169</v>
      </c>
    </row>
    <row r="614">
      <c r="A614" s="1" t="s">
        <v>174</v>
      </c>
    </row>
    <row r="615">
      <c r="A615" s="1" t="s">
        <v>176</v>
      </c>
      <c r="E615" s="27" t="s">
        <v>169</v>
      </c>
    </row>
    <row r="616">
      <c r="A616" s="1" t="s">
        <v>167</v>
      </c>
      <c r="B616" s="1">
        <v>149</v>
      </c>
      <c r="C616" s="26" t="s">
        <v>11814</v>
      </c>
      <c r="D616" t="s">
        <v>169</v>
      </c>
      <c r="E616" s="27" t="s">
        <v>12306</v>
      </c>
      <c r="F616" s="28" t="s">
        <v>722</v>
      </c>
      <c r="G616" s="29">
        <v>2</v>
      </c>
      <c r="H616" s="28">
        <v>0</v>
      </c>
      <c r="I616" s="30">
        <f>ROUND(G616*H616,P4)</f>
        <v>0</v>
      </c>
      <c r="L616" s="31">
        <v>0</v>
      </c>
      <c r="M616" s="24">
        <f>ROUND(G616*L616,P4)</f>
        <v>0</v>
      </c>
      <c r="N616" s="25" t="s">
        <v>169</v>
      </c>
      <c r="O616" s="32">
        <f>M616*AA616</f>
        <v>0</v>
      </c>
      <c r="P616" s="1">
        <v>3</v>
      </c>
      <c r="AA616" s="1">
        <f>IF(P616=1,$O$3,IF(P616=2,$O$4,$O$5))</f>
        <v>0</v>
      </c>
    </row>
    <row r="617">
      <c r="A617" s="1" t="s">
        <v>173</v>
      </c>
      <c r="E617" s="27" t="s">
        <v>169</v>
      </c>
    </row>
    <row r="618">
      <c r="A618" s="1" t="s">
        <v>174</v>
      </c>
    </row>
    <row r="619">
      <c r="A619" s="1" t="s">
        <v>176</v>
      </c>
      <c r="E619" s="27" t="s">
        <v>169</v>
      </c>
    </row>
    <row r="620">
      <c r="A620" s="1" t="s">
        <v>167</v>
      </c>
      <c r="B620" s="1">
        <v>150</v>
      </c>
      <c r="C620" s="26" t="s">
        <v>11251</v>
      </c>
      <c r="D620" t="s">
        <v>169</v>
      </c>
      <c r="E620" s="27" t="s">
        <v>12274</v>
      </c>
      <c r="F620" s="28" t="s">
        <v>722</v>
      </c>
      <c r="G620" s="29">
        <v>2</v>
      </c>
      <c r="H620" s="28">
        <v>0</v>
      </c>
      <c r="I620" s="30">
        <f>ROUND(G620*H620,P4)</f>
        <v>0</v>
      </c>
      <c r="L620" s="31">
        <v>0</v>
      </c>
      <c r="M620" s="24">
        <f>ROUND(G620*L620,P4)</f>
        <v>0</v>
      </c>
      <c r="N620" s="25" t="s">
        <v>169</v>
      </c>
      <c r="O620" s="32">
        <f>M620*AA620</f>
        <v>0</v>
      </c>
      <c r="P620" s="1">
        <v>3</v>
      </c>
      <c r="AA620" s="1">
        <f>IF(P620=1,$O$3,IF(P620=2,$O$4,$O$5))</f>
        <v>0</v>
      </c>
    </row>
    <row r="621">
      <c r="A621" s="1" t="s">
        <v>173</v>
      </c>
      <c r="E621" s="27" t="s">
        <v>169</v>
      </c>
    </row>
    <row r="622">
      <c r="A622" s="1" t="s">
        <v>174</v>
      </c>
    </row>
    <row r="623">
      <c r="A623" s="1" t="s">
        <v>176</v>
      </c>
      <c r="E623" s="27" t="s">
        <v>169</v>
      </c>
    </row>
    <row r="624">
      <c r="A624" s="1" t="s">
        <v>167</v>
      </c>
      <c r="B624" s="1">
        <v>151</v>
      </c>
      <c r="C624" s="26" t="s">
        <v>11254</v>
      </c>
      <c r="D624" t="s">
        <v>169</v>
      </c>
      <c r="E624" s="27" t="s">
        <v>12278</v>
      </c>
      <c r="F624" s="28" t="s">
        <v>722</v>
      </c>
      <c r="G624" s="29">
        <v>20</v>
      </c>
      <c r="H624" s="28">
        <v>0</v>
      </c>
      <c r="I624" s="30">
        <f>ROUND(G624*H624,P4)</f>
        <v>0</v>
      </c>
      <c r="L624" s="31">
        <v>0</v>
      </c>
      <c r="M624" s="24">
        <f>ROUND(G624*L624,P4)</f>
        <v>0</v>
      </c>
      <c r="N624" s="25" t="s">
        <v>169</v>
      </c>
      <c r="O624" s="32">
        <f>M624*AA624</f>
        <v>0</v>
      </c>
      <c r="P624" s="1">
        <v>3</v>
      </c>
      <c r="AA624" s="1">
        <f>IF(P624=1,$O$3,IF(P624=2,$O$4,$O$5))</f>
        <v>0</v>
      </c>
    </row>
    <row r="625">
      <c r="A625" s="1" t="s">
        <v>173</v>
      </c>
      <c r="E625" s="27" t="s">
        <v>169</v>
      </c>
    </row>
    <row r="626">
      <c r="A626" s="1" t="s">
        <v>174</v>
      </c>
    </row>
    <row r="627">
      <c r="A627" s="1" t="s">
        <v>176</v>
      </c>
      <c r="E627" s="27" t="s">
        <v>169</v>
      </c>
    </row>
    <row r="628">
      <c r="A628" s="1" t="s">
        <v>167</v>
      </c>
      <c r="B628" s="1">
        <v>152</v>
      </c>
      <c r="C628" s="26" t="s">
        <v>11282</v>
      </c>
      <c r="D628" t="s">
        <v>169</v>
      </c>
      <c r="E628" s="27" t="s">
        <v>12307</v>
      </c>
      <c r="F628" s="28" t="s">
        <v>722</v>
      </c>
      <c r="G628" s="29">
        <v>20</v>
      </c>
      <c r="H628" s="28">
        <v>0</v>
      </c>
      <c r="I628" s="30">
        <f>ROUND(G628*H628,P4)</f>
        <v>0</v>
      </c>
      <c r="L628" s="31">
        <v>0</v>
      </c>
      <c r="M628" s="24">
        <f>ROUND(G628*L628,P4)</f>
        <v>0</v>
      </c>
      <c r="N628" s="25" t="s">
        <v>169</v>
      </c>
      <c r="O628" s="32">
        <f>M628*AA628</f>
        <v>0</v>
      </c>
      <c r="P628" s="1">
        <v>3</v>
      </c>
      <c r="AA628" s="1">
        <f>IF(P628=1,$O$3,IF(P628=2,$O$4,$O$5))</f>
        <v>0</v>
      </c>
    </row>
    <row r="629">
      <c r="A629" s="1" t="s">
        <v>173</v>
      </c>
      <c r="E629" s="27" t="s">
        <v>169</v>
      </c>
    </row>
    <row r="630">
      <c r="A630" s="1" t="s">
        <v>174</v>
      </c>
    </row>
    <row r="631">
      <c r="A631" s="1" t="s">
        <v>176</v>
      </c>
      <c r="E631" s="27" t="s">
        <v>169</v>
      </c>
    </row>
    <row r="632">
      <c r="A632" s="1" t="s">
        <v>164</v>
      </c>
      <c r="C632" s="22" t="s">
        <v>12308</v>
      </c>
      <c r="E632" s="23" t="s">
        <v>12252</v>
      </c>
      <c r="L632" s="24">
        <f>SUMIFS(L633:L656,A633:A656,"P")</f>
        <v>0</v>
      </c>
      <c r="M632" s="24">
        <f>SUMIFS(M633:M656,A633:A656,"P")</f>
        <v>0</v>
      </c>
      <c r="N632" s="25"/>
    </row>
    <row r="633">
      <c r="A633" s="1" t="s">
        <v>167</v>
      </c>
      <c r="B633" s="1">
        <v>153</v>
      </c>
      <c r="C633" s="26" t="s">
        <v>11285</v>
      </c>
      <c r="D633" t="s">
        <v>169</v>
      </c>
      <c r="E633" s="27" t="s">
        <v>12309</v>
      </c>
      <c r="F633" s="28" t="s">
        <v>722</v>
      </c>
      <c r="G633" s="29">
        <v>1</v>
      </c>
      <c r="H633" s="28">
        <v>0</v>
      </c>
      <c r="I633" s="30">
        <f>ROUND(G633*H633,P4)</f>
        <v>0</v>
      </c>
      <c r="L633" s="31">
        <v>0</v>
      </c>
      <c r="M633" s="24">
        <f>ROUND(G633*L633,P4)</f>
        <v>0</v>
      </c>
      <c r="N633" s="25" t="s">
        <v>169</v>
      </c>
      <c r="O633" s="32">
        <f>M633*AA633</f>
        <v>0</v>
      </c>
      <c r="P633" s="1">
        <v>3</v>
      </c>
      <c r="AA633" s="1">
        <f>IF(P633=1,$O$3,IF(P633=2,$O$4,$O$5))</f>
        <v>0</v>
      </c>
    </row>
    <row r="634">
      <c r="A634" s="1" t="s">
        <v>173</v>
      </c>
      <c r="E634" s="27" t="s">
        <v>169</v>
      </c>
    </row>
    <row r="635">
      <c r="A635" s="1" t="s">
        <v>174</v>
      </c>
    </row>
    <row r="636">
      <c r="A636" s="1" t="s">
        <v>176</v>
      </c>
      <c r="E636" s="27" t="s">
        <v>169</v>
      </c>
    </row>
    <row r="637">
      <c r="A637" s="1" t="s">
        <v>167</v>
      </c>
      <c r="B637" s="1">
        <v>154</v>
      </c>
      <c r="C637" s="26" t="s">
        <v>11287</v>
      </c>
      <c r="D637" t="s">
        <v>169</v>
      </c>
      <c r="E637" s="27" t="s">
        <v>12310</v>
      </c>
      <c r="F637" s="28" t="s">
        <v>722</v>
      </c>
      <c r="G637" s="29">
        <v>2</v>
      </c>
      <c r="H637" s="28">
        <v>0</v>
      </c>
      <c r="I637" s="30">
        <f>ROUND(G637*H637,P4)</f>
        <v>0</v>
      </c>
      <c r="L637" s="31">
        <v>0</v>
      </c>
      <c r="M637" s="24">
        <f>ROUND(G637*L637,P4)</f>
        <v>0</v>
      </c>
      <c r="N637" s="25" t="s">
        <v>169</v>
      </c>
      <c r="O637" s="32">
        <f>M637*AA637</f>
        <v>0</v>
      </c>
      <c r="P637" s="1">
        <v>3</v>
      </c>
      <c r="AA637" s="1">
        <f>IF(P637=1,$O$3,IF(P637=2,$O$4,$O$5))</f>
        <v>0</v>
      </c>
    </row>
    <row r="638">
      <c r="A638" s="1" t="s">
        <v>173</v>
      </c>
      <c r="E638" s="27" t="s">
        <v>169</v>
      </c>
    </row>
    <row r="639">
      <c r="A639" s="1" t="s">
        <v>174</v>
      </c>
    </row>
    <row r="640">
      <c r="A640" s="1" t="s">
        <v>176</v>
      </c>
      <c r="E640" s="27" t="s">
        <v>169</v>
      </c>
    </row>
    <row r="641">
      <c r="A641" s="1" t="s">
        <v>167</v>
      </c>
      <c r="B641" s="1">
        <v>155</v>
      </c>
      <c r="C641" s="26" t="s">
        <v>11799</v>
      </c>
      <c r="D641" t="s">
        <v>169</v>
      </c>
      <c r="E641" s="27" t="s">
        <v>12311</v>
      </c>
      <c r="F641" s="28" t="s">
        <v>722</v>
      </c>
      <c r="G641" s="29">
        <v>1</v>
      </c>
      <c r="H641" s="28">
        <v>0</v>
      </c>
      <c r="I641" s="30">
        <f>ROUND(G641*H641,P4)</f>
        <v>0</v>
      </c>
      <c r="L641" s="31">
        <v>0</v>
      </c>
      <c r="M641" s="24">
        <f>ROUND(G641*L641,P4)</f>
        <v>0</v>
      </c>
      <c r="N641" s="25" t="s">
        <v>169</v>
      </c>
      <c r="O641" s="32">
        <f>M641*AA641</f>
        <v>0</v>
      </c>
      <c r="P641" s="1">
        <v>3</v>
      </c>
      <c r="AA641" s="1">
        <f>IF(P641=1,$O$3,IF(P641=2,$O$4,$O$5))</f>
        <v>0</v>
      </c>
    </row>
    <row r="642">
      <c r="A642" s="1" t="s">
        <v>173</v>
      </c>
      <c r="E642" s="27" t="s">
        <v>169</v>
      </c>
    </row>
    <row r="643">
      <c r="A643" s="1" t="s">
        <v>174</v>
      </c>
    </row>
    <row r="644">
      <c r="A644" s="1" t="s">
        <v>176</v>
      </c>
      <c r="E644" s="27" t="s">
        <v>169</v>
      </c>
    </row>
    <row r="645">
      <c r="A645" s="1" t="s">
        <v>167</v>
      </c>
      <c r="B645" s="1">
        <v>156</v>
      </c>
      <c r="C645" s="26" t="s">
        <v>11801</v>
      </c>
      <c r="D645" t="s">
        <v>169</v>
      </c>
      <c r="E645" s="27" t="s">
        <v>12312</v>
      </c>
      <c r="F645" s="28" t="s">
        <v>722</v>
      </c>
      <c r="G645" s="29">
        <v>20</v>
      </c>
      <c r="H645" s="28">
        <v>0</v>
      </c>
      <c r="I645" s="30">
        <f>ROUND(G645*H645,P4)</f>
        <v>0</v>
      </c>
      <c r="L645" s="31">
        <v>0</v>
      </c>
      <c r="M645" s="24">
        <f>ROUND(G645*L645,P4)</f>
        <v>0</v>
      </c>
      <c r="N645" s="25" t="s">
        <v>169</v>
      </c>
      <c r="O645" s="32">
        <f>M645*AA645</f>
        <v>0</v>
      </c>
      <c r="P645" s="1">
        <v>3</v>
      </c>
      <c r="AA645" s="1">
        <f>IF(P645=1,$O$3,IF(P645=2,$O$4,$O$5))</f>
        <v>0</v>
      </c>
    </row>
    <row r="646">
      <c r="A646" s="1" t="s">
        <v>173</v>
      </c>
      <c r="E646" s="27" t="s">
        <v>169</v>
      </c>
    </row>
    <row r="647">
      <c r="A647" s="1" t="s">
        <v>174</v>
      </c>
    </row>
    <row r="648">
      <c r="A648" s="1" t="s">
        <v>176</v>
      </c>
      <c r="E648" s="27" t="s">
        <v>169</v>
      </c>
    </row>
    <row r="649">
      <c r="A649" s="1" t="s">
        <v>167</v>
      </c>
      <c r="B649" s="1">
        <v>157</v>
      </c>
      <c r="C649" s="26" t="s">
        <v>11803</v>
      </c>
      <c r="D649" t="s">
        <v>169</v>
      </c>
      <c r="E649" s="27" t="s">
        <v>12313</v>
      </c>
      <c r="F649" s="28" t="s">
        <v>722</v>
      </c>
      <c r="G649" s="29">
        <v>2</v>
      </c>
      <c r="H649" s="28">
        <v>0</v>
      </c>
      <c r="I649" s="30">
        <f>ROUND(G649*H649,P4)</f>
        <v>0</v>
      </c>
      <c r="L649" s="31">
        <v>0</v>
      </c>
      <c r="M649" s="24">
        <f>ROUND(G649*L649,P4)</f>
        <v>0</v>
      </c>
      <c r="N649" s="25" t="s">
        <v>169</v>
      </c>
      <c r="O649" s="32">
        <f>M649*AA649</f>
        <v>0</v>
      </c>
      <c r="P649" s="1">
        <v>3</v>
      </c>
      <c r="AA649" s="1">
        <f>IF(P649=1,$O$3,IF(P649=2,$O$4,$O$5))</f>
        <v>0</v>
      </c>
    </row>
    <row r="650">
      <c r="A650" s="1" t="s">
        <v>173</v>
      </c>
      <c r="E650" s="27" t="s">
        <v>169</v>
      </c>
    </row>
    <row r="651">
      <c r="A651" s="1" t="s">
        <v>174</v>
      </c>
    </row>
    <row r="652">
      <c r="A652" s="1" t="s">
        <v>176</v>
      </c>
      <c r="E652" s="27" t="s">
        <v>169</v>
      </c>
    </row>
    <row r="653">
      <c r="A653" s="1" t="s">
        <v>167</v>
      </c>
      <c r="B653" s="1">
        <v>158</v>
      </c>
      <c r="C653" s="26" t="s">
        <v>12314</v>
      </c>
      <c r="D653" t="s">
        <v>169</v>
      </c>
      <c r="E653" s="27" t="s">
        <v>12315</v>
      </c>
      <c r="F653" s="28" t="s">
        <v>11005</v>
      </c>
      <c r="G653" s="29">
        <v>1</v>
      </c>
      <c r="H653" s="28">
        <v>0</v>
      </c>
      <c r="I653" s="30">
        <f>ROUND(G653*H653,P4)</f>
        <v>0</v>
      </c>
      <c r="L653" s="31">
        <v>0</v>
      </c>
      <c r="M653" s="24">
        <f>ROUND(G653*L653,P4)</f>
        <v>0</v>
      </c>
      <c r="N653" s="25" t="s">
        <v>169</v>
      </c>
      <c r="O653" s="32">
        <f>M653*AA653</f>
        <v>0</v>
      </c>
      <c r="P653" s="1">
        <v>3</v>
      </c>
      <c r="AA653" s="1">
        <f>IF(P653=1,$O$3,IF(P653=2,$O$4,$O$5))</f>
        <v>0</v>
      </c>
    </row>
    <row r="654">
      <c r="A654" s="1" t="s">
        <v>173</v>
      </c>
      <c r="E654" s="27" t="s">
        <v>169</v>
      </c>
    </row>
    <row r="655">
      <c r="A655" s="1" t="s">
        <v>174</v>
      </c>
    </row>
    <row r="656">
      <c r="A656" s="1" t="s">
        <v>176</v>
      </c>
      <c r="E656" s="27" t="s">
        <v>169</v>
      </c>
    </row>
  </sheetData>
  <sheetProtection sheet="1" objects="1" scenarios="1" spinCount="100000" saltValue="2DyAgrYr0rPgkiHYZUsLV6HUre25sY6brciRuy1j4URGLHtEC7rmau7wcbEBLzcj6TVfg2spuT4rMw/7fzVSMw==" hashValue="uHvr8JrBHtoTq4QJ0Hx9Ta9WOfEw123+iNbamklKXm217BaIaDys7XN1ljVBNdfGXHm3M/rScAJs3mwLO4bB7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136</v>
      </c>
      <c r="M3" s="20">
        <f>Rekapitulace!C73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136</v>
      </c>
      <c r="D4" s="1"/>
      <c r="E4" s="17" t="s">
        <v>137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COUNTIFS(L8:L59,"=0",A8:A59,"P")+COUNTIFS(L8:L59,"",A8:A59,"P")+SUM(Q8:Q59)</f>
        <v>0</v>
      </c>
    </row>
    <row r="8">
      <c r="A8" s="1" t="s">
        <v>162</v>
      </c>
      <c r="C8" s="22" t="s">
        <v>12316</v>
      </c>
      <c r="E8" s="23" t="s">
        <v>137</v>
      </c>
      <c r="L8" s="24">
        <f>L9+L22</f>
        <v>0</v>
      </c>
      <c r="M8" s="24">
        <f>M9+M22</f>
        <v>0</v>
      </c>
      <c r="N8" s="25"/>
    </row>
    <row r="9">
      <c r="A9" s="1" t="s">
        <v>164</v>
      </c>
      <c r="C9" s="22" t="s">
        <v>378</v>
      </c>
      <c r="E9" s="23" t="s">
        <v>12317</v>
      </c>
      <c r="L9" s="24">
        <f>SUMIFS(L10:L21,A10:A21,"P")</f>
        <v>0</v>
      </c>
      <c r="M9" s="24">
        <f>SUMIFS(M10:M21,A10:A21,"P")</f>
        <v>0</v>
      </c>
      <c r="N9" s="25"/>
    </row>
    <row r="10">
      <c r="A10" s="1" t="s">
        <v>167</v>
      </c>
      <c r="B10" s="1">
        <v>1</v>
      </c>
      <c r="C10" s="26" t="s">
        <v>12318</v>
      </c>
      <c r="D10" t="s">
        <v>169</v>
      </c>
      <c r="E10" s="27" t="s">
        <v>12319</v>
      </c>
      <c r="F10" s="28" t="s">
        <v>1419</v>
      </c>
      <c r="G10" s="29">
        <v>1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2420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12320</v>
      </c>
    </row>
    <row r="12" ht="25.5">
      <c r="A12" s="1" t="s">
        <v>174</v>
      </c>
      <c r="E12" s="33" t="s">
        <v>12321</v>
      </c>
    </row>
    <row r="13" ht="140.25">
      <c r="A13" s="1" t="s">
        <v>176</v>
      </c>
      <c r="E13" s="27" t="s">
        <v>12322</v>
      </c>
    </row>
    <row r="14">
      <c r="A14" s="1" t="s">
        <v>167</v>
      </c>
      <c r="B14" s="1">
        <v>2</v>
      </c>
      <c r="C14" s="26" t="s">
        <v>12323</v>
      </c>
      <c r="D14" t="s">
        <v>169</v>
      </c>
      <c r="E14" s="27" t="s">
        <v>12324</v>
      </c>
      <c r="F14" s="28" t="s">
        <v>1419</v>
      </c>
      <c r="G14" s="29">
        <v>1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2420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12320</v>
      </c>
    </row>
    <row r="16" ht="25.5">
      <c r="A16" s="1" t="s">
        <v>174</v>
      </c>
      <c r="E16" s="33" t="s">
        <v>12321</v>
      </c>
    </row>
    <row r="17" ht="89.25">
      <c r="A17" s="1" t="s">
        <v>176</v>
      </c>
      <c r="E17" s="27" t="s">
        <v>12325</v>
      </c>
    </row>
    <row r="18">
      <c r="A18" s="1" t="s">
        <v>167</v>
      </c>
      <c r="B18" s="1">
        <v>3</v>
      </c>
      <c r="C18" s="26" t="s">
        <v>12326</v>
      </c>
      <c r="D18" t="s">
        <v>169</v>
      </c>
      <c r="E18" s="27" t="s">
        <v>12327</v>
      </c>
      <c r="F18" s="28" t="s">
        <v>1419</v>
      </c>
      <c r="G18" s="29">
        <v>1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2420</v>
      </c>
      <c r="O18" s="32">
        <f>M18*AA18</f>
        <v>0</v>
      </c>
      <c r="P18" s="1">
        <v>3</v>
      </c>
      <c r="AA18" s="1">
        <f>IF(P18=1,$O$3,IF(P18=2,$O$4,$O$5))</f>
        <v>0</v>
      </c>
    </row>
    <row r="19">
      <c r="A19" s="1" t="s">
        <v>173</v>
      </c>
      <c r="E19" s="27" t="s">
        <v>12320</v>
      </c>
    </row>
    <row r="20" ht="25.5">
      <c r="A20" s="1" t="s">
        <v>174</v>
      </c>
      <c r="E20" s="33" t="s">
        <v>12321</v>
      </c>
    </row>
    <row r="21" ht="89.25">
      <c r="A21" s="1" t="s">
        <v>176</v>
      </c>
      <c r="E21" s="27" t="s">
        <v>12328</v>
      </c>
    </row>
    <row r="22">
      <c r="A22" s="1" t="s">
        <v>164</v>
      </c>
      <c r="C22" s="22" t="s">
        <v>379</v>
      </c>
      <c r="E22" s="23" t="s">
        <v>2424</v>
      </c>
      <c r="L22" s="24">
        <f>SUMIFS(L23:L58,A23:A58,"P")</f>
        <v>0</v>
      </c>
      <c r="M22" s="24">
        <f>SUMIFS(M23:M58,A23:A58,"P")</f>
        <v>0</v>
      </c>
      <c r="N22" s="25"/>
    </row>
    <row r="23">
      <c r="A23" s="1" t="s">
        <v>167</v>
      </c>
      <c r="B23" s="1">
        <v>4</v>
      </c>
      <c r="C23" s="26" t="s">
        <v>12329</v>
      </c>
      <c r="D23" t="s">
        <v>169</v>
      </c>
      <c r="E23" s="27" t="s">
        <v>12330</v>
      </c>
      <c r="F23" s="28" t="s">
        <v>1419</v>
      </c>
      <c r="G23" s="29">
        <v>1</v>
      </c>
      <c r="H23" s="28">
        <v>0</v>
      </c>
      <c r="I23" s="30">
        <f>ROUND(G23*H23,P4)</f>
        <v>0</v>
      </c>
      <c r="L23" s="31">
        <v>0</v>
      </c>
      <c r="M23" s="24">
        <f>ROUND(G23*L23,P4)</f>
        <v>0</v>
      </c>
      <c r="N23" s="25" t="s">
        <v>2420</v>
      </c>
      <c r="O23" s="32">
        <f>M23*AA23</f>
        <v>0</v>
      </c>
      <c r="P23" s="1">
        <v>3</v>
      </c>
      <c r="AA23" s="1">
        <f>IF(P23=1,$O$3,IF(P23=2,$O$4,$O$5))</f>
        <v>0</v>
      </c>
    </row>
    <row r="24">
      <c r="A24" s="1" t="s">
        <v>173</v>
      </c>
      <c r="E24" s="27" t="s">
        <v>12331</v>
      </c>
    </row>
    <row r="25" ht="25.5">
      <c r="A25" s="1" t="s">
        <v>174</v>
      </c>
      <c r="E25" s="33" t="s">
        <v>12321</v>
      </c>
    </row>
    <row r="26" ht="89.25">
      <c r="A26" s="1" t="s">
        <v>176</v>
      </c>
      <c r="E26" s="27" t="s">
        <v>12332</v>
      </c>
    </row>
    <row r="27">
      <c r="A27" s="1" t="s">
        <v>167</v>
      </c>
      <c r="B27" s="1">
        <v>5</v>
      </c>
      <c r="C27" s="26" t="s">
        <v>12333</v>
      </c>
      <c r="D27" t="s">
        <v>169</v>
      </c>
      <c r="E27" s="27" t="s">
        <v>12334</v>
      </c>
      <c r="F27" s="28" t="s">
        <v>1419</v>
      </c>
      <c r="G27" s="29">
        <v>1</v>
      </c>
      <c r="H27" s="28">
        <v>0</v>
      </c>
      <c r="I27" s="30">
        <f>ROUND(G27*H27,P4)</f>
        <v>0</v>
      </c>
      <c r="L27" s="31">
        <v>0</v>
      </c>
      <c r="M27" s="24">
        <f>ROUND(G27*L27,P4)</f>
        <v>0</v>
      </c>
      <c r="N27" s="25" t="s">
        <v>2420</v>
      </c>
      <c r="O27" s="32">
        <f>M27*AA27</f>
        <v>0</v>
      </c>
      <c r="P27" s="1">
        <v>3</v>
      </c>
      <c r="AA27" s="1">
        <f>IF(P27=1,$O$3,IF(P27=2,$O$4,$O$5))</f>
        <v>0</v>
      </c>
    </row>
    <row r="28">
      <c r="A28" s="1" t="s">
        <v>173</v>
      </c>
      <c r="E28" s="27" t="s">
        <v>12335</v>
      </c>
    </row>
    <row r="29" ht="25.5">
      <c r="A29" s="1" t="s">
        <v>174</v>
      </c>
      <c r="E29" s="33" t="s">
        <v>12321</v>
      </c>
    </row>
    <row r="30" ht="76.5">
      <c r="A30" s="1" t="s">
        <v>176</v>
      </c>
      <c r="E30" s="27" t="s">
        <v>12336</v>
      </c>
    </row>
    <row r="31">
      <c r="A31" s="1" t="s">
        <v>167</v>
      </c>
      <c r="B31" s="1">
        <v>6</v>
      </c>
      <c r="C31" s="26" t="s">
        <v>12337</v>
      </c>
      <c r="D31" t="s">
        <v>169</v>
      </c>
      <c r="E31" s="27" t="s">
        <v>12338</v>
      </c>
      <c r="F31" s="28" t="s">
        <v>1419</v>
      </c>
      <c r="G31" s="29">
        <v>1</v>
      </c>
      <c r="H31" s="28">
        <v>0</v>
      </c>
      <c r="I31" s="30">
        <f>ROUND(G31*H31,P4)</f>
        <v>0</v>
      </c>
      <c r="L31" s="31">
        <v>0</v>
      </c>
      <c r="M31" s="24">
        <f>ROUND(G31*L31,P4)</f>
        <v>0</v>
      </c>
      <c r="N31" s="25" t="s">
        <v>2420</v>
      </c>
      <c r="O31" s="32">
        <f>M31*AA31</f>
        <v>0</v>
      </c>
      <c r="P31" s="1">
        <v>3</v>
      </c>
      <c r="AA31" s="1">
        <f>IF(P31=1,$O$3,IF(P31=2,$O$4,$O$5))</f>
        <v>0</v>
      </c>
    </row>
    <row r="32">
      <c r="A32" s="1" t="s">
        <v>173</v>
      </c>
      <c r="E32" s="27" t="s">
        <v>169</v>
      </c>
    </row>
    <row r="33">
      <c r="A33" s="1" t="s">
        <v>174</v>
      </c>
    </row>
    <row r="34" ht="127.5">
      <c r="A34" s="1" t="s">
        <v>176</v>
      </c>
      <c r="E34" s="27" t="s">
        <v>12339</v>
      </c>
    </row>
    <row r="35">
      <c r="A35" s="1" t="s">
        <v>167</v>
      </c>
      <c r="B35" s="1">
        <v>7</v>
      </c>
      <c r="C35" s="26" t="s">
        <v>12340</v>
      </c>
      <c r="D35" t="s">
        <v>379</v>
      </c>
      <c r="E35" s="27" t="s">
        <v>12341</v>
      </c>
      <c r="F35" s="28" t="s">
        <v>1419</v>
      </c>
      <c r="G35" s="29">
        <v>1</v>
      </c>
      <c r="H35" s="28">
        <v>0</v>
      </c>
      <c r="I35" s="30">
        <f>ROUND(G35*H35,P4)</f>
        <v>0</v>
      </c>
      <c r="L35" s="31">
        <v>0</v>
      </c>
      <c r="M35" s="24">
        <f>ROUND(G35*L35,P4)</f>
        <v>0</v>
      </c>
      <c r="N35" s="25" t="s">
        <v>2420</v>
      </c>
      <c r="O35" s="32">
        <f>M35*AA35</f>
        <v>0</v>
      </c>
      <c r="P35" s="1">
        <v>3</v>
      </c>
      <c r="AA35" s="1">
        <f>IF(P35=1,$O$3,IF(P35=2,$O$4,$O$5))</f>
        <v>0</v>
      </c>
    </row>
    <row r="36">
      <c r="A36" s="1" t="s">
        <v>173</v>
      </c>
      <c r="E36" s="27" t="s">
        <v>169</v>
      </c>
    </row>
    <row r="37" ht="25.5">
      <c r="A37" s="1" t="s">
        <v>174</v>
      </c>
      <c r="E37" s="33" t="s">
        <v>12321</v>
      </c>
    </row>
    <row r="38" ht="38.25">
      <c r="A38" s="1" t="s">
        <v>176</v>
      </c>
      <c r="E38" s="27" t="s">
        <v>12342</v>
      </c>
    </row>
    <row r="39">
      <c r="A39" s="1" t="s">
        <v>167</v>
      </c>
      <c r="B39" s="1">
        <v>8</v>
      </c>
      <c r="C39" s="26" t="s">
        <v>12343</v>
      </c>
      <c r="D39" t="s">
        <v>169</v>
      </c>
      <c r="E39" s="27" t="s">
        <v>12344</v>
      </c>
      <c r="F39" s="28" t="s">
        <v>1419</v>
      </c>
      <c r="G39" s="29">
        <v>1</v>
      </c>
      <c r="H39" s="28">
        <v>0</v>
      </c>
      <c r="I39" s="30">
        <f>ROUND(G39*H39,P4)</f>
        <v>0</v>
      </c>
      <c r="L39" s="31">
        <v>0</v>
      </c>
      <c r="M39" s="24">
        <f>ROUND(G39*L39,P4)</f>
        <v>0</v>
      </c>
      <c r="N39" s="25" t="s">
        <v>2420</v>
      </c>
      <c r="O39" s="32">
        <f>M39*AA39</f>
        <v>0</v>
      </c>
      <c r="P39" s="1">
        <v>3</v>
      </c>
      <c r="AA39" s="1">
        <f>IF(P39=1,$O$3,IF(P39=2,$O$4,$O$5))</f>
        <v>0</v>
      </c>
    </row>
    <row r="40">
      <c r="A40" s="1" t="s">
        <v>173</v>
      </c>
      <c r="E40" s="27" t="s">
        <v>12345</v>
      </c>
    </row>
    <row r="41" ht="25.5">
      <c r="A41" s="1" t="s">
        <v>174</v>
      </c>
      <c r="E41" s="33" t="s">
        <v>12321</v>
      </c>
    </row>
    <row r="42" ht="63.75">
      <c r="A42" s="1" t="s">
        <v>176</v>
      </c>
      <c r="E42" s="27" t="s">
        <v>12346</v>
      </c>
    </row>
    <row r="43">
      <c r="A43" s="1" t="s">
        <v>167</v>
      </c>
      <c r="B43" s="1">
        <v>9</v>
      </c>
      <c r="C43" s="26" t="s">
        <v>12347</v>
      </c>
      <c r="D43" t="s">
        <v>378</v>
      </c>
      <c r="E43" s="27" t="s">
        <v>12348</v>
      </c>
      <c r="F43" s="28" t="s">
        <v>12349</v>
      </c>
      <c r="G43" s="29">
        <v>1</v>
      </c>
      <c r="H43" s="28">
        <v>0</v>
      </c>
      <c r="I43" s="30">
        <f>ROUND(G43*H43,P4)</f>
        <v>0</v>
      </c>
      <c r="L43" s="31">
        <v>0</v>
      </c>
      <c r="M43" s="24">
        <f>ROUND(G43*L43,P4)</f>
        <v>0</v>
      </c>
      <c r="N43" s="25" t="s">
        <v>2420</v>
      </c>
      <c r="O43" s="32">
        <f>M43*AA43</f>
        <v>0</v>
      </c>
      <c r="P43" s="1">
        <v>3</v>
      </c>
      <c r="AA43" s="1">
        <f>IF(P43=1,$O$3,IF(P43=2,$O$4,$O$5))</f>
        <v>0</v>
      </c>
    </row>
    <row r="44">
      <c r="A44" s="1" t="s">
        <v>173</v>
      </c>
      <c r="E44" s="27" t="s">
        <v>169</v>
      </c>
    </row>
    <row r="45" ht="25.5">
      <c r="A45" s="1" t="s">
        <v>174</v>
      </c>
      <c r="E45" s="33" t="s">
        <v>12321</v>
      </c>
    </row>
    <row r="46">
      <c r="A46" s="1" t="s">
        <v>176</v>
      </c>
      <c r="E46" s="27" t="s">
        <v>169</v>
      </c>
    </row>
    <row r="47">
      <c r="A47" s="1" t="s">
        <v>167</v>
      </c>
      <c r="B47" s="1">
        <v>10</v>
      </c>
      <c r="C47" s="26" t="s">
        <v>12350</v>
      </c>
      <c r="D47" t="s">
        <v>1523</v>
      </c>
      <c r="E47" s="27" t="s">
        <v>12351</v>
      </c>
      <c r="F47" s="28" t="s">
        <v>12349</v>
      </c>
      <c r="G47" s="29">
        <v>1</v>
      </c>
      <c r="H47" s="28">
        <v>0</v>
      </c>
      <c r="I47" s="30">
        <f>ROUND(G47*H47,P4)</f>
        <v>0</v>
      </c>
      <c r="L47" s="31">
        <v>0</v>
      </c>
      <c r="M47" s="24">
        <f>ROUND(G47*L47,P4)</f>
        <v>0</v>
      </c>
      <c r="N47" s="25" t="s">
        <v>2420</v>
      </c>
      <c r="O47" s="32">
        <f>M47*AA47</f>
        <v>0</v>
      </c>
      <c r="P47" s="1">
        <v>3</v>
      </c>
      <c r="AA47" s="1">
        <f>IF(P47=1,$O$3,IF(P47=2,$O$4,$O$5))</f>
        <v>0</v>
      </c>
    </row>
    <row r="48" ht="51">
      <c r="A48" s="1" t="s">
        <v>173</v>
      </c>
      <c r="E48" s="27" t="s">
        <v>12352</v>
      </c>
    </row>
    <row r="49" ht="25.5">
      <c r="A49" s="1" t="s">
        <v>174</v>
      </c>
      <c r="E49" s="33" t="s">
        <v>12321</v>
      </c>
    </row>
    <row r="50">
      <c r="A50" s="1" t="s">
        <v>176</v>
      </c>
      <c r="E50" s="27" t="s">
        <v>169</v>
      </c>
    </row>
    <row r="51">
      <c r="A51" s="1" t="s">
        <v>167</v>
      </c>
      <c r="B51" s="1">
        <v>11</v>
      </c>
      <c r="C51" s="26" t="s">
        <v>12353</v>
      </c>
      <c r="D51" t="s">
        <v>1530</v>
      </c>
      <c r="E51" s="27" t="s">
        <v>12354</v>
      </c>
      <c r="F51" s="28" t="s">
        <v>12349</v>
      </c>
      <c r="G51" s="29">
        <v>1</v>
      </c>
      <c r="H51" s="28">
        <v>0</v>
      </c>
      <c r="I51" s="30">
        <f>ROUND(G51*H51,P4)</f>
        <v>0</v>
      </c>
      <c r="L51" s="31">
        <v>0</v>
      </c>
      <c r="M51" s="24">
        <f>ROUND(G51*L51,P4)</f>
        <v>0</v>
      </c>
      <c r="N51" s="25" t="s">
        <v>2420</v>
      </c>
      <c r="O51" s="32">
        <f>M51*AA51</f>
        <v>0</v>
      </c>
      <c r="P51" s="1">
        <v>3</v>
      </c>
      <c r="AA51" s="1">
        <f>IF(P51=1,$O$3,IF(P51=2,$O$4,$O$5))</f>
        <v>0</v>
      </c>
    </row>
    <row r="52" ht="51">
      <c r="A52" s="1" t="s">
        <v>173</v>
      </c>
      <c r="E52" s="27" t="s">
        <v>12352</v>
      </c>
    </row>
    <row r="53" ht="25.5">
      <c r="A53" s="1" t="s">
        <v>174</v>
      </c>
      <c r="E53" s="33" t="s">
        <v>12321</v>
      </c>
    </row>
    <row r="54">
      <c r="A54" s="1" t="s">
        <v>176</v>
      </c>
      <c r="E54" s="27" t="s">
        <v>169</v>
      </c>
    </row>
    <row r="55">
      <c r="A55" s="1" t="s">
        <v>167</v>
      </c>
      <c r="B55" s="1">
        <v>12</v>
      </c>
      <c r="C55" s="26" t="s">
        <v>12355</v>
      </c>
      <c r="D55" t="s">
        <v>378</v>
      </c>
      <c r="E55" s="27" t="s">
        <v>12356</v>
      </c>
      <c r="F55" s="28" t="s">
        <v>1419</v>
      </c>
      <c r="G55" s="29">
        <v>1</v>
      </c>
      <c r="H55" s="28">
        <v>0</v>
      </c>
      <c r="I55" s="30">
        <f>ROUND(G55*H55,P4)</f>
        <v>0</v>
      </c>
      <c r="L55" s="31">
        <v>0</v>
      </c>
      <c r="M55" s="24">
        <f>ROUND(G55*L55,P4)</f>
        <v>0</v>
      </c>
      <c r="N55" s="25" t="s">
        <v>169</v>
      </c>
      <c r="O55" s="32">
        <f>M55*AA55</f>
        <v>0</v>
      </c>
      <c r="P55" s="1">
        <v>3</v>
      </c>
      <c r="AA55" s="1">
        <f>IF(P55=1,$O$3,IF(P55=2,$O$4,$O$5))</f>
        <v>0</v>
      </c>
    </row>
    <row r="56">
      <c r="A56" s="1" t="s">
        <v>173</v>
      </c>
      <c r="E56" s="27" t="s">
        <v>169</v>
      </c>
    </row>
    <row r="57" ht="25.5">
      <c r="A57" s="1" t="s">
        <v>174</v>
      </c>
      <c r="E57" s="33" t="s">
        <v>12321</v>
      </c>
    </row>
    <row r="58" ht="25.5">
      <c r="A58" s="1" t="s">
        <v>176</v>
      </c>
      <c r="E58" s="27" t="s">
        <v>12357</v>
      </c>
    </row>
  </sheetData>
  <sheetProtection sheet="1" objects="1" scenarios="1" spinCount="100000" saltValue="kYwlJ5CtNHZBENUISPHH8XjTPvtyD6ZVBt+VxLTAH7imE8tR6p3Z63my3b+CeY1X1YZQBBv/efL5w5s4BnFDVA==" hashValue="rhYVe95NZ1lbRHyauL5YM3kZSz0b/y4GTMwePT0dxwuWAvNX+cUq8VHUQiwaBLh5UUs+pQKJbGuMJ+f6DEf59Q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workbookViewId="0"/>
  </sheetViews>
  <sheetFormatPr defaultRowHeight="12.75"/>
  <cols>
    <col min="1" max="1" width="9.140625" style="1" hidden="1"/>
    <col min="2" max="2" width="11.85547" style="1" customWidth="1"/>
    <col min="3" max="3" width="14.57031" style="1" customWidth="1"/>
    <col min="5" max="5" width="73.42578" style="1" customWidth="1"/>
    <col min="6" max="6" width="11.85547" style="1" customWidth="1"/>
    <col min="7" max="7" width="16.71094" style="1" customWidth="1"/>
    <col min="8" max="8" width="16.71094" style="1" customWidth="1"/>
    <col min="9" max="9" width="16.71094" style="1" customWidth="1"/>
    <col min="10" max="10" width="9.140625" style="1" hidden="1"/>
    <col min="11" max="11" width="9.140625" style="1" hidden="1"/>
    <col min="12" max="12" width="16.71094" style="1" customWidth="1"/>
    <col min="13" max="13" width="16.71094" style="1" customWidth="1"/>
    <col min="14" max="14" width="16.71094" style="1" customWidth="1"/>
    <col min="15" max="15" width="9.140625" style="1" hidden="1"/>
    <col min="16" max="16" width="9.140625" style="1" hidden="1"/>
    <col min="17" max="17" width="9.140625" style="1" hidden="1"/>
    <col min="19" max="19" width="31.85547" style="1" customWidth="1"/>
    <col min="27" max="27" width="9.140625" style="1" hidden="1"/>
  </cols>
  <sheetData>
    <row r="1" ht="36.8504" customHeight="1">
      <c r="A1" s="16" t="s">
        <v>142</v>
      </c>
      <c r="B1" s="3"/>
      <c r="C1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P1">
        <v>3</v>
      </c>
    </row>
    <row r="2" ht="19.84252" customHeight="1">
      <c r="A2" s="16"/>
      <c r="B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ht="34.01575" customHeight="1">
      <c r="A3" s="16" t="s">
        <v>143</v>
      </c>
      <c r="B3" s="17" t="s">
        <v>144</v>
      </c>
      <c r="C3" s="18" t="s">
        <v>1</v>
      </c>
      <c r="D3" s="1"/>
      <c r="E3" s="17" t="s">
        <v>2</v>
      </c>
      <c r="F3" s="1"/>
      <c r="G3" s="1"/>
      <c r="H3" s="1"/>
      <c r="L3" s="19" t="s">
        <v>139</v>
      </c>
      <c r="M3" s="20">
        <f>Rekapitulace!C75</f>
        <v>0</v>
      </c>
      <c r="N3" s="6" t="s">
        <v>3</v>
      </c>
      <c r="O3">
        <v>0</v>
      </c>
      <c r="P3">
        <v>2</v>
      </c>
    </row>
    <row r="4" ht="34.01575" customHeight="1">
      <c r="A4" s="16" t="s">
        <v>145</v>
      </c>
      <c r="B4" s="17" t="s">
        <v>146</v>
      </c>
      <c r="C4" s="18" t="s">
        <v>139</v>
      </c>
      <c r="D4" s="1"/>
      <c r="E4" s="17" t="s">
        <v>140</v>
      </c>
      <c r="F4" s="1"/>
      <c r="G4" s="1"/>
      <c r="H4" s="1"/>
      <c r="O4">
        <v>0.14999999999999999</v>
      </c>
      <c r="P4">
        <v>2</v>
      </c>
    </row>
    <row r="5">
      <c r="A5" s="9" t="s">
        <v>147</v>
      </c>
      <c r="B5" s="9" t="s">
        <v>148</v>
      </c>
      <c r="C5" s="9" t="s">
        <v>149</v>
      </c>
      <c r="D5" s="9" t="s">
        <v>150</v>
      </c>
      <c r="E5" s="9" t="s">
        <v>151</v>
      </c>
      <c r="F5" s="9" t="s">
        <v>152</v>
      </c>
      <c r="G5" s="9" t="s">
        <v>153</v>
      </c>
      <c r="H5" s="9" t="s">
        <v>154</v>
      </c>
      <c r="I5" s="9" t="s">
        <v>155</v>
      </c>
      <c r="J5" s="21"/>
      <c r="K5" s="21"/>
      <c r="L5" s="9" t="s">
        <v>156</v>
      </c>
      <c r="M5" s="21"/>
      <c r="N5" s="9" t="s">
        <v>157</v>
      </c>
      <c r="O5">
        <v>0.20999999999999999</v>
      </c>
    </row>
    <row r="6">
      <c r="A6" s="9"/>
      <c r="B6" s="9"/>
      <c r="C6" s="9"/>
      <c r="D6" s="9"/>
      <c r="E6" s="9"/>
      <c r="F6" s="9"/>
      <c r="G6" s="9"/>
      <c r="H6" s="9"/>
      <c r="I6" s="9"/>
      <c r="J6" s="9" t="s">
        <v>158</v>
      </c>
      <c r="K6" s="21"/>
      <c r="L6" s="21"/>
      <c r="M6" s="21"/>
      <c r="N6" s="9"/>
    </row>
    <row r="7" ht="25.5">
      <c r="A7" s="9"/>
      <c r="B7" s="9"/>
      <c r="C7" s="9"/>
      <c r="D7" s="9"/>
      <c r="E7" s="9"/>
      <c r="F7" s="9"/>
      <c r="G7" s="9"/>
      <c r="H7" s="9"/>
      <c r="I7" s="9"/>
      <c r="J7" s="9" t="s">
        <v>159</v>
      </c>
      <c r="K7" s="9" t="s">
        <v>160</v>
      </c>
      <c r="L7" s="9" t="s">
        <v>159</v>
      </c>
      <c r="M7" s="9" t="s">
        <v>160</v>
      </c>
      <c r="N7" s="9"/>
      <c r="S7" s="1" t="s">
        <v>161</v>
      </c>
      <c r="T7">
        <f>COUNTIFS(L8:L82,"=0",A8:A82,"P")+COUNTIFS(L8:L82,"",A8:A82,"P")+SUM(Q8:Q82)</f>
        <v>0</v>
      </c>
    </row>
    <row r="8">
      <c r="A8" s="1" t="s">
        <v>162</v>
      </c>
      <c r="C8" s="22" t="s">
        <v>12358</v>
      </c>
      <c r="E8" s="23" t="s">
        <v>140</v>
      </c>
      <c r="L8" s="24">
        <f>L9</f>
        <v>0</v>
      </c>
      <c r="M8" s="24">
        <f>M9</f>
        <v>0</v>
      </c>
      <c r="N8" s="25"/>
    </row>
    <row r="9">
      <c r="A9" s="1" t="s">
        <v>164</v>
      </c>
      <c r="C9" s="22" t="s">
        <v>378</v>
      </c>
      <c r="E9" s="23" t="s">
        <v>12359</v>
      </c>
      <c r="L9" s="24">
        <f>SUMIFS(L10:L81,A10:A81,"P")</f>
        <v>0</v>
      </c>
      <c r="M9" s="24">
        <f>SUMIFS(M10:M81,A10:A81,"P")</f>
        <v>0</v>
      </c>
      <c r="N9" s="25"/>
    </row>
    <row r="10" ht="25.5">
      <c r="A10" s="1" t="s">
        <v>167</v>
      </c>
      <c r="B10" s="1">
        <v>1</v>
      </c>
      <c r="C10" s="26" t="s">
        <v>12360</v>
      </c>
      <c r="D10" t="s">
        <v>2180</v>
      </c>
      <c r="E10" s="27" t="s">
        <v>2181</v>
      </c>
      <c r="F10" s="28" t="s">
        <v>1445</v>
      </c>
      <c r="G10" s="29">
        <v>673.21000000000004</v>
      </c>
      <c r="H10" s="28">
        <v>0</v>
      </c>
      <c r="I10" s="30">
        <f>ROUND(G10*H10,P4)</f>
        <v>0</v>
      </c>
      <c r="L10" s="31">
        <v>0</v>
      </c>
      <c r="M10" s="24">
        <f>ROUND(G10*L10,P4)</f>
        <v>0</v>
      </c>
      <c r="N10" s="25" t="s">
        <v>169</v>
      </c>
      <c r="O10" s="32">
        <f>M10*AA10</f>
        <v>0</v>
      </c>
      <c r="P10" s="1">
        <v>3</v>
      </c>
      <c r="AA10" s="1">
        <f>IF(P10=1,$O$3,IF(P10=2,$O$4,$O$5))</f>
        <v>0</v>
      </c>
    </row>
    <row r="11">
      <c r="A11" s="1" t="s">
        <v>173</v>
      </c>
      <c r="E11" s="27" t="s">
        <v>12361</v>
      </c>
    </row>
    <row r="12" ht="51">
      <c r="A12" s="1" t="s">
        <v>174</v>
      </c>
      <c r="E12" s="33" t="s">
        <v>12362</v>
      </c>
    </row>
    <row r="13" ht="153">
      <c r="A13" s="1" t="s">
        <v>176</v>
      </c>
      <c r="E13" s="27" t="s">
        <v>12363</v>
      </c>
    </row>
    <row r="14" ht="25.5">
      <c r="A14" s="1" t="s">
        <v>167</v>
      </c>
      <c r="B14" s="1">
        <v>2</v>
      </c>
      <c r="C14" s="26" t="s">
        <v>3880</v>
      </c>
      <c r="D14" t="s">
        <v>3881</v>
      </c>
      <c r="E14" s="27" t="s">
        <v>3882</v>
      </c>
      <c r="F14" s="28" t="s">
        <v>1445</v>
      </c>
      <c r="G14" s="29">
        <v>0.40000000000000002</v>
      </c>
      <c r="H14" s="28">
        <v>0</v>
      </c>
      <c r="I14" s="30">
        <f>ROUND(G14*H14,P4)</f>
        <v>0</v>
      </c>
      <c r="L14" s="31">
        <v>0</v>
      </c>
      <c r="M14" s="24">
        <f>ROUND(G14*L14,P4)</f>
        <v>0</v>
      </c>
      <c r="N14" s="25" t="s">
        <v>169</v>
      </c>
      <c r="O14" s="32">
        <f>M14*AA14</f>
        <v>0</v>
      </c>
      <c r="P14" s="1">
        <v>3</v>
      </c>
      <c r="AA14" s="1">
        <f>IF(P14=1,$O$3,IF(P14=2,$O$4,$O$5))</f>
        <v>0</v>
      </c>
    </row>
    <row r="15">
      <c r="A15" s="1" t="s">
        <v>173</v>
      </c>
      <c r="E15" s="27" t="s">
        <v>169</v>
      </c>
    </row>
    <row r="16">
      <c r="A16" s="1" t="s">
        <v>174</v>
      </c>
      <c r="E16" s="33" t="s">
        <v>3883</v>
      </c>
    </row>
    <row r="17">
      <c r="A17" s="1" t="s">
        <v>176</v>
      </c>
      <c r="E17" s="27" t="s">
        <v>169</v>
      </c>
    </row>
    <row r="18" ht="25.5">
      <c r="A18" s="1" t="s">
        <v>167</v>
      </c>
      <c r="B18" s="1">
        <v>3</v>
      </c>
      <c r="C18" s="26" t="s">
        <v>12364</v>
      </c>
      <c r="D18" t="s">
        <v>3877</v>
      </c>
      <c r="E18" s="27" t="s">
        <v>12365</v>
      </c>
      <c r="F18" s="28" t="s">
        <v>1445</v>
      </c>
      <c r="G18" s="29">
        <v>11.73</v>
      </c>
      <c r="H18" s="28">
        <v>0</v>
      </c>
      <c r="I18" s="30">
        <f>ROUND(G18*H18,P4)</f>
        <v>0</v>
      </c>
      <c r="L18" s="31">
        <v>0</v>
      </c>
      <c r="M18" s="24">
        <f>ROUND(G18*L18,P4)</f>
        <v>0</v>
      </c>
      <c r="N18" s="25" t="s">
        <v>169</v>
      </c>
      <c r="O18" s="32">
        <f>M18*AA18</f>
        <v>0</v>
      </c>
      <c r="P18" s="1">
        <v>3</v>
      </c>
      <c r="AA18" s="1">
        <f>IF(P18=1,$O$3,IF(P18=2,$O$4,$O$5))</f>
        <v>0</v>
      </c>
    </row>
    <row r="19" ht="25.5">
      <c r="A19" s="1" t="s">
        <v>173</v>
      </c>
      <c r="E19" s="27" t="s">
        <v>12366</v>
      </c>
    </row>
    <row r="20">
      <c r="A20" s="1" t="s">
        <v>174</v>
      </c>
    </row>
    <row r="21">
      <c r="A21" s="1" t="s">
        <v>176</v>
      </c>
      <c r="E21" s="27" t="s">
        <v>169</v>
      </c>
    </row>
    <row r="22" ht="38.25">
      <c r="A22" s="1" t="s">
        <v>167</v>
      </c>
      <c r="B22" s="1">
        <v>4</v>
      </c>
      <c r="C22" s="26" t="s">
        <v>12367</v>
      </c>
      <c r="D22" t="s">
        <v>3858</v>
      </c>
      <c r="E22" s="27" t="s">
        <v>12368</v>
      </c>
      <c r="F22" s="28" t="s">
        <v>1445</v>
      </c>
      <c r="G22" s="29">
        <v>0.098000000000000004</v>
      </c>
      <c r="H22" s="28">
        <v>0</v>
      </c>
      <c r="I22" s="30">
        <f>ROUND(G22*H22,P4)</f>
        <v>0</v>
      </c>
      <c r="L22" s="31">
        <v>0</v>
      </c>
      <c r="M22" s="24">
        <f>ROUND(G22*L22,P4)</f>
        <v>0</v>
      </c>
      <c r="N22" s="25" t="s">
        <v>169</v>
      </c>
      <c r="O22" s="32">
        <f>M22*AA22</f>
        <v>0</v>
      </c>
      <c r="P22" s="1">
        <v>3</v>
      </c>
      <c r="AA22" s="1">
        <f>IF(P22=1,$O$3,IF(P22=2,$O$4,$O$5))</f>
        <v>0</v>
      </c>
    </row>
    <row r="23" ht="38.25">
      <c r="A23" s="1" t="s">
        <v>173</v>
      </c>
      <c r="E23" s="27" t="s">
        <v>12368</v>
      </c>
    </row>
    <row r="24">
      <c r="A24" s="1" t="s">
        <v>174</v>
      </c>
    </row>
    <row r="25">
      <c r="A25" s="1" t="s">
        <v>176</v>
      </c>
      <c r="E25" s="27" t="s">
        <v>169</v>
      </c>
    </row>
    <row r="26" ht="25.5">
      <c r="A26" s="1" t="s">
        <v>167</v>
      </c>
      <c r="B26" s="1">
        <v>5</v>
      </c>
      <c r="C26" s="26" t="s">
        <v>12369</v>
      </c>
      <c r="D26" t="s">
        <v>3849</v>
      </c>
      <c r="E26" s="27" t="s">
        <v>12370</v>
      </c>
      <c r="F26" s="28" t="s">
        <v>1445</v>
      </c>
      <c r="G26" s="29">
        <v>2140.9209999999998</v>
      </c>
      <c r="H26" s="28">
        <v>0</v>
      </c>
      <c r="I26" s="30">
        <f>ROUND(G26*H26,P4)</f>
        <v>0</v>
      </c>
      <c r="L26" s="31">
        <v>0</v>
      </c>
      <c r="M26" s="24">
        <f>ROUND(G26*L26,P4)</f>
        <v>0</v>
      </c>
      <c r="N26" s="25" t="s">
        <v>169</v>
      </c>
      <c r="O26" s="32">
        <f>M26*AA26</f>
        <v>0</v>
      </c>
      <c r="P26" s="1">
        <v>3</v>
      </c>
      <c r="AA26" s="1">
        <f>IF(P26=1,$O$3,IF(P26=2,$O$4,$O$5))</f>
        <v>0</v>
      </c>
    </row>
    <row r="27" ht="25.5">
      <c r="A27" s="1" t="s">
        <v>173</v>
      </c>
      <c r="E27" s="27" t="s">
        <v>12370</v>
      </c>
    </row>
    <row r="28">
      <c r="A28" s="1" t="s">
        <v>174</v>
      </c>
    </row>
    <row r="29">
      <c r="A29" s="1" t="s">
        <v>176</v>
      </c>
      <c r="E29" s="27" t="s">
        <v>169</v>
      </c>
    </row>
    <row r="30" ht="25.5">
      <c r="A30" s="1" t="s">
        <v>167</v>
      </c>
      <c r="B30" s="1">
        <v>6</v>
      </c>
      <c r="C30" s="26" t="s">
        <v>12371</v>
      </c>
      <c r="D30" t="s">
        <v>2707</v>
      </c>
      <c r="E30" s="27" t="s">
        <v>12372</v>
      </c>
      <c r="F30" s="28" t="s">
        <v>1445</v>
      </c>
      <c r="G30" s="29">
        <v>143.60599999999999</v>
      </c>
      <c r="H30" s="28">
        <v>0</v>
      </c>
      <c r="I30" s="30">
        <f>ROUND(G30*H30,P4)</f>
        <v>0</v>
      </c>
      <c r="L30" s="31">
        <v>0</v>
      </c>
      <c r="M30" s="24">
        <f>ROUND(G30*L30,P4)</f>
        <v>0</v>
      </c>
      <c r="N30" s="25" t="s">
        <v>169</v>
      </c>
      <c r="O30" s="32">
        <f>M30*AA30</f>
        <v>0</v>
      </c>
      <c r="P30" s="1">
        <v>3</v>
      </c>
      <c r="AA30" s="1">
        <f>IF(P30=1,$O$3,IF(P30=2,$O$4,$O$5))</f>
        <v>0</v>
      </c>
    </row>
    <row r="31" ht="25.5">
      <c r="A31" s="1" t="s">
        <v>173</v>
      </c>
      <c r="E31" s="27" t="s">
        <v>12372</v>
      </c>
    </row>
    <row r="32">
      <c r="A32" s="1" t="s">
        <v>174</v>
      </c>
    </row>
    <row r="33">
      <c r="A33" s="1" t="s">
        <v>176</v>
      </c>
      <c r="E33" s="27" t="s">
        <v>169</v>
      </c>
    </row>
    <row r="34" ht="25.5">
      <c r="A34" s="1" t="s">
        <v>167</v>
      </c>
      <c r="B34" s="1">
        <v>7</v>
      </c>
      <c r="C34" s="26" t="s">
        <v>12373</v>
      </c>
      <c r="D34" t="s">
        <v>3868</v>
      </c>
      <c r="E34" s="27" t="s">
        <v>12374</v>
      </c>
      <c r="F34" s="28" t="s">
        <v>1445</v>
      </c>
      <c r="G34" s="29">
        <v>3.5569999999999999</v>
      </c>
      <c r="H34" s="28">
        <v>0</v>
      </c>
      <c r="I34" s="30">
        <f>ROUND(G34*H34,P4)</f>
        <v>0</v>
      </c>
      <c r="L34" s="31">
        <v>0</v>
      </c>
      <c r="M34" s="24">
        <f>ROUND(G34*L34,P4)</f>
        <v>0</v>
      </c>
      <c r="N34" s="25" t="s">
        <v>169</v>
      </c>
      <c r="O34" s="32">
        <f>M34*AA34</f>
        <v>0</v>
      </c>
      <c r="P34" s="1">
        <v>3</v>
      </c>
      <c r="AA34" s="1">
        <f>IF(P34=1,$O$3,IF(P34=2,$O$4,$O$5))</f>
        <v>0</v>
      </c>
    </row>
    <row r="35" ht="25.5">
      <c r="A35" s="1" t="s">
        <v>173</v>
      </c>
      <c r="E35" s="27" t="s">
        <v>12374</v>
      </c>
    </row>
    <row r="36">
      <c r="A36" s="1" t="s">
        <v>174</v>
      </c>
    </row>
    <row r="37">
      <c r="A37" s="1" t="s">
        <v>176</v>
      </c>
      <c r="E37" s="27" t="s">
        <v>169</v>
      </c>
    </row>
    <row r="38" ht="25.5">
      <c r="A38" s="1" t="s">
        <v>167</v>
      </c>
      <c r="B38" s="1">
        <v>8</v>
      </c>
      <c r="C38" s="26" t="s">
        <v>12375</v>
      </c>
      <c r="D38" t="s">
        <v>1450</v>
      </c>
      <c r="E38" s="27" t="s">
        <v>12376</v>
      </c>
      <c r="F38" s="28" t="s">
        <v>1445</v>
      </c>
      <c r="G38" s="29">
        <v>10.185</v>
      </c>
      <c r="H38" s="28">
        <v>0</v>
      </c>
      <c r="I38" s="30">
        <f>ROUND(G38*H38,P4)</f>
        <v>0</v>
      </c>
      <c r="L38" s="31">
        <v>0</v>
      </c>
      <c r="M38" s="24">
        <f>ROUND(G38*L38,P4)</f>
        <v>0</v>
      </c>
      <c r="N38" s="25" t="s">
        <v>169</v>
      </c>
      <c r="O38" s="32">
        <f>M38*AA38</f>
        <v>0</v>
      </c>
      <c r="P38" s="1">
        <v>3</v>
      </c>
      <c r="AA38" s="1">
        <f>IF(P38=1,$O$3,IF(P38=2,$O$4,$O$5))</f>
        <v>0</v>
      </c>
    </row>
    <row r="39" ht="25.5">
      <c r="A39" s="1" t="s">
        <v>173</v>
      </c>
      <c r="E39" s="27" t="s">
        <v>12376</v>
      </c>
    </row>
    <row r="40">
      <c r="A40" s="1" t="s">
        <v>174</v>
      </c>
    </row>
    <row r="41" ht="102">
      <c r="A41" s="1" t="s">
        <v>176</v>
      </c>
      <c r="E41" s="27" t="s">
        <v>12377</v>
      </c>
    </row>
    <row r="42" ht="25.5">
      <c r="A42" s="1" t="s">
        <v>167</v>
      </c>
      <c r="B42" s="1">
        <v>9</v>
      </c>
      <c r="C42" s="26" t="s">
        <v>12378</v>
      </c>
      <c r="D42" t="s">
        <v>3872</v>
      </c>
      <c r="E42" s="27" t="s">
        <v>12379</v>
      </c>
      <c r="F42" s="28" t="s">
        <v>1445</v>
      </c>
      <c r="G42" s="29">
        <v>37.847000000000001</v>
      </c>
      <c r="H42" s="28">
        <v>0</v>
      </c>
      <c r="I42" s="30">
        <f>ROUND(G42*H42,P4)</f>
        <v>0</v>
      </c>
      <c r="L42" s="31">
        <v>0</v>
      </c>
      <c r="M42" s="24">
        <f>ROUND(G42*L42,P4)</f>
        <v>0</v>
      </c>
      <c r="N42" s="25" t="s">
        <v>169</v>
      </c>
      <c r="O42" s="32">
        <f>M42*AA42</f>
        <v>0</v>
      </c>
      <c r="P42" s="1">
        <v>3</v>
      </c>
      <c r="AA42" s="1">
        <f>IF(P42=1,$O$3,IF(P42=2,$O$4,$O$5))</f>
        <v>0</v>
      </c>
    </row>
    <row r="43" ht="25.5">
      <c r="A43" s="1" t="s">
        <v>173</v>
      </c>
      <c r="E43" s="27" t="s">
        <v>12380</v>
      </c>
    </row>
    <row r="44">
      <c r="A44" s="1" t="s">
        <v>174</v>
      </c>
    </row>
    <row r="45">
      <c r="A45" s="1" t="s">
        <v>176</v>
      </c>
      <c r="E45" s="27" t="s">
        <v>169</v>
      </c>
    </row>
    <row r="46" ht="25.5">
      <c r="A46" s="1" t="s">
        <v>167</v>
      </c>
      <c r="B46" s="1">
        <v>10</v>
      </c>
      <c r="C46" s="26" t="s">
        <v>12381</v>
      </c>
      <c r="D46" t="s">
        <v>1443</v>
      </c>
      <c r="E46" s="27" t="s">
        <v>12382</v>
      </c>
      <c r="F46" s="28" t="s">
        <v>1445</v>
      </c>
      <c r="G46" s="29">
        <v>13229.513000000001</v>
      </c>
      <c r="H46" s="28">
        <v>0</v>
      </c>
      <c r="I46" s="30">
        <f>ROUND(G46*H46,P4)</f>
        <v>0</v>
      </c>
      <c r="L46" s="31">
        <v>0</v>
      </c>
      <c r="M46" s="24">
        <f>ROUND(G46*L46,P4)</f>
        <v>0</v>
      </c>
      <c r="N46" s="25" t="s">
        <v>169</v>
      </c>
      <c r="O46" s="32">
        <f>M46*AA46</f>
        <v>0</v>
      </c>
      <c r="P46" s="1">
        <v>3</v>
      </c>
      <c r="AA46" s="1">
        <f>IF(P46=1,$O$3,IF(P46=2,$O$4,$O$5))</f>
        <v>0</v>
      </c>
    </row>
    <row r="47" ht="25.5">
      <c r="A47" s="1" t="s">
        <v>173</v>
      </c>
      <c r="E47" s="27" t="s">
        <v>1683</v>
      </c>
    </row>
    <row r="48">
      <c r="A48" s="1" t="s">
        <v>174</v>
      </c>
    </row>
    <row r="49" ht="102">
      <c r="A49" s="1" t="s">
        <v>176</v>
      </c>
      <c r="E49" s="27" t="s">
        <v>12383</v>
      </c>
    </row>
    <row r="50" ht="25.5">
      <c r="A50" s="1" t="s">
        <v>167</v>
      </c>
      <c r="B50" s="1">
        <v>11</v>
      </c>
      <c r="C50" s="26" t="s">
        <v>12384</v>
      </c>
      <c r="D50" t="s">
        <v>1460</v>
      </c>
      <c r="E50" s="27" t="s">
        <v>12385</v>
      </c>
      <c r="F50" s="28" t="s">
        <v>1445</v>
      </c>
      <c r="G50" s="29">
        <v>275.55599999999998</v>
      </c>
      <c r="H50" s="28">
        <v>0</v>
      </c>
      <c r="I50" s="30">
        <f>ROUND(G50*H50,P4)</f>
        <v>0</v>
      </c>
      <c r="L50" s="31">
        <v>0</v>
      </c>
      <c r="M50" s="24">
        <f>ROUND(G50*L50,P4)</f>
        <v>0</v>
      </c>
      <c r="N50" s="25" t="s">
        <v>169</v>
      </c>
      <c r="O50" s="32">
        <f>M50*AA50</f>
        <v>0</v>
      </c>
      <c r="P50" s="1">
        <v>3</v>
      </c>
      <c r="AA50" s="1">
        <f>IF(P50=1,$O$3,IF(P50=2,$O$4,$O$5))</f>
        <v>0</v>
      </c>
    </row>
    <row r="51" ht="25.5">
      <c r="A51" s="1" t="s">
        <v>173</v>
      </c>
      <c r="E51" s="27" t="s">
        <v>12385</v>
      </c>
    </row>
    <row r="52">
      <c r="A52" s="1" t="s">
        <v>174</v>
      </c>
    </row>
    <row r="53" ht="25.5">
      <c r="A53" s="1" t="s">
        <v>176</v>
      </c>
      <c r="E53" s="27" t="s">
        <v>12386</v>
      </c>
    </row>
    <row r="54" ht="25.5">
      <c r="A54" s="1" t="s">
        <v>167</v>
      </c>
      <c r="B54" s="1">
        <v>12</v>
      </c>
      <c r="C54" s="26" t="s">
        <v>12387</v>
      </c>
      <c r="D54" t="s">
        <v>1690</v>
      </c>
      <c r="E54" s="27" t="s">
        <v>12388</v>
      </c>
      <c r="F54" s="28" t="s">
        <v>1445</v>
      </c>
      <c r="G54" s="29">
        <v>14.720000000000001</v>
      </c>
      <c r="H54" s="28">
        <v>0</v>
      </c>
      <c r="I54" s="30">
        <f>ROUND(G54*H54,P4)</f>
        <v>0</v>
      </c>
      <c r="L54" s="31">
        <v>0</v>
      </c>
      <c r="M54" s="24">
        <f>ROUND(G54*L54,P4)</f>
        <v>0</v>
      </c>
      <c r="N54" s="25" t="s">
        <v>169</v>
      </c>
      <c r="O54" s="32">
        <f>M54*AA54</f>
        <v>0</v>
      </c>
      <c r="P54" s="1">
        <v>3</v>
      </c>
      <c r="AA54" s="1">
        <f>IF(P54=1,$O$3,IF(P54=2,$O$4,$O$5))</f>
        <v>0</v>
      </c>
    </row>
    <row r="55" ht="25.5">
      <c r="A55" s="1" t="s">
        <v>173</v>
      </c>
      <c r="E55" s="27" t="s">
        <v>12389</v>
      </c>
    </row>
    <row r="56">
      <c r="A56" s="1" t="s">
        <v>174</v>
      </c>
    </row>
    <row r="57">
      <c r="A57" s="1" t="s">
        <v>176</v>
      </c>
      <c r="E57" s="27" t="s">
        <v>169</v>
      </c>
    </row>
    <row r="58" ht="25.5">
      <c r="A58" s="1" t="s">
        <v>167</v>
      </c>
      <c r="B58" s="1">
        <v>13</v>
      </c>
      <c r="C58" s="26" t="s">
        <v>12390</v>
      </c>
      <c r="D58" t="s">
        <v>3864</v>
      </c>
      <c r="E58" s="27" t="s">
        <v>12391</v>
      </c>
      <c r="F58" s="28" t="s">
        <v>1445</v>
      </c>
      <c r="G58" s="29">
        <v>1.5</v>
      </c>
      <c r="H58" s="28">
        <v>0</v>
      </c>
      <c r="I58" s="30">
        <f>ROUND(G58*H58,P4)</f>
        <v>0</v>
      </c>
      <c r="L58" s="31">
        <v>0</v>
      </c>
      <c r="M58" s="24">
        <f>ROUND(G58*L58,P4)</f>
        <v>0</v>
      </c>
      <c r="N58" s="25" t="s">
        <v>169</v>
      </c>
      <c r="O58" s="32">
        <f>M58*AA58</f>
        <v>0</v>
      </c>
      <c r="P58" s="1">
        <v>3</v>
      </c>
      <c r="AA58" s="1">
        <f>IF(P58=1,$O$3,IF(P58=2,$O$4,$O$5))</f>
        <v>0</v>
      </c>
    </row>
    <row r="59" ht="25.5">
      <c r="A59" s="1" t="s">
        <v>173</v>
      </c>
      <c r="E59" s="27" t="s">
        <v>12392</v>
      </c>
    </row>
    <row r="60">
      <c r="A60" s="1" t="s">
        <v>174</v>
      </c>
    </row>
    <row r="61">
      <c r="A61" s="1" t="s">
        <v>176</v>
      </c>
      <c r="E61" s="27" t="s">
        <v>169</v>
      </c>
    </row>
    <row r="62" ht="25.5">
      <c r="A62" s="1" t="s">
        <v>167</v>
      </c>
      <c r="B62" s="1">
        <v>14</v>
      </c>
      <c r="C62" s="26" t="s">
        <v>12393</v>
      </c>
      <c r="D62" t="s">
        <v>460</v>
      </c>
      <c r="E62" s="27" t="s">
        <v>12394</v>
      </c>
      <c r="F62" s="28" t="s">
        <v>308</v>
      </c>
      <c r="G62" s="29">
        <v>329.601</v>
      </c>
      <c r="H62" s="28">
        <v>0</v>
      </c>
      <c r="I62" s="30">
        <f>ROUND(G62*H62,P4)</f>
        <v>0</v>
      </c>
      <c r="L62" s="31">
        <v>0</v>
      </c>
      <c r="M62" s="24">
        <f>ROUND(G62*L62,P4)</f>
        <v>0</v>
      </c>
      <c r="N62" s="25" t="s">
        <v>3933</v>
      </c>
      <c r="O62" s="32">
        <f>M62*AA62</f>
        <v>0</v>
      </c>
      <c r="P62" s="1">
        <v>3</v>
      </c>
      <c r="AA62" s="1">
        <f>IF(P62=1,$O$3,IF(P62=2,$O$4,$O$5))</f>
        <v>0</v>
      </c>
    </row>
    <row r="63" ht="25.5">
      <c r="A63" s="1" t="s">
        <v>173</v>
      </c>
      <c r="E63" s="27" t="s">
        <v>12394</v>
      </c>
    </row>
    <row r="64">
      <c r="A64" s="1" t="s">
        <v>174</v>
      </c>
    </row>
    <row r="65">
      <c r="A65" s="1" t="s">
        <v>176</v>
      </c>
      <c r="E65" s="27" t="s">
        <v>169</v>
      </c>
    </row>
    <row r="66">
      <c r="A66" s="1" t="s">
        <v>167</v>
      </c>
      <c r="B66" s="1">
        <v>15</v>
      </c>
      <c r="C66" s="26" t="s">
        <v>12395</v>
      </c>
      <c r="D66" t="s">
        <v>11988</v>
      </c>
      <c r="E66" s="27" t="s">
        <v>12396</v>
      </c>
      <c r="F66" s="28" t="s">
        <v>308</v>
      </c>
      <c r="G66" s="29">
        <v>17.82</v>
      </c>
      <c r="H66" s="28">
        <v>0</v>
      </c>
      <c r="I66" s="30">
        <f>ROUND(G66*H66,P4)</f>
        <v>0</v>
      </c>
      <c r="L66" s="31">
        <v>0</v>
      </c>
      <c r="M66" s="24">
        <f>ROUND(G66*L66,P4)</f>
        <v>0</v>
      </c>
      <c r="N66" s="25" t="s">
        <v>169</v>
      </c>
      <c r="O66" s="32">
        <f>M66*AA66</f>
        <v>0</v>
      </c>
      <c r="P66" s="1">
        <v>3</v>
      </c>
      <c r="AA66" s="1">
        <f>IF(P66=1,$O$3,IF(P66=2,$O$4,$O$5))</f>
        <v>0</v>
      </c>
    </row>
    <row r="67">
      <c r="A67" s="1" t="s">
        <v>173</v>
      </c>
      <c r="E67" s="27" t="s">
        <v>12396</v>
      </c>
    </row>
    <row r="68">
      <c r="A68" s="1" t="s">
        <v>174</v>
      </c>
    </row>
    <row r="69">
      <c r="A69" s="1" t="s">
        <v>176</v>
      </c>
      <c r="E69" s="27" t="s">
        <v>169</v>
      </c>
    </row>
    <row r="70">
      <c r="A70" s="1" t="s">
        <v>167</v>
      </c>
      <c r="B70" s="1">
        <v>16</v>
      </c>
      <c r="C70" s="26" t="s">
        <v>11295</v>
      </c>
      <c r="D70" t="s">
        <v>11972</v>
      </c>
      <c r="E70" s="27" t="s">
        <v>11973</v>
      </c>
      <c r="F70" s="28" t="s">
        <v>308</v>
      </c>
      <c r="G70" s="29">
        <v>0.10000000000000001</v>
      </c>
      <c r="H70" s="28">
        <v>0</v>
      </c>
      <c r="I70" s="30">
        <f>ROUND(G70*H70,P4)</f>
        <v>0</v>
      </c>
      <c r="L70" s="31">
        <v>0</v>
      </c>
      <c r="M70" s="24">
        <f>ROUND(G70*L70,P4)</f>
        <v>0</v>
      </c>
      <c r="N70" s="25" t="s">
        <v>169</v>
      </c>
      <c r="O70" s="32">
        <f>M70*AA70</f>
        <v>0</v>
      </c>
      <c r="P70" s="1">
        <v>3</v>
      </c>
      <c r="AA70" s="1">
        <f>IF(P70=1,$O$3,IF(P70=2,$O$4,$O$5))</f>
        <v>0</v>
      </c>
    </row>
    <row r="71">
      <c r="A71" s="1" t="s">
        <v>173</v>
      </c>
      <c r="E71" s="27" t="s">
        <v>12397</v>
      </c>
    </row>
    <row r="72">
      <c r="A72" s="1" t="s">
        <v>174</v>
      </c>
    </row>
    <row r="73">
      <c r="A73" s="1" t="s">
        <v>176</v>
      </c>
      <c r="E73" s="27" t="s">
        <v>169</v>
      </c>
    </row>
    <row r="74">
      <c r="A74" s="1" t="s">
        <v>167</v>
      </c>
      <c r="B74" s="1">
        <v>17</v>
      </c>
      <c r="C74" s="26" t="s">
        <v>12398</v>
      </c>
      <c r="D74" t="s">
        <v>1455</v>
      </c>
      <c r="E74" s="27" t="s">
        <v>12399</v>
      </c>
      <c r="F74" s="28" t="s">
        <v>1445</v>
      </c>
      <c r="G74" s="29">
        <v>2740.6509999999998</v>
      </c>
      <c r="H74" s="28">
        <v>0</v>
      </c>
      <c r="I74" s="30">
        <f>ROUND(G74*H74,P4)</f>
        <v>0</v>
      </c>
      <c r="L74" s="31">
        <v>0</v>
      </c>
      <c r="M74" s="24">
        <f>ROUND(G74*L74,P4)</f>
        <v>0</v>
      </c>
      <c r="N74" s="25" t="s">
        <v>169</v>
      </c>
      <c r="O74" s="32">
        <f>M74*AA74</f>
        <v>0</v>
      </c>
      <c r="P74" s="1">
        <v>3</v>
      </c>
      <c r="AA74" s="1">
        <f>IF(P74=1,$O$3,IF(P74=2,$O$4,$O$5))</f>
        <v>0</v>
      </c>
    </row>
    <row r="75">
      <c r="A75" s="1" t="s">
        <v>173</v>
      </c>
      <c r="E75" s="27" t="s">
        <v>12400</v>
      </c>
    </row>
    <row r="76" ht="25.5">
      <c r="A76" s="1" t="s">
        <v>174</v>
      </c>
      <c r="E76" s="33" t="s">
        <v>12401</v>
      </c>
    </row>
    <row r="77" ht="25.5">
      <c r="A77" s="1" t="s">
        <v>176</v>
      </c>
      <c r="E77" s="27" t="s">
        <v>12402</v>
      </c>
    </row>
    <row r="78">
      <c r="A78" s="1" t="s">
        <v>167</v>
      </c>
      <c r="B78" s="1">
        <v>18</v>
      </c>
      <c r="C78" s="26" t="s">
        <v>12403</v>
      </c>
      <c r="D78" t="s">
        <v>11792</v>
      </c>
      <c r="E78" s="27" t="s">
        <v>12404</v>
      </c>
      <c r="F78" s="28" t="s">
        <v>308</v>
      </c>
      <c r="G78" s="29">
        <v>15</v>
      </c>
      <c r="H78" s="28">
        <v>0</v>
      </c>
      <c r="I78" s="30">
        <f>ROUND(G78*H78,P4)</f>
        <v>0</v>
      </c>
      <c r="L78" s="31">
        <v>0</v>
      </c>
      <c r="M78" s="24">
        <f>ROUND(G78*L78,P4)</f>
        <v>0</v>
      </c>
      <c r="N78" s="25" t="s">
        <v>169</v>
      </c>
      <c r="O78" s="32">
        <f>M78*AA78</f>
        <v>0</v>
      </c>
      <c r="P78" s="1">
        <v>3</v>
      </c>
      <c r="AA78" s="1">
        <f>IF(P78=1,$O$3,IF(P78=2,$O$4,$O$5))</f>
        <v>0</v>
      </c>
    </row>
    <row r="79">
      <c r="A79" s="1" t="s">
        <v>173</v>
      </c>
      <c r="E79" s="27" t="s">
        <v>12397</v>
      </c>
    </row>
    <row r="80">
      <c r="A80" s="1" t="s">
        <v>174</v>
      </c>
    </row>
    <row r="81">
      <c r="A81" s="1" t="s">
        <v>176</v>
      </c>
      <c r="E81" s="27" t="s">
        <v>169</v>
      </c>
    </row>
  </sheetData>
  <sheetProtection sheet="1" objects="1" scenarios="1" spinCount="100000" saltValue="ZOpyymmlm3YBIg68BDD43XQTTt7DD/teZKR/qAwxPUxZXF3Z81jnUN3vRBDU5s3s3xYIDswcvYM5u/qFBC4qLQ==" hashValue="L/2QTEj/A5FjJmPDtH4biMCGdpWr63ZTW28S8dBIp53mYazjZA2uGvQJ2pqVRGsZPmdle3/Oo5P+754p3r47Qg==" algorithmName="SHA-512" password="833D"/>
  <mergeCells count="17">
    <mergeCell ref="C1:C2"/>
    <mergeCell ref="C3:D3"/>
    <mergeCell ref="E3:H3"/>
    <mergeCell ref="C4:D4"/>
    <mergeCell ref="E4:H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6:K6"/>
    <mergeCell ref="L5:M6"/>
    <mergeCell ref="N5:N7"/>
  </mergeCells>
  <pageSetup fitToHeight="0"/>
  <drawing r:id="rId1"/>
</worksheet>
</file>

<file path=docProps/app.xml><?xml version="1.0" encoding="utf-8"?>
<Properties xmlns="http://schemas.openxmlformats.org/officeDocument/2006/extended-properties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Čermák Jakub</dc:creator>
  <cp:lastModifiedBy>Čermák Jakub</cp:lastModifiedBy>
  <dcterms:created xsi:type="dcterms:W3CDTF">2024-06-05T13:32:26Z</dcterms:created>
  <dcterms:modified xsi:type="dcterms:W3CDTF">2024-06-05T13:32:45Z</dcterms:modified>
</cp:coreProperties>
</file>